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85" windowHeight="9015" activeTab="9"/>
  </bookViews>
  <sheets>
    <sheet name="评估规则" sheetId="14" r:id="rId1"/>
    <sheet name="23年体系调整说明" sheetId="15" r:id="rId2"/>
    <sheet name="会签表" sheetId="2" r:id="rId3"/>
    <sheet name="数据汇总-隐藏" sheetId="3" state="hidden" r:id="rId4"/>
    <sheet name="实测实量" sheetId="4" r:id="rId5"/>
    <sheet name="实测·实量计算表" sheetId="5" state="hidden" r:id="rId6"/>
    <sheet name="实测·实量记录表" sheetId="6" state="hidden" r:id="rId7"/>
    <sheet name="质量管理" sheetId="7" r:id="rId8"/>
    <sheet name="质量风险-隐藏" sheetId="8" state="hidden" r:id="rId9"/>
    <sheet name="渗漏试验" sheetId="9" r:id="rId10"/>
    <sheet name="移动质检" sheetId="10" r:id="rId11"/>
    <sheet name="代建项目管理行为检查表" sheetId="12" r:id="rId12"/>
    <sheet name="防渗漏试验-隐藏" sheetId="11" state="hidden" r:id="rId13"/>
  </sheets>
  <definedNames>
    <definedName name="_xlnm._FilterDatabase" localSheetId="7" hidden="1">质量管理!$A$4:$AT$256</definedName>
    <definedName name="_xlnm.Print_Area" localSheetId="12">'防渗漏试验-隐藏'!$A$1:$F$25</definedName>
    <definedName name="_xlnm.Print_Area" localSheetId="4">实测实量!$A$1:$AW$216</definedName>
    <definedName name="_xlnm.Print_Area" localSheetId="3">'数据汇总-隐藏'!$A$1:$E$5</definedName>
    <definedName name="_xlnm.Print_Area" localSheetId="8">'质量风险-隐藏'!$A$1:$E$154</definedName>
  </definedNames>
  <calcPr calcId="144525" concurrentCalc="0"/>
</workbook>
</file>

<file path=xl/sharedStrings.xml><?xml version="1.0" encoding="utf-8"?>
<sst xmlns="http://schemas.openxmlformats.org/spreadsheetml/2006/main" count="4249" uniqueCount="1655">
  <si>
    <t>过程评估检查评估方案</t>
  </si>
  <si>
    <t>一、目的</t>
  </si>
  <si>
    <t xml:space="preserve">   通过对整个土建、精装阶段的全面评估，量化现场施工质量安全状态，做好相应风险预控，减少系统性质量安全文明问题及重大事故发生概率，制定本方案。</t>
  </si>
  <si>
    <t>二、适用范围</t>
  </si>
  <si>
    <t>以总包标段为单位进行检查
介入时间：
土建介入时间：标段内主体拆模总套数达到30套或总拆模楼层达到10层即满足实测条件；
渗漏试验：检查项不少于3项时进入检查，否则只检查不计分
精装阶段过程质量评估不少于三次，介入时点为：精装交付样板完成，厨卫间墙地砖完成≥30 户时开始第一次评估，部品部件安装完成 ≥30户开始第二次评估，部品部件安装完成70%开始第三次评估，其他介入时点根据现场实际情况而定。当季度参与两次及以上精装过程质量评估的标段，季度精装过程质量评估得分取各次评估成绩的平均值。
项目存在土建和精装单位同时施工作业时，达到标准划分后按土建和精装单位各自管理的区域进行评分，项目各分项评分为各施工单位分项得分的面积加权平均值（精装单位管理面积为各标段实际移交面积，总包单位管理面积为总建筑面积扣除各移交面积），对施工单位的考核按相应单位的成绩执行。检查时项目应主动配合评估人员进行面积确认。
项目得分=（标段1得分*标段1管理面积+标段2得分*标段2管理面积）/总建筑面积
退出时间：当季度该项目进入交付评估则退出过程质量评估；</t>
  </si>
  <si>
    <t>三、评估计划安排与规定</t>
  </si>
  <si>
    <t>1、检查评估周期：每季度一次
2、项目测评抽取范围：实测实量：抽选范围：测区抽选应由新工作面组成（如上次已实测不进行实测实量测区抽取）；钢筋工程抽查两个流水段（水平向施工阶段、竖向施工阶段各一个），主体、砌筑各抽选2层，抹灰抽选2户，精装修抽选4户。
质量风险：随机抽取2栋楼（屋面、地下室、作业面、阳露台、首层必查）；
安全文明：全现场覆盖。</t>
  </si>
  <si>
    <t>四、现场评估流程</t>
  </si>
  <si>
    <t>流程</t>
  </si>
  <si>
    <t>流程名称</t>
  </si>
  <si>
    <t>步骤</t>
  </si>
  <si>
    <t>检查通知</t>
  </si>
  <si>
    <t>闭水测区提前12小时通知项目；（安全飞检到达项目大门通知项目）</t>
  </si>
  <si>
    <t>启动会</t>
  </si>
  <si>
    <t>评估纪律宣贯、核对确认项目信息、测区抽选、人员分工、检查工具确认、图纸方案等资料准备</t>
  </si>
  <si>
    <t>现场检查</t>
  </si>
  <si>
    <t>分工评估、问题采集、信息核对</t>
  </si>
  <si>
    <t>总结会</t>
  </si>
  <si>
    <t>问题汇总、图片解说、优秀做法分享、交流互动、分数及廉洁评估服务签字确认</t>
  </si>
  <si>
    <t>五、检查评估维度构成及占比</t>
  </si>
  <si>
    <t>评估分项内容</t>
  </si>
  <si>
    <t>单项所占总分值比例</t>
  </si>
  <si>
    <t>单项评估结果</t>
  </si>
  <si>
    <t>分项评估结果</t>
  </si>
  <si>
    <t>综合得分</t>
  </si>
  <si>
    <t>实测实量</t>
  </si>
  <si>
    <t>质量风险</t>
  </si>
  <si>
    <t>安全文明</t>
  </si>
  <si>
    <t>六、评估管理规定</t>
  </si>
  <si>
    <t>序号</t>
  </si>
  <si>
    <t>内容</t>
  </si>
  <si>
    <t>第一条</t>
  </si>
  <si>
    <t>评估组禁止接受项目“车接车送”或宴请。</t>
  </si>
  <si>
    <t>第二条</t>
  </si>
  <si>
    <t>评估组打分期间，项目人员需回避不得以任何形式打听或干扰评估组打分。</t>
  </si>
  <si>
    <t>第三条</t>
  </si>
  <si>
    <t>评估依据：国家及地方规范、行业标准、团体标准、合同条款、施工图设计说明、客户关注点。</t>
  </si>
  <si>
    <t>第四条</t>
  </si>
  <si>
    <t>评估组通知项目人员（建设、监理、施工）召开评估总结会，项目各方派出代表10分钟内须到场参加，如未能按时到场参加，将视为缺席方默认评估报告结果有效；评估总结会时长控制在60-90分钟，总结会内容将包含当日现场问题分析总结、项目疑问解答、优秀做法分享等；评估总结会结束后，城市公司或项目仍就评估结果未与评估组达成一致，但未能提供相关规范、图纸、集团文件等有效证明，评估结果以评估组为准；检查资料等期间，评估组所需资料应在30分钟内提供，超时提供将视为无效；评估总结会结束后，项目提供的变更、方案或其它文件均视为无效。</t>
  </si>
  <si>
    <t>第五条</t>
  </si>
  <si>
    <r>
      <rPr>
        <b/>
        <sz val="12"/>
        <color rgb="FFFF0000"/>
        <rFont val="微软雅黑"/>
        <charset val="134"/>
      </rPr>
      <t>恪守廉洁底线！</t>
    </r>
    <r>
      <rPr>
        <sz val="12"/>
        <color rgb="FF000000"/>
        <rFont val="微软雅黑"/>
        <charset val="134"/>
      </rPr>
      <t xml:space="preserve">
严格遵循：随机原则；可追溯原则；完整原则；真实原则；常态原则；公正原则。</t>
    </r>
  </si>
  <si>
    <t>实测实量新增内容</t>
  </si>
  <si>
    <t>质量管理新增及调整内容</t>
  </si>
  <si>
    <t>渗漏试验新增及调整内容</t>
  </si>
  <si>
    <t>检查项目</t>
  </si>
  <si>
    <t>检查内容</t>
  </si>
  <si>
    <t>判断条件</t>
  </si>
  <si>
    <t>评判标准</t>
  </si>
  <si>
    <t>检测区</t>
  </si>
  <si>
    <t>渗漏</t>
  </si>
  <si>
    <t>外墙</t>
  </si>
  <si>
    <t>构造柱</t>
  </si>
  <si>
    <r>
      <rPr>
        <sz val="10"/>
        <color rgb="FFFF0000"/>
        <rFont val="宋体"/>
        <charset val="134"/>
        <scheme val="minor"/>
      </rPr>
      <t>新增</t>
    </r>
    <r>
      <rPr>
        <sz val="10"/>
        <color theme="1"/>
        <rFont val="宋体"/>
        <charset val="134"/>
        <scheme val="minor"/>
      </rPr>
      <t>外墙构造柱支模时未设投料斗、未设穿过柱身的对拉螺杆；支模时穿透空心砌块；</t>
    </r>
  </si>
  <si>
    <t>控制项</t>
  </si>
  <si>
    <t>检查项</t>
  </si>
  <si>
    <t>检查方式</t>
  </si>
  <si>
    <t>检测点</t>
  </si>
  <si>
    <t>外窗及窗框安装</t>
  </si>
  <si>
    <r>
      <rPr>
        <sz val="10"/>
        <color rgb="FFFF0000"/>
        <rFont val="宋体"/>
        <charset val="134"/>
        <scheme val="minor"/>
      </rPr>
      <t>新增</t>
    </r>
    <r>
      <rPr>
        <sz val="10"/>
        <color theme="1"/>
        <rFont val="宋体"/>
        <charset val="134"/>
        <scheme val="minor"/>
      </rPr>
      <t>外窗洞口尺寸</t>
    </r>
  </si>
  <si>
    <t>门窗框与洞口墙体安装缝隙过宽或过窄（每边小于10mm或大于30mm），未提前按要求进行处理，采用砂浆、砖块等直接修补，大于30mm的未在窗框塞缝完成后再涂刷防水涂料至框边10mm</t>
  </si>
  <si>
    <t>土建</t>
  </si>
  <si>
    <r>
      <rPr>
        <sz val="8"/>
        <color rgb="FFFF0000"/>
        <rFont val="宋体"/>
        <charset val="134"/>
        <scheme val="minor"/>
      </rPr>
      <t>新增</t>
    </r>
    <r>
      <rPr>
        <sz val="8"/>
        <color theme="1"/>
        <rFont val="宋体"/>
        <charset val="134"/>
        <scheme val="minor"/>
      </rPr>
      <t>PC外墙与接缝处淋水</t>
    </r>
  </si>
  <si>
    <t>随机抽取pc外墙接缝缝隙，打胶（按图纸设计）淋水实验，使用25的水管淋水15个分钟，检查内部拼缝处是否有渗漏。</t>
  </si>
  <si>
    <r>
      <rPr>
        <b/>
        <sz val="9"/>
        <color rgb="FFFF0000"/>
        <rFont val="宋体"/>
        <charset val="134"/>
        <scheme val="minor"/>
      </rPr>
      <t>新增</t>
    </r>
    <r>
      <rPr>
        <b/>
        <sz val="9"/>
        <color theme="1"/>
        <rFont val="宋体"/>
        <charset val="134"/>
        <scheme val="minor"/>
      </rPr>
      <t>钢筋工程</t>
    </r>
  </si>
  <si>
    <t>墙、板钢筋网绑扎间距</t>
  </si>
  <si>
    <t>随机抽选，量测相邻钢筋网连续量三档，取最大值，作为一个点计算合格率</t>
  </si>
  <si>
    <t>[-20,20]mm</t>
  </si>
  <si>
    <t>防水施工及构造</t>
  </si>
  <si>
    <r>
      <rPr>
        <sz val="10"/>
        <color rgb="FFFF0000"/>
        <rFont val="宋体"/>
        <charset val="134"/>
        <scheme val="minor"/>
      </rPr>
      <t>新增</t>
    </r>
    <r>
      <rPr>
        <sz val="10"/>
        <color theme="1"/>
        <rFont val="宋体"/>
        <charset val="134"/>
        <scheme val="minor"/>
      </rPr>
      <t>预留洞口（有水部位洞口除外）</t>
    </r>
  </si>
  <si>
    <t>传料口、放线洞等预留洞口二次浇筑质量存在铁丝吊模、露筋、浇筑不密实等，吊洞封堵未分层施工，吊洞不密实，吊洞后存在渗漏</t>
  </si>
  <si>
    <t>楼地面</t>
  </si>
  <si>
    <r>
      <rPr>
        <sz val="8"/>
        <color rgb="FFFF0000"/>
        <rFont val="宋体"/>
        <charset val="134"/>
        <scheme val="minor"/>
      </rPr>
      <t>新增</t>
    </r>
    <r>
      <rPr>
        <sz val="8"/>
        <color theme="1"/>
        <rFont val="宋体"/>
        <charset val="134"/>
        <scheme val="minor"/>
      </rPr>
      <t>预留洞口封堵淋水试验（传料洞/放线洞）</t>
    </r>
  </si>
  <si>
    <t>传料洞/放线洞部位进行淋水试验，3-5分钟后观察是否存在渗漏现象，且关注浇筑是否密实。</t>
  </si>
  <si>
    <t>柱、梁箍筋绑扎间距</t>
  </si>
  <si>
    <t>每个测区连续量三档，取大值，按一个计算点计算合格率</t>
  </si>
  <si>
    <r>
      <rPr>
        <sz val="10"/>
        <color rgb="FFFF0000"/>
        <rFont val="宋体"/>
        <charset val="134"/>
        <scheme val="minor"/>
      </rPr>
      <t>新增</t>
    </r>
    <r>
      <rPr>
        <sz val="10"/>
        <color theme="1"/>
        <rFont val="宋体"/>
        <charset val="134"/>
        <scheme val="minor"/>
      </rPr>
      <t>防水卷材施工</t>
    </r>
  </si>
  <si>
    <t>防水卷材收口措施不牢固，卷材上返高度低于建筑完成面250mm。
防水层施工完成后厚度不满足设计要求、卷材搭接长度不满足规范要求；防水层出现空鼓、鼓包、朝天缝等质量问题</t>
  </si>
  <si>
    <r>
      <rPr>
        <sz val="8"/>
        <color rgb="FFFF0000"/>
        <rFont val="宋体"/>
        <charset val="134"/>
        <scheme val="minor"/>
      </rPr>
      <t>新增</t>
    </r>
    <r>
      <rPr>
        <sz val="8"/>
        <color theme="1"/>
        <rFont val="宋体"/>
        <charset val="134"/>
        <scheme val="minor"/>
      </rPr>
      <t>阳露台</t>
    </r>
  </si>
  <si>
    <r>
      <rPr>
        <sz val="8"/>
        <color theme="1"/>
        <rFont val="宋体"/>
        <charset val="134"/>
        <scheme val="minor"/>
      </rPr>
      <t xml:space="preserve">结构板
</t>
    </r>
    <r>
      <rPr>
        <sz val="8"/>
        <color rgb="FFFF0000"/>
        <rFont val="宋体"/>
        <charset val="134"/>
        <scheme val="minor"/>
      </rPr>
      <t>（有设计给水点的阳台为蓄水测区）</t>
    </r>
  </si>
  <si>
    <t>提前一天晚上通知蓄水，确定测区，留存影像资料，第二天检查是否漏水</t>
  </si>
  <si>
    <t>梁、柱节点箍筋设置</t>
  </si>
  <si>
    <t xml:space="preserve">实测箍筋数与设计要求比较，交接处柱无箍筋，该点判定不合格，计2个不合格点，交接处柱有箍筋但不满足规范要求按一个不合格点计算合格率 </t>
  </si>
  <si>
    <t>*</t>
  </si>
  <si>
    <t>屋面、室内卫生间、阳台及地下顶板防水基层</t>
  </si>
  <si>
    <r>
      <rPr>
        <sz val="10"/>
        <color rgb="FFFF0000"/>
        <rFont val="宋体"/>
        <charset val="134"/>
        <scheme val="minor"/>
      </rPr>
      <t>新增</t>
    </r>
    <r>
      <rPr>
        <sz val="10"/>
        <color theme="1"/>
        <rFont val="宋体"/>
        <charset val="134"/>
        <scheme val="minor"/>
      </rPr>
      <t>基层不干燥时施工聚氨酯涂膜、卷材防水；防水施工前止水螺杆洞、螺杆头切割处理不到位</t>
    </r>
  </si>
  <si>
    <t>精装</t>
  </si>
  <si>
    <t>卫生间</t>
  </si>
  <si>
    <r>
      <rPr>
        <sz val="8"/>
        <color rgb="FFFF0000"/>
        <rFont val="宋体"/>
        <charset val="134"/>
        <scheme val="minor"/>
      </rPr>
      <t>调整</t>
    </r>
    <r>
      <rPr>
        <sz val="8"/>
        <color theme="1"/>
        <rFont val="宋体"/>
        <charset val="134"/>
        <scheme val="minor"/>
      </rPr>
      <t xml:space="preserve">卫生间门槛石
（防水完成后）
</t>
    </r>
    <r>
      <rPr>
        <sz val="8"/>
        <color rgb="FFFF0000"/>
        <rFont val="宋体"/>
        <charset val="134"/>
        <scheme val="minor"/>
      </rPr>
      <t>（由原来4个检测点增加至8个，及蓄水要求）</t>
    </r>
  </si>
  <si>
    <t>现场随机抽取卫生间门槛石部位闭水2小时，蓄水高度不低于门槛石面下1cm</t>
  </si>
  <si>
    <t>箍筋制作要求</t>
  </si>
  <si>
    <t>一般构件弯拆角度不应小于90度，抗震构件应为135度，平直段长度，一般构件不少于箍筋直径5倍，抗震构件不小于箍筋直径的10倍，</t>
  </si>
  <si>
    <t>★出屋面（含地下车库顶板）烟风道一次性浇筑</t>
  </si>
  <si>
    <r>
      <rPr>
        <sz val="10"/>
        <color rgb="FFFF0000"/>
        <rFont val="宋体"/>
        <charset val="134"/>
        <scheme val="minor"/>
      </rPr>
      <t>新增</t>
    </r>
    <r>
      <rPr>
        <sz val="10"/>
        <color theme="1"/>
        <rFont val="宋体"/>
        <charset val="134"/>
        <scheme val="minor"/>
      </rPr>
      <t>楼梯间、机房、女儿墙等未一次性浇筑</t>
    </r>
  </si>
  <si>
    <r>
      <rPr>
        <sz val="8"/>
        <color rgb="FFFF0000"/>
        <rFont val="宋体"/>
        <charset val="134"/>
        <scheme val="minor"/>
      </rPr>
      <t>调整</t>
    </r>
    <r>
      <rPr>
        <sz val="8"/>
        <color theme="1"/>
        <rFont val="宋体"/>
        <charset val="134"/>
        <scheme val="minor"/>
      </rPr>
      <t xml:space="preserve">淋浴区挡水坎
（防水完成后）
</t>
    </r>
    <r>
      <rPr>
        <sz val="8"/>
        <color rgb="FFFF0000"/>
        <rFont val="宋体"/>
        <charset val="134"/>
        <scheme val="minor"/>
      </rPr>
      <t>（由原来4个检测点增加至8个，及蓄水要求）</t>
    </r>
  </si>
  <si>
    <t>现场随机抽取卫生间挡水坎部位闭水2小时，蓄水高度不低于挡水坎面下1cm</t>
  </si>
  <si>
    <t>套筒连接质量</t>
  </si>
  <si>
    <t>直螺纹丝头在套筒中央位置并互相靠顶紧，套丝长度满足套筒1/2，外露丝头不超过（外露不得大于2扣），且端部平整；接头错位连接应满足35d且≥500；（满足设计及规范要求）</t>
  </si>
  <si>
    <r>
      <rPr>
        <sz val="10"/>
        <color rgb="FFFF0000"/>
        <rFont val="宋体"/>
        <charset val="134"/>
        <scheme val="minor"/>
      </rPr>
      <t>新增及调整</t>
    </r>
    <r>
      <rPr>
        <sz val="10"/>
        <color theme="1"/>
        <rFont val="宋体"/>
        <charset val="134"/>
        <scheme val="minor"/>
      </rPr>
      <t>精装防渗漏管理</t>
    </r>
  </si>
  <si>
    <r>
      <rPr>
        <sz val="10"/>
        <color rgb="FFFF0000"/>
        <rFont val="宋体"/>
        <charset val="134"/>
        <scheme val="minor"/>
      </rPr>
      <t>调整</t>
    </r>
    <r>
      <rPr>
        <sz val="10"/>
        <color theme="1"/>
        <rFont val="宋体"/>
        <charset val="134"/>
        <scheme val="minor"/>
      </rPr>
      <t>防水基层处理</t>
    </r>
  </si>
  <si>
    <t xml:space="preserve">1、室内防水基层不光滑、阴阳角处留灰及留浆
2、室内防水基层R角、管根防水基层处理不光滑，存在砂眼及孔洞现象          </t>
  </si>
  <si>
    <r>
      <rPr>
        <sz val="8"/>
        <color rgb="FFFF0000"/>
        <rFont val="宋体"/>
        <charset val="134"/>
        <scheme val="minor"/>
      </rPr>
      <t>新增</t>
    </r>
    <r>
      <rPr>
        <sz val="8"/>
        <color theme="1"/>
        <rFont val="宋体"/>
        <charset val="134"/>
        <scheme val="minor"/>
      </rPr>
      <t>卫生间楼板
（防水完成后）
仅针对卫生间湿区部分</t>
    </r>
  </si>
  <si>
    <t>提前一天晚上通知蓄水，确定测区，留存影像资料，第二天检查是否漏水
蓄水高度不低挡水坎面下1cm</t>
  </si>
  <si>
    <t>电渣压焊</t>
  </si>
  <si>
    <t>电渣压力焊焊包外露不得小于4mm，偏心不大于0.1d且不得大于2mm；接头弯折角不大于3度，偏心不大于0.1d且不得大于2mm；接头错位连接应满足35d且≥500；（满足设计及规范要求）</t>
  </si>
  <si>
    <r>
      <rPr>
        <sz val="10"/>
        <color rgb="FFFF0000"/>
        <rFont val="宋体"/>
        <charset val="134"/>
        <scheme val="minor"/>
      </rPr>
      <t>调整</t>
    </r>
    <r>
      <rPr>
        <sz val="10"/>
        <color theme="1"/>
        <rFont val="宋体"/>
        <charset val="134"/>
        <scheme val="minor"/>
      </rPr>
      <t>防水成膜质量</t>
    </r>
  </si>
  <si>
    <r>
      <rPr>
        <sz val="10"/>
        <color theme="1"/>
        <rFont val="宋体"/>
        <charset val="134"/>
        <scheme val="minor"/>
      </rPr>
      <t>1、防水成膜存在气泡、夹渣、透底、脚印、粉化现象
2、防水涂刷高度、范围不符合防渗漏图集及方案要求施工；</t>
    </r>
    <r>
      <rPr>
        <sz val="10"/>
        <color rgb="FFFF0000"/>
        <rFont val="宋体"/>
        <charset val="134"/>
        <scheme val="minor"/>
      </rPr>
      <t>卫生间防水施工未延伸至卫生间门口外500范围内，两侧门边未延伸200mm，且外侧墙面未上返250mm（当地质监验收无强制要求的除外）</t>
    </r>
  </si>
  <si>
    <r>
      <rPr>
        <sz val="8"/>
        <color rgb="FFFF0000"/>
        <rFont val="宋体"/>
        <charset val="134"/>
        <scheme val="minor"/>
      </rPr>
      <t>新增</t>
    </r>
    <r>
      <rPr>
        <sz val="8"/>
        <color theme="1"/>
        <rFont val="宋体"/>
        <charset val="134"/>
        <scheme val="minor"/>
      </rPr>
      <t>卫生间地砖
（铺贴完成后蓄水）
仅针对卫生间湿区部分</t>
    </r>
  </si>
  <si>
    <t>现场随机抽取卫生间，蓄水高度不低于淋浴区挡水坎下1cm，第二天检查是否漏水</t>
  </si>
  <si>
    <t>电弧焊</t>
  </si>
  <si>
    <t>电弧焊表面应平整，不得有凹陷或焊瘤，焊接接头区域不得有肉眼可见的裂纹，咬边深度不得大于0.5d；接头错位连接应满足35d且≥500；（满足设计及规范要求）</t>
  </si>
  <si>
    <r>
      <rPr>
        <sz val="10"/>
        <color rgb="FFFF0000"/>
        <rFont val="宋体"/>
        <charset val="134"/>
        <scheme val="minor"/>
      </rPr>
      <t>调整</t>
    </r>
    <r>
      <rPr>
        <sz val="10"/>
        <color theme="1"/>
        <rFont val="宋体"/>
        <charset val="134"/>
        <scheme val="minor"/>
      </rPr>
      <t>防水保护</t>
    </r>
  </si>
  <si>
    <t>1、未设置地面防水砂浆保护层进行下道工序施工；（防水保护层设定，按设计图纸要求进行判定，图纸明确无保护层可不设）
2、在已完成的防水层上面进行二次开槽工作；防水上存在材料堆载、破损、踩踏、脚印明显、污染等现象</t>
  </si>
  <si>
    <t>阳露台</t>
  </si>
  <si>
    <r>
      <rPr>
        <sz val="8"/>
        <color rgb="FFFF0000"/>
        <rFont val="宋体"/>
        <charset val="134"/>
        <scheme val="minor"/>
      </rPr>
      <t>新增</t>
    </r>
    <r>
      <rPr>
        <sz val="8"/>
        <color theme="1"/>
        <rFont val="宋体"/>
        <charset val="134"/>
        <scheme val="minor"/>
      </rPr>
      <t>阳台楼板（防水完成后）</t>
    </r>
  </si>
  <si>
    <t>提前一天晚上通知蓄水，确定测区，留存影像资料，第二天检查是否漏水，
蓄水高度不低于阳台推拉门下槛面下1cm</t>
  </si>
  <si>
    <t>梁、柱、墙搭接长度</t>
  </si>
  <si>
    <t>钢筋绑扎搭接长度不得小于300mm；
钢筋绑扎搭接长度应满足LLE；接头错位连接应满足0.3LLE；（满足设计及规范要求）</t>
  </si>
  <si>
    <r>
      <rPr>
        <sz val="10"/>
        <color rgb="FFFF0000"/>
        <rFont val="宋体"/>
        <charset val="134"/>
        <scheme val="minor"/>
      </rPr>
      <t>新增</t>
    </r>
    <r>
      <rPr>
        <sz val="10"/>
        <color theme="1"/>
        <rFont val="宋体"/>
        <charset val="134"/>
        <scheme val="minor"/>
      </rPr>
      <t>门套防潮</t>
    </r>
  </si>
  <si>
    <t>1、涉水房间门套基层板与门槛石间未预留防潮间隙（高度不小于50-100mm）
2、安装时背面未刷防潮漆或贴平衡纸，未做防潮处理（涂刷有颜色防潮漆）</t>
  </si>
  <si>
    <r>
      <rPr>
        <sz val="8"/>
        <color theme="1"/>
        <rFont val="宋体"/>
        <charset val="134"/>
        <scheme val="minor"/>
      </rPr>
      <t xml:space="preserve">铝合金门下滑
</t>
    </r>
    <r>
      <rPr>
        <sz val="8"/>
        <color rgb="FFFF0000"/>
        <rFont val="宋体"/>
        <charset val="134"/>
        <scheme val="minor"/>
      </rPr>
      <t>（由原来4个检测点增加至8个）</t>
    </r>
    <r>
      <rPr>
        <sz val="8"/>
        <color theme="1"/>
        <rFont val="宋体"/>
        <charset val="134"/>
        <scheme val="minor"/>
      </rPr>
      <t xml:space="preserve">
</t>
    </r>
  </si>
  <si>
    <t>阳台推拉门下槛淋水试验，15分钟后观察是否存在渗漏现象。</t>
  </si>
  <si>
    <t>梁、柱、墙锚固长度</t>
  </si>
  <si>
    <t>梁、板、墙、柱等构件的受力钢筋锚固长度，包括直线及弯折部分；（满足设计及规范要求）</t>
  </si>
  <si>
    <r>
      <rPr>
        <sz val="10"/>
        <color rgb="FFFF0000"/>
        <rFont val="宋体"/>
        <charset val="134"/>
        <scheme val="minor"/>
      </rPr>
      <t>调整</t>
    </r>
    <r>
      <rPr>
        <sz val="10"/>
        <color theme="1"/>
        <rFont val="宋体"/>
        <charset val="134"/>
        <scheme val="minor"/>
      </rPr>
      <t>★淋浴屏做法</t>
    </r>
  </si>
  <si>
    <t>1、止水钢板未采用 2mm 厚热镀锌钢（或同厚度 SUS304 代替）；（止水钢板转角部位宜整板折弯，若需焊接须在工厂完成，并确保焊缝饱满，同时做好防腐处理后才能运至现场；挡水条两端应与抹灰面搭接（入墙1cm以上）；表面涂刷厚度不低于1.5mm厚JS防水涂料，加强防水层应与地面防水有效搭接，搭接长度不低于2cm）
2、在现场拼接、焊接钢板，用其它材料代替钢板；先铺贴墙砖，后安装石材挡水坎
3、钢板未固定牢固，钢板未高于干区完成面 15-20mm 以上
4、石材挡水槛未采用专用粘接剂填充饱满后再倒扣入止水钢板上，挡水槛两端与墙面缝隙的粘接剂未挤压饱满密实</t>
  </si>
  <si>
    <t>钢筋绑扎</t>
  </si>
  <si>
    <t>《混凝土结构工程施工规范GB50666-2011》中5.4.7钢筋绑扎应符合下列规定：墙、柱、梁钢筋骨架中各竖向面钢筋网交叉点应全数绑扎；板上部钢筋网的交叉点应全数绑扎，底部钢筋网除边缘部分外可间隔交错绑扎</t>
  </si>
  <si>
    <r>
      <rPr>
        <sz val="10"/>
        <color rgb="FFFF0000"/>
        <rFont val="宋体"/>
        <charset val="134"/>
        <scheme val="minor"/>
      </rPr>
      <t>新增</t>
    </r>
    <r>
      <rPr>
        <sz val="10"/>
        <color theme="1"/>
        <rFont val="宋体"/>
        <charset val="134"/>
        <scheme val="minor"/>
      </rPr>
      <t>浴缸做法</t>
    </r>
  </si>
  <si>
    <t>1、浴缸处应地漏未预留设置检修口，地漏未带止回功能的
2、浴缸未使用成品止水地漏，未增设排水地漏，浴缸底部未设置找坡1%坡向浴缸底部地漏
3、浴缸周边墙体底部未设置200mm高C20混凝土反坎，反坎施工及成型质量不符合要求
4、浴缸内及与墙边交接处周边300mm范围内地面未施工1.5mm厚聚合物防水涂料；且浴缸底部未沿墙面上返300mm</t>
  </si>
  <si>
    <t>竖向受力钢筋偏位</t>
  </si>
  <si>
    <t xml:space="preserve">柱（或暗柱）钢筋根部保护层超出设计要求大于5mm </t>
  </si>
  <si>
    <r>
      <rPr>
        <sz val="10"/>
        <color rgb="FFFF0000"/>
        <rFont val="宋体"/>
        <charset val="134"/>
        <scheme val="minor"/>
      </rPr>
      <t>调整</t>
    </r>
    <r>
      <rPr>
        <sz val="10"/>
        <color theme="1"/>
        <rFont val="宋体"/>
        <charset val="134"/>
        <scheme val="minor"/>
      </rPr>
      <t>★防水做法</t>
    </r>
  </si>
  <si>
    <t>卫生间地漏周边地砖找坡不满足2~3%，卫生间门槛石与相连完成面地砖不小于15mm高差；门槛石未设置倒角，完成后的铺设防水附加层，防水附加层未与地面防水层交圈，出现加强防水与墙面、地面防水分层的现象</t>
  </si>
  <si>
    <t>钢筋保护层</t>
  </si>
  <si>
    <t>施工区域垫块设置均匀、无漏垫、保护层厚度满足要求</t>
  </si>
  <si>
    <t>空鼓/开裂</t>
  </si>
  <si>
    <t>砌筑灰缝</t>
  </si>
  <si>
    <r>
      <rPr>
        <sz val="10"/>
        <color rgb="FFFF0000"/>
        <rFont val="宋体"/>
        <charset val="134"/>
        <scheme val="minor"/>
      </rPr>
      <t>调整</t>
    </r>
    <r>
      <rPr>
        <sz val="10"/>
        <color theme="1"/>
        <rFont val="宋体"/>
        <charset val="134"/>
        <scheme val="minor"/>
      </rPr>
      <t>★★灰缝饱满度</t>
    </r>
  </si>
  <si>
    <t>砌体灰缝砌筑砂浆（粘结剂）不饱满（目测外墙灰缝透光缝、灰缝有缝隙且钢尺或铁丝可插入5CM均视为不合格）
内墙灰缝采用空心砌或灰缝饱满度低于80%</t>
  </si>
  <si>
    <t>墙、梁与板起步筋设置</t>
  </si>
  <si>
    <t>梁、墙按第一步筋为5CM、板按设计网格尺寸的0.5倍，实测值与设计值比较，允许偏差</t>
  </si>
  <si>
    <r>
      <rPr>
        <sz val="10"/>
        <color rgb="FFFF0000"/>
        <rFont val="宋体"/>
        <charset val="134"/>
        <scheme val="minor"/>
      </rPr>
      <t>细化</t>
    </r>
    <r>
      <rPr>
        <sz val="10"/>
        <color theme="1"/>
        <rFont val="宋体"/>
        <charset val="134"/>
        <scheme val="minor"/>
      </rPr>
      <t>内墙基层处理、挂网</t>
    </r>
  </si>
  <si>
    <t>内墙基层处理</t>
  </si>
  <si>
    <t>1、挂网、甩浆前未将墙体各种孔洞应封堵密实到位、结构缺陷未修补到位，杂物未及时清理
2、基层胀模部位未在抹灰前处理，出现抹灰后剔凿墙面现象
3、挂网前高低差＞10mm未用水泥砂浆填补
4、存在先进行墙面甩浆后进行灰饼施工等明显工序不合理行为</t>
  </si>
  <si>
    <t>砌筑工程</t>
  </si>
  <si>
    <r>
      <rPr>
        <sz val="9"/>
        <color rgb="FFFF0000"/>
        <rFont val="宋体"/>
        <charset val="134"/>
        <scheme val="minor"/>
      </rPr>
      <t>新增</t>
    </r>
    <r>
      <rPr>
        <sz val="9"/>
        <color theme="1"/>
        <rFont val="宋体"/>
        <charset val="134"/>
        <scheme val="minor"/>
      </rPr>
      <t>户内门洞尺寸偏差</t>
    </r>
  </si>
  <si>
    <t>高度以1米标高线为标准</t>
  </si>
  <si>
    <t>[-10,10]mm</t>
  </si>
  <si>
    <t>抹灰工程</t>
  </si>
  <si>
    <r>
      <rPr>
        <sz val="9"/>
        <color rgb="FFFF0000"/>
        <rFont val="宋体"/>
        <charset val="134"/>
        <scheme val="minor"/>
      </rPr>
      <t>调整</t>
    </r>
    <r>
      <rPr>
        <sz val="9"/>
        <color theme="1"/>
        <rFont val="宋体"/>
        <charset val="134"/>
        <scheme val="minor"/>
      </rPr>
      <t>净高</t>
    </r>
  </si>
  <si>
    <t>&gt;20mm;&lt;-20mm为爆板</t>
  </si>
  <si>
    <t>[-15,15]mm</t>
  </si>
  <si>
    <r>
      <rPr>
        <sz val="9"/>
        <color rgb="FFFF0000"/>
        <rFont val="宋体"/>
        <charset val="134"/>
        <scheme val="minor"/>
      </rPr>
      <t>区分</t>
    </r>
    <r>
      <rPr>
        <sz val="9"/>
        <color theme="1"/>
        <rFont val="宋体"/>
        <charset val="134"/>
        <scheme val="minor"/>
      </rPr>
      <t>空鼓</t>
    </r>
  </si>
  <si>
    <t>无空鼓</t>
  </si>
  <si>
    <r>
      <rPr>
        <sz val="9"/>
        <color rgb="FFFF0000"/>
        <rFont val="宋体"/>
        <charset val="134"/>
        <scheme val="minor"/>
      </rPr>
      <t>区分</t>
    </r>
    <r>
      <rPr>
        <sz val="9"/>
        <color theme="1"/>
        <rFont val="宋体"/>
        <charset val="134"/>
        <scheme val="minor"/>
      </rPr>
      <t>开裂</t>
    </r>
  </si>
  <si>
    <t>无开裂</t>
  </si>
  <si>
    <t>涂饰工程</t>
  </si>
  <si>
    <r>
      <rPr>
        <sz val="9"/>
        <color rgb="FFFF0000"/>
        <rFont val="宋体"/>
        <charset val="134"/>
        <scheme val="minor"/>
      </rPr>
      <t>调整</t>
    </r>
    <r>
      <rPr>
        <sz val="9"/>
        <color theme="1"/>
        <rFont val="宋体"/>
        <charset val="134"/>
        <scheme val="minor"/>
      </rPr>
      <t>地面水平度</t>
    </r>
  </si>
  <si>
    <t>木地板基层</t>
  </si>
  <si>
    <t>[0,5]mm</t>
  </si>
  <si>
    <r>
      <rPr>
        <sz val="9"/>
        <color rgb="FFFF0000"/>
        <rFont val="宋体"/>
        <charset val="134"/>
        <scheme val="minor"/>
      </rPr>
      <t>新增</t>
    </r>
    <r>
      <rPr>
        <sz val="9"/>
        <color theme="1"/>
        <rFont val="宋体"/>
        <charset val="134"/>
        <scheme val="minor"/>
      </rPr>
      <t>叠级(吊顶)水平度</t>
    </r>
  </si>
  <si>
    <t>内墙挂网</t>
  </si>
  <si>
    <t>1、挂网部位未包括：不同基体交接部位、烟道与墙体的接合处；预制条板的企口接缝处、条板隔墙阴阳角处以及条板与建筑主体结构结合处
2、挂网部位未向各边延伸100mm，搭接宽度小于100mm；钢丝网挂设不牢固
3、抗裂网丝径小于0.7mm</t>
  </si>
  <si>
    <r>
      <rPr>
        <sz val="9"/>
        <color rgb="FFFF0000"/>
        <rFont val="宋体"/>
        <charset val="134"/>
        <scheme val="minor"/>
      </rPr>
      <t>新增</t>
    </r>
    <r>
      <rPr>
        <sz val="9"/>
        <color theme="1"/>
        <rFont val="宋体"/>
        <charset val="134"/>
        <scheme val="minor"/>
      </rPr>
      <t>门槛石与地面水平极差（施工技术指引为标准）</t>
    </r>
  </si>
  <si>
    <t>[0,1]mm</t>
  </si>
  <si>
    <r>
      <rPr>
        <sz val="10"/>
        <color rgb="FFFF0000"/>
        <rFont val="宋体"/>
        <charset val="134"/>
        <scheme val="minor"/>
      </rPr>
      <t>细化</t>
    </r>
    <r>
      <rPr>
        <sz val="10"/>
        <color theme="1"/>
        <rFont val="宋体"/>
        <charset val="134"/>
        <scheme val="minor"/>
      </rPr>
      <t>外墙基层处理、挂网</t>
    </r>
  </si>
  <si>
    <t>外墙基层处理</t>
  </si>
  <si>
    <t>1、挂网、甩浆前未将墙体各种孔洞应封堵密实到位、结构缺陷未修补到位，杂物未及时清理
2、基层胀模部位未在抹灰前处理，出现抹灰后剔凿墙面现象
3、挂网前高低差＞10mm未用水泥砂浆填补</t>
  </si>
  <si>
    <r>
      <rPr>
        <b/>
        <sz val="9"/>
        <color rgb="FFFF0000"/>
        <rFont val="宋体"/>
        <charset val="134"/>
        <scheme val="minor"/>
      </rPr>
      <t>新增</t>
    </r>
    <r>
      <rPr>
        <b/>
        <sz val="9"/>
        <color theme="1"/>
        <rFont val="宋体"/>
        <charset val="134"/>
        <scheme val="minor"/>
      </rPr>
      <t>防水工程</t>
    </r>
  </si>
  <si>
    <t>卫生间防水切片厚度</t>
  </si>
  <si>
    <t>不低于设计值
（最小厚度不小于设计厚度90％，且平均值满足设计要求）</t>
  </si>
  <si>
    <t>外墙挂网</t>
  </si>
  <si>
    <t>1、挂网部位未包括：不同基体交接部位等
2、外墙钢丝网挂设及丝径不符合规范与设计要求
3、挂网部位未向各边延伸100mm，搭接宽度小于100mm，钢丝网挂设不牢固</t>
  </si>
  <si>
    <t>墙面饰面砖</t>
  </si>
  <si>
    <t>墙面表面平整度</t>
  </si>
  <si>
    <r>
      <rPr>
        <sz val="9"/>
        <color rgb="FFFF0000"/>
        <rFont val="宋体"/>
        <charset val="134"/>
        <scheme val="minor"/>
      </rPr>
      <t>新增</t>
    </r>
    <r>
      <rPr>
        <sz val="9"/>
        <color theme="1"/>
        <rFont val="宋体"/>
        <charset val="134"/>
        <scheme val="minor"/>
      </rPr>
      <t>光面石材/干挂瓷砖墙面</t>
    </r>
  </si>
  <si>
    <t>[0,2]mm</t>
  </si>
  <si>
    <r>
      <rPr>
        <sz val="10"/>
        <color rgb="FFFF0000"/>
        <rFont val="宋体"/>
        <charset val="134"/>
        <scheme val="minor"/>
      </rPr>
      <t>细化</t>
    </r>
    <r>
      <rPr>
        <sz val="10"/>
        <color theme="1"/>
        <rFont val="宋体"/>
        <charset val="134"/>
        <scheme val="minor"/>
      </rPr>
      <t>★★三防处理</t>
    </r>
  </si>
  <si>
    <t>装修木作未做三防处理即进行施工（防虫、防火、防腐处理），且涂刷不均匀
1、使用木方或大芯板做边龙骨时未做三防处理
2、门套/窗套未做三防处理
3、主灯具固定点木基层表面未进行三防处理（六面防腐处理）
4、木饰面及软硬包基层采用木龙骨做骨架时，木龙骨未做三防处理</t>
  </si>
  <si>
    <r>
      <rPr>
        <sz val="9"/>
        <color rgb="FFFF0000"/>
        <rFont val="宋体"/>
        <charset val="134"/>
        <scheme val="minor"/>
      </rPr>
      <t>新增</t>
    </r>
    <r>
      <rPr>
        <sz val="9"/>
        <color theme="1"/>
        <rFont val="宋体"/>
        <charset val="134"/>
        <scheme val="minor"/>
      </rPr>
      <t>木质墙面</t>
    </r>
  </si>
  <si>
    <r>
      <rPr>
        <sz val="10"/>
        <color rgb="FFFF0000"/>
        <rFont val="宋体"/>
        <charset val="134"/>
        <scheme val="minor"/>
      </rPr>
      <t>新增及调整</t>
    </r>
    <r>
      <rPr>
        <sz val="10"/>
        <color theme="1"/>
        <rFont val="宋体"/>
        <charset val="134"/>
        <scheme val="minor"/>
      </rPr>
      <t>精装防开裂管理</t>
    </r>
  </si>
  <si>
    <t>吊顶工程</t>
  </si>
  <si>
    <r>
      <rPr>
        <sz val="10"/>
        <color rgb="FFFF0000"/>
        <rFont val="宋体"/>
        <charset val="134"/>
        <scheme val="minor"/>
      </rPr>
      <t>新增</t>
    </r>
    <r>
      <rPr>
        <sz val="10"/>
        <color theme="1"/>
        <rFont val="宋体"/>
        <charset val="134"/>
        <scheme val="minor"/>
      </rPr>
      <t>吊杆安装质量</t>
    </r>
  </si>
  <si>
    <t>1、吊杆安装前顶棚未进行弹线标注位置，吊杆未采用热镀锌成品螺杆，或吊杆膨胀栓/螺管存在外露、螺栓松动现象
2、沿主龙骨方向的吊杆间距大于1200mm，潮湿结露环境间距大于900mm，吊杆过短，安装不牢固，上下螺丝未紧固（吊杆底部螺丝长度10-20mm），且吊杆存在弯曲、不垂直、生锈等现象
3、吊杆长度大于1.5m时未加设30*30热镀锌角钢作反向支撑加固处理或增设转换层</t>
  </si>
  <si>
    <t>墙面垂直度</t>
  </si>
  <si>
    <t>[0,1.5]mm</t>
  </si>
  <si>
    <t>墙面阴阳角方正</t>
  </si>
  <si>
    <r>
      <rPr>
        <sz val="9"/>
        <color rgb="FFFF0000"/>
        <rFont val="宋体"/>
        <charset val="134"/>
        <scheme val="minor"/>
      </rPr>
      <t>新增</t>
    </r>
    <r>
      <rPr>
        <sz val="9"/>
        <color theme="1"/>
        <rFont val="宋体"/>
        <charset val="134"/>
        <scheme val="minor"/>
      </rPr>
      <t>瓷砖墙面</t>
    </r>
  </si>
  <si>
    <t>[0,3]mm</t>
  </si>
  <si>
    <r>
      <rPr>
        <sz val="10"/>
        <color rgb="FFFF0000"/>
        <rFont val="宋体"/>
        <charset val="134"/>
        <scheme val="minor"/>
      </rPr>
      <t>新增</t>
    </r>
    <r>
      <rPr>
        <sz val="10"/>
        <color theme="1"/>
        <rFont val="宋体"/>
        <charset val="134"/>
        <scheme val="minor"/>
      </rPr>
      <t>龙骨安装质量</t>
    </r>
  </si>
  <si>
    <t>1、采用50系主龙骨，安装间距大于900mm，第一道主龙骨离墙间距大于300mm
2、采用卡式龙骨，安装间距大于600mm，第一道主龙骨离墙间距大于300mm
3、存在主龙骨切断（针对灯位部位切断进行扣分）、）主龙骨离墙不应超过 300mm，吊挂件距主龙骨端头≤300mm，主龙骨连接件与挂件中心距≤100mm
4、侧挂板距墙间距小于300mm时，可不设主龙骨；侧挂板距墙间距小于700mm时，可设一根主龙骨；主、次龙骨连接未使用专用连接件，副龙骨与边龙骨未使用抽芯铆钉或螺丝连接
5、吊顶石膏板拼缝处未设置横撑龙骨
6、使用成品边龙骨安装时未使用木楔子或胀栓固定，螺丝间距大于300mm（严禁使用枪钉）
7、使用木方或大芯板做边龙骨时，未使用膨胀螺栓或木楔、自攻螺丝固定，木龙骨膨胀螺丝固定间距大于600mm，中间未插入100mm一道钢排钉固定，木方端头未加设固定点</t>
  </si>
  <si>
    <r>
      <rPr>
        <sz val="10"/>
        <color rgb="FFFF0000"/>
        <rFont val="宋体"/>
        <charset val="134"/>
        <scheme val="minor"/>
      </rPr>
      <t>新增</t>
    </r>
    <r>
      <rPr>
        <sz val="10"/>
        <color theme="1"/>
        <rFont val="宋体"/>
        <charset val="134"/>
        <scheme val="minor"/>
      </rPr>
      <t>主灯具固定点质量</t>
    </r>
  </si>
  <si>
    <t>1、安装轻型吊灯的位置预留未按照方案构造节点，安装重型吊灯的位置，未在结构楼板面预留挂钩
2、未采用双层18mm多层板，宽度小于400*400mm，并且未使用4根吊杆与结构板连接，固定螺栓未紧固，垫片缺失
3、木基层四周未加设边龙骨且未与副龙骨连接</t>
  </si>
  <si>
    <r>
      <rPr>
        <sz val="10"/>
        <color rgb="FFFF0000"/>
        <rFont val="宋体"/>
        <charset val="134"/>
        <scheme val="minor"/>
      </rPr>
      <t>新增</t>
    </r>
    <r>
      <rPr>
        <sz val="10"/>
        <color theme="1"/>
        <rFont val="宋体"/>
        <charset val="134"/>
        <scheme val="minor"/>
      </rPr>
      <t>吊顶木基层施工质量</t>
    </r>
  </si>
  <si>
    <t>1、板材未用自攻钉固定；（通风口、开关面板洞口四周）；挂板与木方未使用木螺丝连接；窗帘盒木基层与边龙骨未使用木螺丝固定，存在使用枪钉固定现象
2、沿顶木方未使用膨胀螺栓及塑料胀管固定，膨胀螺栓固定间距大于600mm（塑料胀管设置间距600mm）
3、吊顶使用木龙骨吊顶</t>
  </si>
  <si>
    <t>墙面接缝高低差</t>
  </si>
  <si>
    <t>[0,0.5]mm</t>
  </si>
  <si>
    <r>
      <rPr>
        <sz val="10"/>
        <color rgb="FFFF0000"/>
        <rFont val="宋体"/>
        <charset val="134"/>
        <scheme val="minor"/>
      </rPr>
      <t>新增</t>
    </r>
    <r>
      <rPr>
        <sz val="10"/>
        <color theme="1"/>
        <rFont val="宋体"/>
        <charset val="134"/>
        <scheme val="minor"/>
      </rPr>
      <t>顶棚线条施工质量</t>
    </r>
  </si>
  <si>
    <t>1、石膏线宽度大于100mm*100mm时，未采用不锈钢自攻螺钉固定于轻钢龙骨或基层板上，螺丝间距大于600mm，沉入表面大于2mm；线条在3000MM以内的石膏线使用拼接方式安装
2、转角及拼接处粘结石膏不饱满，接缝宽度过大；线型交接处存在高低差，歪斜、石膏线上口粗糙不顺直不美观、接缝高低差明显
3、顶棚造型凹槽不挺直，宽窄不一致，存在大小头现象，观感质量较差</t>
  </si>
  <si>
    <r>
      <rPr>
        <sz val="10"/>
        <color rgb="FFFF0000"/>
        <rFont val="宋体"/>
        <charset val="134"/>
        <scheme val="minor"/>
      </rPr>
      <t>调整</t>
    </r>
    <r>
      <rPr>
        <sz val="10"/>
        <color theme="1"/>
        <rFont val="宋体"/>
        <charset val="134"/>
        <scheme val="minor"/>
      </rPr>
      <t>石膏板封板</t>
    </r>
  </si>
  <si>
    <t>叠级式吊顶底位的转角部位面层石膏板未整张铺设（切割成L型），L角长度不小于300mm；面层石膏板拼接缝与第一层板拼接缝未按300mm距离错缝安装；安装双层石膏板时，面层板与基层板的接缝未错开，面层板与基层板同时安装的，第一层板为碎板拼接，第二层板接缝处未刷白乳胶；板缝隙未控制在4mm-6mm之间，（嵌缝部位应使用嵌缝石膏）特殊部位未使用防水石膏板</t>
  </si>
  <si>
    <r>
      <rPr>
        <sz val="10"/>
        <color rgb="FFFF0000"/>
        <rFont val="宋体"/>
        <charset val="134"/>
        <scheme val="minor"/>
      </rPr>
      <t>调整</t>
    </r>
    <r>
      <rPr>
        <sz val="10"/>
        <color theme="1"/>
        <rFont val="宋体"/>
        <charset val="134"/>
        <scheme val="minor"/>
      </rPr>
      <t>防裂加固处理</t>
    </r>
  </si>
  <si>
    <t>1、吊顶侧挂板转角处未设置铁皮固定加固，宽度小于侧挂板宽度的2/3，两侧转角宽度小于100mm；封板转角处未设置L型9厘多层板加强（如果已有斜支撑铁皮加固及石膏板七字拐的情况下，9厘多层板可不做强制要求）；吊顶侧挂板拼接时缝隙较大，表面不平整，连接处未使用骑马枪钉固定连接，背面无木板加固并且未使用木螺丝固定；  （不允许从胶合板侧面进行固定）
2、金属龙骨连接板材时未做三面固定，未使用枪钉固定，龙骨连接不牢固可靠，松动变形，套割尺寸不准确边缘不整齐，露缝，金属龙骨整体排列不顺直、方正，表面锈蚀的现象</t>
  </si>
  <si>
    <r>
      <rPr>
        <sz val="9"/>
        <color rgb="FFFF0000"/>
        <rFont val="宋体"/>
        <charset val="134"/>
        <scheme val="minor"/>
      </rPr>
      <t>新增</t>
    </r>
    <r>
      <rPr>
        <sz val="9"/>
        <color theme="1"/>
        <rFont val="宋体"/>
        <charset val="134"/>
        <scheme val="minor"/>
      </rPr>
      <t>墙面拼缝宽</t>
    </r>
  </si>
  <si>
    <t>瓷砖墙面</t>
  </si>
  <si>
    <t>[-0.5,0.5]mm</t>
  </si>
  <si>
    <r>
      <rPr>
        <sz val="10"/>
        <color rgb="FFFF0000"/>
        <rFont val="宋体"/>
        <charset val="134"/>
        <scheme val="minor"/>
      </rPr>
      <t>调整</t>
    </r>
    <r>
      <rPr>
        <sz val="10"/>
        <color theme="1"/>
        <rFont val="宋体"/>
        <charset val="134"/>
        <scheme val="minor"/>
      </rPr>
      <t>自攻螺丝处理</t>
    </r>
  </si>
  <si>
    <t>1、螺钉头未埋入板内，钉眼未做防锈处理；安装钉距：未切割的板边以10~15mm为宜，切割的板边以15~20mm为宜，板边钉距不得大于150mm，板中钉距不得大于200mm；
2、吊顶石膏板使用除自攻螺钉以外的措施固定石膏板；
3、嵌缝未使用专用嵌缝石膏粉填塞饱满密实</t>
  </si>
  <si>
    <t>光面石材/干挂瓷砖墙面</t>
  </si>
  <si>
    <r>
      <rPr>
        <sz val="10"/>
        <color rgb="FFFF0000"/>
        <rFont val="宋体"/>
        <charset val="134"/>
        <scheme val="minor"/>
      </rPr>
      <t>新增</t>
    </r>
    <r>
      <rPr>
        <sz val="10"/>
        <color theme="1"/>
        <rFont val="宋体"/>
        <charset val="134"/>
        <scheme val="minor"/>
      </rPr>
      <t>门套/窗套、木饰面及软硬包木基层</t>
    </r>
  </si>
  <si>
    <t>门套/窗套</t>
  </si>
  <si>
    <t>1、轻质隔墙洞口侧边门套基层板未采用宽30*厚3mm（厚度最小不得小于2mm）镀锌扁铁对穿螺栓固定；砌体门洞两侧未设置预制块，门套基层未采用多层板制作（厚度不得低于12mm）；底框安装：采用膨胀钉（美固钉 8*100 mm，锚入墙体深度≥80 mm）将防潮底框固定于洞口（防潮层靠墙）、底框下端距门槛石留 30-50 mm 防潮；墙体与底框之间不得有间隙、不得用胶合板块调整底框的垂直度及直线度；墙厚≤120mm 竖向一行钉固定、墙厚＞120mm 竖向两行钉固定、横向钉间距≥60mm；竖向钉间距≤650mm、上下距离端头≤150mm
2、门套基层板（混凝土墙体）未采用美固钉在门套侧边固定
3、采用射钉或气钉固定底框；底框与墙垛之间采用发泡剂填充缝隙，门套与底框固定点之间采用发泡剂填充缝隙或悬空打钉
4、门套线顶端与天棚之间未预留预留伸缩缝3-5mm（天棚为石膏板基层面）
5、门套与底框连接不紧密牢固，每边固定点少于2 处。
6、无底框安装门套：调整门套安装配合间隙可用一层胶合板垫块，底框与垫块和门套之间存在有缝隙，垫块与底框固定少于 6 颗 4*30 自攻螺钉，垫块与空隙填发泡剂不密实</t>
  </si>
  <si>
    <t>木质墙面</t>
  </si>
  <si>
    <t>木饰面及软硬包基层</t>
  </si>
  <si>
    <t>1、采用轻钢龙骨做骨架时，膨胀螺栓未与墙面固定，副龙骨中心间距大于300mm，封多层板时多层板未做三防处理，多层板未采用自攻螺丝与副龙骨固定，钉距大于300mm，板边钉距大于200mm，螺钉距板边缘的距离未在10mm~15mm范围内
2、采用木龙骨做骨架时，未采用30*40木方，间距大于300mm，未采用美固钉固定墙面</t>
  </si>
  <si>
    <t>地面饰面砖、窗台石</t>
  </si>
  <si>
    <r>
      <rPr>
        <sz val="9"/>
        <color rgb="FFFF0000"/>
        <rFont val="宋体"/>
        <charset val="134"/>
        <scheme val="minor"/>
      </rPr>
      <t>新增</t>
    </r>
    <r>
      <rPr>
        <sz val="9"/>
        <color theme="1"/>
        <rFont val="宋体"/>
        <charset val="134"/>
        <scheme val="minor"/>
      </rPr>
      <t>窗台石裂缝/空鼓
（施工技术指引为标准）</t>
    </r>
  </si>
  <si>
    <t>无裂缝、空鼓
（小于等于300窗台石为湿铺）</t>
  </si>
  <si>
    <t>施工工艺</t>
  </si>
  <si>
    <t>1、室内装饰中使用木线条（如：门框、角线、饰线等）2米内出现接头
2、木饰面工艺槽宽度大小不一致，存在未贴皮、油漆等现象，目测明显合缝不紧密，宽窄不一，有明显变形
3、安装方式未按照集团或方案施工工艺标准执行</t>
  </si>
  <si>
    <r>
      <rPr>
        <b/>
        <sz val="9"/>
        <color rgb="FFFF0000"/>
        <rFont val="宋体"/>
        <charset val="134"/>
        <scheme val="minor"/>
      </rPr>
      <t>新增</t>
    </r>
    <r>
      <rPr>
        <b/>
        <sz val="9"/>
        <color theme="1"/>
        <rFont val="宋体"/>
        <charset val="134"/>
        <scheme val="minor"/>
      </rPr>
      <t>入户门</t>
    </r>
  </si>
  <si>
    <t>门框正、侧面垂直度</t>
  </si>
  <si>
    <r>
      <rPr>
        <sz val="10"/>
        <color rgb="FFFF0000"/>
        <rFont val="宋体"/>
        <charset val="134"/>
        <scheme val="minor"/>
      </rPr>
      <t>新增</t>
    </r>
    <r>
      <rPr>
        <sz val="10"/>
        <color theme="1"/>
        <rFont val="宋体"/>
        <charset val="134"/>
        <scheme val="minor"/>
      </rPr>
      <t>轻钢龙骨隔墙</t>
    </r>
  </si>
  <si>
    <t>轻钢龙骨隔墙基层施工
（改造墙体不涉及打分）</t>
  </si>
  <si>
    <t xml:space="preserve">1、室内轻钢龙骨隔墙未设置混凝土反坎，高度出地面完成面不足150mm；隔墙内未填充防火隔音岩棉，或填充不饱满、不密实
2、天地龙骨膨胀螺丝间距大于600mm，竖向龙骨中心间距大于400mm，横撑未设置，隔墙周边未留3mm的空隙，贯通龙骨安装松动
3、板边钉距大于200mm，钉距大于300mm，螺钉距石膏板边缘的距离小于10mm或大于16mm </t>
  </si>
  <si>
    <t>门扇与门侧框间留缝</t>
  </si>
  <si>
    <t>[1,3]mm</t>
  </si>
  <si>
    <t>卫生间钢架墙体安装质量</t>
  </si>
  <si>
    <t>1、钢架上下端及与侧边墙体未固定牢固、可靠，不同基体交接处未加设抗裂钢丝网片
2、穿孔水泥压力板未使用燕尾螺丝固定、未满挂钢丝网、未涂刷界面剂</t>
  </si>
  <si>
    <t>钢门框四周密实度</t>
  </si>
  <si>
    <t>观感质量</t>
  </si>
  <si>
    <r>
      <rPr>
        <sz val="10"/>
        <color rgb="FFFF0000"/>
        <rFont val="宋体"/>
        <charset val="134"/>
        <scheme val="minor"/>
      </rPr>
      <t>精装观感质量控制</t>
    </r>
    <r>
      <rPr>
        <sz val="10"/>
        <color theme="1"/>
        <rFont val="宋体"/>
        <charset val="134"/>
        <scheme val="minor"/>
      </rPr>
      <t>调整为</t>
    </r>
    <r>
      <rPr>
        <b/>
        <sz val="10"/>
        <color rgb="FFFF0000"/>
        <rFont val="宋体"/>
        <charset val="134"/>
        <scheme val="minor"/>
      </rPr>
      <t>观感及工艺</t>
    </r>
  </si>
  <si>
    <r>
      <rPr>
        <sz val="10"/>
        <color rgb="FFFF0000"/>
        <rFont val="宋体"/>
        <charset val="134"/>
        <scheme val="minor"/>
      </rPr>
      <t>调整</t>
    </r>
    <r>
      <rPr>
        <sz val="10"/>
        <color theme="1"/>
        <rFont val="宋体"/>
        <charset val="134"/>
        <scheme val="minor"/>
      </rPr>
      <t>开关、插座</t>
    </r>
    <r>
      <rPr>
        <sz val="10"/>
        <color rgb="FFFF0000"/>
        <rFont val="宋体"/>
        <charset val="134"/>
        <scheme val="minor"/>
      </rPr>
      <t>至电气、设备安装工程</t>
    </r>
  </si>
  <si>
    <t>开关、插座面板未紧贴墙面，四周缝隙，安装不牢固，表面不光滑整洁、污染、碎裂、划伤，装饰盖缺失；</t>
  </si>
  <si>
    <t>门扇与地面间留缝</t>
  </si>
  <si>
    <t>精装交付</t>
  </si>
  <si>
    <t>[4,10]mm</t>
  </si>
  <si>
    <r>
      <rPr>
        <sz val="10"/>
        <color rgb="FFFF0000"/>
        <rFont val="宋体"/>
        <charset val="134"/>
        <scheme val="minor"/>
      </rPr>
      <t>调整</t>
    </r>
    <r>
      <rPr>
        <sz val="10"/>
        <color theme="1"/>
        <rFont val="宋体"/>
        <charset val="134"/>
        <scheme val="minor"/>
      </rPr>
      <t>吊顶</t>
    </r>
  </si>
  <si>
    <t>1、窗帘盒大小不一致、方正，内侧收口不清晰
2、铝扣板吊顶扣板拼接缝隙宽窄不一、拼缝直线度不顺直、高低差明显
3、吊顶存在开裂、起皮、脱落、发霉、划痕等现象</t>
  </si>
  <si>
    <t>户内门</t>
  </si>
  <si>
    <r>
      <rPr>
        <sz val="9"/>
        <color rgb="FFFF0000"/>
        <rFont val="宋体"/>
        <charset val="134"/>
        <scheme val="minor"/>
      </rPr>
      <t>新增</t>
    </r>
    <r>
      <rPr>
        <sz val="9"/>
        <color theme="1"/>
        <rFont val="宋体"/>
        <charset val="134"/>
        <scheme val="minor"/>
      </rPr>
      <t>门套与吊顶间缝隙</t>
    </r>
  </si>
  <si>
    <t>底漆施工完成面</t>
  </si>
  <si>
    <t>[1,2]mm</t>
  </si>
  <si>
    <r>
      <rPr>
        <sz val="10"/>
        <color rgb="FFFF0000"/>
        <rFont val="宋体"/>
        <charset val="134"/>
        <scheme val="minor"/>
      </rPr>
      <t>调整</t>
    </r>
    <r>
      <rPr>
        <sz val="10"/>
        <color theme="1"/>
        <rFont val="宋体"/>
        <charset val="134"/>
        <scheme val="minor"/>
      </rPr>
      <t>涂饰（底漆施工完成后）</t>
    </r>
  </si>
  <si>
    <t>1、涂饰出现刷痕明显、波浪纹、流坠、透底，阴阳角不顺直，明显色差
2、开关面板周边收口粗糙，材料交接处不得出现收口粗糙、咬边、漏黑等现象
3、涂料与其它材料/部品的交界面、踢脚线与木地板交界部位打胶收口</t>
  </si>
  <si>
    <r>
      <rPr>
        <sz val="10"/>
        <color rgb="FFFF0000"/>
        <rFont val="宋体"/>
        <charset val="134"/>
        <scheme val="minor"/>
      </rPr>
      <t>新增</t>
    </r>
    <r>
      <rPr>
        <sz val="10"/>
        <color theme="1"/>
        <rFont val="宋体"/>
        <charset val="134"/>
        <scheme val="minor"/>
      </rPr>
      <t>走火楼梯</t>
    </r>
  </si>
  <si>
    <t>地面明显不平整，楼梯踏步存在明显大小头和破损，踏步高度不均匀，墙面存在大面积空鼓、开裂</t>
  </si>
  <si>
    <t>木地板</t>
  </si>
  <si>
    <r>
      <rPr>
        <sz val="9"/>
        <color rgb="FFFF0000"/>
        <rFont val="宋体"/>
        <charset val="134"/>
        <scheme val="minor"/>
      </rPr>
      <t>新增</t>
    </r>
    <r>
      <rPr>
        <sz val="9"/>
        <color theme="1"/>
        <rFont val="宋体"/>
        <charset val="134"/>
        <scheme val="minor"/>
      </rPr>
      <t>户内地板踢脚线与面层间的缝隙</t>
    </r>
  </si>
  <si>
    <r>
      <rPr>
        <sz val="10"/>
        <color rgb="FFFF0000"/>
        <rFont val="宋体"/>
        <charset val="134"/>
        <scheme val="minor"/>
      </rPr>
      <t>新增</t>
    </r>
    <r>
      <rPr>
        <sz val="10"/>
        <color theme="1"/>
        <rFont val="宋体"/>
        <charset val="134"/>
        <scheme val="minor"/>
      </rPr>
      <t>墙纸、金银箔观感质量</t>
    </r>
  </si>
  <si>
    <t xml:space="preserve">1、目测出现明显色差、阴阳脸
2、距墙1米目测出现可见接缝
3、对花图案不完整、变形，平整度差；污染、划伤、破损、阴阳角、门窗口、开关面板及与不同材质交接处收口粗糙、开胶及胶体污染
4、金银箔收口进行打胶处理    </t>
  </si>
  <si>
    <t>公共部位（装饰阶段）</t>
  </si>
  <si>
    <r>
      <rPr>
        <sz val="9"/>
        <color rgb="FFFF0000"/>
        <rFont val="宋体"/>
        <charset val="134"/>
        <scheme val="minor"/>
      </rPr>
      <t>新增</t>
    </r>
    <r>
      <rPr>
        <sz val="9"/>
        <color theme="1"/>
        <rFont val="宋体"/>
        <charset val="134"/>
        <scheme val="minor"/>
      </rPr>
      <t>公区涂饰墙面表面平整度（公区电梯间）</t>
    </r>
  </si>
  <si>
    <t>腻子</t>
  </si>
  <si>
    <t>[0,4]mm</t>
  </si>
  <si>
    <r>
      <rPr>
        <sz val="10"/>
        <color rgb="FFFF0000"/>
        <rFont val="宋体"/>
        <charset val="134"/>
        <scheme val="minor"/>
      </rPr>
      <t>调整</t>
    </r>
    <r>
      <rPr>
        <sz val="10"/>
        <color theme="1"/>
        <rFont val="宋体"/>
        <charset val="134"/>
        <scheme val="minor"/>
      </rPr>
      <t>木地板观感</t>
    </r>
  </si>
  <si>
    <t>1、污染、划伤、磕碰、破损、霉变、冒灰、明显大小头、异响、色差等质量缺陷
2、距1.5m处正视有明显木线条接缝、目测明显起拱、翘曲，松动
3、木地板出现拼缝缝隙大小头；</t>
  </si>
  <si>
    <t>底漆已施工（已打磨）</t>
  </si>
  <si>
    <r>
      <rPr>
        <sz val="10"/>
        <color rgb="FFFF0000"/>
        <rFont val="宋体"/>
        <charset val="134"/>
        <scheme val="minor"/>
      </rPr>
      <t>新增</t>
    </r>
    <r>
      <rPr>
        <sz val="10"/>
        <color theme="1"/>
        <rFont val="宋体"/>
        <charset val="134"/>
        <scheme val="minor"/>
      </rPr>
      <t>踢脚线</t>
    </r>
  </si>
  <si>
    <t>1、表面污染，存在明显色差；踢脚线划伤，不顺直、拼缝不严密，不方正；踢脚线钉眼外露；安装不牢固、松动、破损；踢脚线与墙面、木地板接缝处缝隙不均匀；踢脚线位有扭曲变形、墙面交接不严现象
2、防潮棉未上翻至踢脚线约20mm，存在大面积冒灰，有明显色差
3、距1.5m处正视有明显木线条接缝、目测明显起拱、翘曲，松动、异响，踢脚线位有扭曲变形、墙面交接不严现象（缝隙大于1mm）
4、采用卡式安装，墙面卡条未贯通，采用枪钉直接固定，破坏表面油漆
5、地面存在地暖的情况，门碰（吸）安装在地面
6、木地板表面与踢脚线之间的缝隙打胶收口</t>
  </si>
  <si>
    <r>
      <rPr>
        <sz val="10"/>
        <color rgb="FFFF0000"/>
        <rFont val="宋体"/>
        <charset val="134"/>
        <scheme val="minor"/>
      </rPr>
      <t>新增</t>
    </r>
    <r>
      <rPr>
        <sz val="10"/>
        <color theme="1"/>
        <rFont val="宋体"/>
        <charset val="134"/>
        <scheme val="minor"/>
      </rPr>
      <t>入户门</t>
    </r>
  </si>
  <si>
    <t>入户门安装不牢固；入户门门框四周塞缝不密实（含门槛空腔部分）</t>
  </si>
  <si>
    <r>
      <rPr>
        <sz val="10"/>
        <color rgb="FFFF0000"/>
        <rFont val="宋体"/>
        <charset val="134"/>
        <scheme val="minor"/>
      </rPr>
      <t>新增</t>
    </r>
    <r>
      <rPr>
        <sz val="10"/>
        <color theme="1"/>
        <rFont val="宋体"/>
        <charset val="134"/>
        <scheme val="minor"/>
      </rPr>
      <t>厨房金属门</t>
    </r>
  </si>
  <si>
    <t>厨房金属门材料壁厚测量不满足图纸或合同要求，不锈钢可视面存在施焊、切割烧蚀现象</t>
  </si>
  <si>
    <r>
      <rPr>
        <sz val="9"/>
        <color rgb="FFFF0000"/>
        <rFont val="宋体"/>
        <charset val="134"/>
        <scheme val="minor"/>
      </rPr>
      <t>新增</t>
    </r>
    <r>
      <rPr>
        <sz val="9"/>
        <color theme="1"/>
        <rFont val="宋体"/>
        <charset val="134"/>
        <scheme val="minor"/>
      </rPr>
      <t>公区涂饰墙面垂直度（公区电梯间）</t>
    </r>
  </si>
  <si>
    <r>
      <rPr>
        <sz val="10"/>
        <color rgb="FFFF0000"/>
        <rFont val="宋体"/>
        <charset val="134"/>
        <scheme val="minor"/>
      </rPr>
      <t>新增</t>
    </r>
    <r>
      <rPr>
        <sz val="10"/>
        <color theme="1"/>
        <rFont val="宋体"/>
        <charset val="134"/>
        <scheme val="minor"/>
      </rPr>
      <t>户内门</t>
    </r>
  </si>
  <si>
    <t>1、未按照工艺工法标准执行
2、五金开孔不精准、留缝不均匀、存在现场二次开孔，隔音胶条拐角处接缝未做到自然平顺牢固、未在出厂前安装好隔音胶条
3、线条拼缝不密实，存在明显缝隙，有划伤，线条开裂、变形、脱落、霉点、色差、钉眼外露等缺陷，门套与墙面存在明显缝隙，观感质量较差；门套线边采用打胶进行收口处理
4、五金安装不牢固，无松动、开启灵活，门吸设置合理，胶条安装不齐全、脱落等
5、厨卫间门套靴各部件未粘接牢固，安装方向不正确，与门套上下不平整对齐，竖向接缝偏差≥1mm，水平缝宽偏差≥0.5mm
6、表面存在明显钉眼</t>
  </si>
  <si>
    <r>
      <rPr>
        <sz val="10"/>
        <color rgb="FFFF0000"/>
        <rFont val="宋体"/>
        <charset val="134"/>
        <scheme val="minor"/>
      </rPr>
      <t>新增</t>
    </r>
    <r>
      <rPr>
        <sz val="10"/>
        <color theme="1"/>
        <rFont val="宋体"/>
        <charset val="134"/>
        <scheme val="minor"/>
      </rPr>
      <t>柜体质量</t>
    </r>
  </si>
  <si>
    <t>1、开孔处或切割处未封闭处理
2、橱柜内底板未满足防水要求
3、柜体无背板、柜体两侧收口板大小误差较大，背板后面设备安装处，开口粗糙
4、门板不平整、翘曲，门板缝不均匀、大于1.8m的柜门未设置拉直器或加强肋的
5、装饰板表面存在明显钉眼、色差、破损
6、内嵌柜体未设置收口板，其宽度应大于3cm，且两侧宽度未保持一致;收口板与墙面或柜体缝隙未做到均匀一致，存在毛边或锯齿状
7、柜体存在二次加工；</t>
  </si>
  <si>
    <r>
      <rPr>
        <sz val="9"/>
        <color rgb="FFFF0000"/>
        <rFont val="宋体"/>
        <charset val="134"/>
        <scheme val="minor"/>
      </rPr>
      <t>新增</t>
    </r>
    <r>
      <rPr>
        <sz val="9"/>
        <color theme="1"/>
        <rFont val="宋体"/>
        <charset val="134"/>
        <scheme val="minor"/>
      </rPr>
      <t>公区涂饰墙面阴阳角方正（公区电梯间）</t>
    </r>
  </si>
  <si>
    <r>
      <rPr>
        <sz val="10"/>
        <color rgb="FFFF0000"/>
        <rFont val="宋体"/>
        <charset val="134"/>
        <scheme val="minor"/>
      </rPr>
      <t>新增</t>
    </r>
    <r>
      <rPr>
        <sz val="10"/>
        <color theme="1"/>
        <rFont val="宋体"/>
        <charset val="134"/>
        <scheme val="minor"/>
      </rPr>
      <t>台面质量</t>
    </r>
  </si>
  <si>
    <t>1、台盆与台面连接使用易受潮材料作支撑
2、台面石未飘出柜门至少1cm安装
3、台面粘结处未倒内圆角，圆角不均匀一致
4、台面石与墙面缝隙不均匀
5、台面开孔转角处未成圆角，未进行加强处理；台面存在明显拼缝修补痕迹
6、台面石正面侧边与门贴脸、侧墙边距离＜1cm；台面开洞大于台下盆口径10mm</t>
  </si>
  <si>
    <r>
      <rPr>
        <sz val="10"/>
        <color rgb="FFFF0000"/>
        <rFont val="宋体"/>
        <charset val="134"/>
        <scheme val="minor"/>
      </rPr>
      <t>新增</t>
    </r>
    <r>
      <rPr>
        <sz val="10"/>
        <color theme="1"/>
        <rFont val="宋体"/>
        <charset val="134"/>
        <scheme val="minor"/>
      </rPr>
      <t>五金件</t>
    </r>
  </si>
  <si>
    <t xml:space="preserve">1、卫生洁具固定不牢，结合缝无密封胶
2、器具位置不正，配件结合处不紧密
3、洁具排水不畅，马桶存在使用痕迹
4、启闭异常，功能缺失，互相碰擦、固定不平整和松动
5、门板、拉篮开启不灵活，存在异响、暗藏冰箱门板与冰箱门不联动
6、五金件表面锈迹、划痕及污染；拉手底座与板面连接不紧密，松动、歪斜，螺丝头凸出板面、歪斜、缺少                                                    </t>
  </si>
  <si>
    <r>
      <rPr>
        <sz val="9"/>
        <color rgb="FFFF0000"/>
        <rFont val="宋体"/>
        <charset val="134"/>
        <scheme val="minor"/>
      </rPr>
      <t>新增</t>
    </r>
    <r>
      <rPr>
        <sz val="9"/>
        <color theme="1"/>
        <rFont val="宋体"/>
        <charset val="134"/>
        <scheme val="minor"/>
      </rPr>
      <t>公区涂饰墙面裂缝/空鼓（公区电梯间）</t>
    </r>
  </si>
  <si>
    <t>无裂缝、空鼓</t>
  </si>
  <si>
    <r>
      <rPr>
        <sz val="10"/>
        <color rgb="FFFF0000"/>
        <rFont val="宋体"/>
        <charset val="134"/>
        <scheme val="minor"/>
      </rPr>
      <t>新增</t>
    </r>
    <r>
      <rPr>
        <sz val="10"/>
        <color theme="1"/>
        <rFont val="宋体"/>
        <charset val="134"/>
        <scheme val="minor"/>
      </rPr>
      <t>淋浴屏</t>
    </r>
  </si>
  <si>
    <t>存在启闭异常，功能缺失，互相碰擦、固定不平整和松动，打胶质量差现象</t>
  </si>
  <si>
    <r>
      <rPr>
        <sz val="9"/>
        <color rgb="FFFF0000"/>
        <rFont val="宋体"/>
        <charset val="134"/>
        <scheme val="minor"/>
      </rPr>
      <t>新增</t>
    </r>
    <r>
      <rPr>
        <sz val="9"/>
        <color theme="1"/>
        <rFont val="宋体"/>
        <charset val="134"/>
        <scheme val="minor"/>
      </rPr>
      <t>公区瓷砖墙面表面平整度（公区电梯间）</t>
    </r>
  </si>
  <si>
    <r>
      <rPr>
        <sz val="10"/>
        <color rgb="FFFF0000"/>
        <rFont val="宋体"/>
        <charset val="134"/>
        <scheme val="minor"/>
      </rPr>
      <t>新增</t>
    </r>
    <r>
      <rPr>
        <sz val="10"/>
        <color theme="1"/>
        <rFont val="宋体"/>
        <charset val="134"/>
        <scheme val="minor"/>
      </rPr>
      <t>玻璃镜面</t>
    </r>
  </si>
  <si>
    <t>镜面划痕、安装歪斜、收口打胶质量差；明显磕碰、破损</t>
  </si>
  <si>
    <r>
      <rPr>
        <sz val="11"/>
        <color rgb="FFFF0000"/>
        <rFont val="宋体"/>
        <charset val="134"/>
        <scheme val="minor"/>
      </rPr>
      <t>新增</t>
    </r>
    <r>
      <rPr>
        <sz val="11"/>
        <color theme="1"/>
        <rFont val="宋体"/>
        <charset val="134"/>
        <scheme val="minor"/>
      </rPr>
      <t>户内及公区墙地面石材工程</t>
    </r>
  </si>
  <si>
    <t>石材加工要求</t>
  </si>
  <si>
    <r>
      <rPr>
        <sz val="10"/>
        <color theme="1"/>
        <rFont val="宋体"/>
        <charset val="134"/>
        <scheme val="minor"/>
      </rPr>
      <t xml:space="preserve">1、水刀拼花拼缝未考虑拼花图案异型拼接，未进行拼花板块加强措施
2、小于200mm宽的石材未现场拼接，且拼缝修补效果不能满足要求
3、石材线条2.5米以内未进行整根加工，现场拼接且拼缝不对纹路，到场前未在加工厂里进行预排版及编号
4、墙面石材如有凹槽，阴角收口未进行45度拼接对角处理（每块石材的切割角度稍小于45o ，以利于调整拼接），槽内未抛光
</t>
    </r>
    <r>
      <rPr>
        <sz val="11"/>
        <color rgb="FFFF0000"/>
        <rFont val="宋体"/>
        <charset val="134"/>
      </rPr>
      <t>5、石材排版不合理，存在小于10cm小砖上墙</t>
    </r>
  </si>
  <si>
    <t>石材湿贴施工要求</t>
  </si>
  <si>
    <t xml:space="preserve">1、石材湿贴时石材背面网格未铲除，墙、地面石材采用水泥砂浆灌浆安装时，石材背面未满刮大理石粘结剂
2、石材进场前未进行六面防护处理；找坡不到位
3、石材及瓷砖踢脚线未采用湿贴，或者直接粘贴于石膏板或木基层上        </t>
  </si>
  <si>
    <r>
      <rPr>
        <sz val="9"/>
        <color rgb="FFFF0000"/>
        <rFont val="宋体"/>
        <charset val="134"/>
        <scheme val="minor"/>
      </rPr>
      <t>新增</t>
    </r>
    <r>
      <rPr>
        <sz val="9"/>
        <color theme="1"/>
        <rFont val="宋体"/>
        <charset val="134"/>
        <scheme val="minor"/>
      </rPr>
      <t>公区瓷砖墙面垂直度（公区电梯间）</t>
    </r>
  </si>
  <si>
    <t>干挂石材施工要求</t>
  </si>
  <si>
    <t>1、型钢规格不符合国家标准，未热镀锌处理
2、钢架焊接部位未作二度以上防锈处理
3、不锈钢石材挂件钢号不为304
4、大理石背景线条及石材窗套线安装未采用镀锌钢架焊接作基层，石材与钢架连接不牢固，未使用AB胶粘接，不得采用木基层代替钢架施工，板材宽度大于800MM横向未设置3处挂件</t>
  </si>
  <si>
    <t>石材观感质量</t>
  </si>
  <si>
    <r>
      <rPr>
        <sz val="10"/>
        <color theme="1"/>
        <rFont val="宋体"/>
        <charset val="134"/>
        <scheme val="minor"/>
      </rPr>
      <t xml:space="preserve">1、石材表面存在色差、锈斑、明显断裂、断纹、接缝高低差、污染、划伤、破损、修补痕迹明显、阳角处理不清爽等
2、石材地面补胶颜色与石材未同色，结晶亮度未达到90度以上
3、不同材料交接处收口粗糙，不顺直，不能使用腻子进行填塞缝隙，观感质量较差
4、石材表面反碱、拼缝目测明显大小不一，开关盒等处开孔过大、粗糙
5、踢脚线与墙地面存在明显缝隙，阴阳角拼接处粗糙
</t>
    </r>
    <r>
      <rPr>
        <sz val="11"/>
        <color rgb="FFFF0000"/>
        <rFont val="宋体"/>
        <charset val="134"/>
      </rPr>
      <t>（石材观感质量相距2米检查,存在问题为不合格）</t>
    </r>
  </si>
  <si>
    <t>门槛石/窗台石</t>
  </si>
  <si>
    <r>
      <rPr>
        <sz val="10"/>
        <color theme="1"/>
        <rFont val="宋体"/>
        <charset val="134"/>
        <scheme val="minor"/>
      </rPr>
      <t xml:space="preserve">1、石材表面存在色差、锈斑、明显断裂、断纹、接缝高低差、污染、划伤、破损、修补痕迹明显、阳角处理不清爽等
2、石材补胶颜色与石材未同色
3、窗台石安装大小头、拼缝不严喇叭缝，与周边收口粗糙、窗边收口未压住窗台石露缝等
4、使用水泥砂浆铺贴窗台板、与涂料交界处打胶收口
5、宽度≤（进深）300mm 的窗台板未采用专用粘接剂湿法铺贴，采用发泡剂铺贴；（宽度（进深）大于 300mm 的窗台板铺贴时可采用专用粘接剂或者胶合板条（厚 12mm）与发泡剂结合）
6、窗台板与墙体和窗框之间未分别保留 3mm 伸缩缝，墙体一侧收口与墙面做法不符，窗框一侧未采用与窗框同色硅酮胶收口；台面不水平、完成面高度低于铝合金下边框上口10mm；
</t>
    </r>
    <r>
      <rPr>
        <sz val="11"/>
        <color rgb="FFFF0000"/>
        <rFont val="宋体"/>
        <charset val="134"/>
      </rPr>
      <t>7、出现先安装门套，再铺贴门槛石现象</t>
    </r>
  </si>
  <si>
    <r>
      <rPr>
        <sz val="9"/>
        <color rgb="FFFF0000"/>
        <rFont val="宋体"/>
        <charset val="134"/>
        <scheme val="minor"/>
      </rPr>
      <t>新增</t>
    </r>
    <r>
      <rPr>
        <sz val="9"/>
        <color theme="1"/>
        <rFont val="宋体"/>
        <charset val="134"/>
        <scheme val="minor"/>
      </rPr>
      <t>公区瓷砖墙面阴阳角方正（公区电梯间）</t>
    </r>
  </si>
  <si>
    <t>新增户内及公区墙地面瓷砖工程</t>
  </si>
  <si>
    <t>瓷砖施工工艺</t>
  </si>
  <si>
    <t>1、陶质墙地砖铺贴前未浸水处理；瓷质砖（玻化砖）背面未拉毛、刮胶处理；瓷砖缝未采用专用十字卡件进行施工，存在错缝、高低差、缝隙大小不一问题；主要饰面砖的找坡坡度及坡向地漏周边100mm附近的地砖找坡坡度与3-5%不符
2、出现在成品烟道上直接贴砖；（成品烟道须先满挂钢丝网（钢丝网 20*20 直经 1mm，玻纤网 160g/㎡）、抹灰（水泥砂浆 M15）后贴砖，烟道两侧与墙面挂网搭接宽度≥10mm）
3、出现部品设备安装后再排查瓷砖空鼓
4、瓷砖排版不合理，存在小于10cm小砖上墙</t>
  </si>
  <si>
    <t>瓷砖观感质量</t>
  </si>
  <si>
    <t>1、目测出现明显色差、裂缝、划伤、破损；勾缝不饱满、表面污染严重
2、材料交接处收口粗糙，阴阳角不顺直，使用腻子进行填塞缝隙，观感质量较差；
3、出现暴边、拼缝目测明显大小不一、瓷砖压向存在有误、现场切割且切割大小头、开关盒、窗边等处开孔过大、粗糙、地漏周边套割尺寸不准确、收口不美观、预留偏位、砂浆结合层外露等现象</t>
  </si>
  <si>
    <r>
      <rPr>
        <sz val="10"/>
        <color rgb="FFFF0000"/>
        <rFont val="宋体"/>
        <charset val="134"/>
        <scheme val="minor"/>
      </rPr>
      <t>调整</t>
    </r>
    <r>
      <rPr>
        <sz val="10"/>
        <color theme="1"/>
        <rFont val="宋体"/>
        <charset val="134"/>
        <scheme val="minor"/>
      </rPr>
      <t>木饰面、地板及软硬包</t>
    </r>
  </si>
  <si>
    <t xml:space="preserve">软硬包：
1、转角处有轻微褶皱；个别板块布料有轻微包点，不平；木饰面线条拼接处不圆滑，油漆较薄
2、有色差，有大面积褶皱；对缝不直，有错缝现象，表面包点较多；固定不牢固，有松动；木饰面、踢脚线开裂，有色差
3、表面有划伤，破损，污染无法清除；起包严重，钉眼清晰；踢脚转角处缝隙较大，拼接不严密
木饰面：
1、表面目测明显色差、污染、划伤、磕碰、破损、霉变，收口粗糙、不美观、不饱满、不均匀
2、分格缝不平直，凹缝凸条不一致，直线不平顺，曲线不平滑，缝宽不一等观感缺陷
3、木饰面表面存在钉眼固定                              </t>
  </si>
  <si>
    <r>
      <rPr>
        <sz val="9"/>
        <color rgb="FFFF0000"/>
        <rFont val="宋体"/>
        <charset val="134"/>
        <scheme val="minor"/>
      </rPr>
      <t>新增</t>
    </r>
    <r>
      <rPr>
        <sz val="9"/>
        <color theme="1"/>
        <rFont val="宋体"/>
        <charset val="134"/>
        <scheme val="minor"/>
      </rPr>
      <t>公区瓷砖墙面裂缝/空鼓（公区电梯间）</t>
    </r>
  </si>
  <si>
    <t>满粘法施工的石材/薄板砖不得有空鼓、裂缝，墙面瓷砖无裂缝、瓷砖中部及阳角不得空鼓、边角允许空鼓面积不大于5cm*5cm</t>
  </si>
  <si>
    <r>
      <rPr>
        <b/>
        <sz val="10"/>
        <color theme="1"/>
        <rFont val="宋体"/>
        <charset val="134"/>
        <scheme val="minor"/>
      </rPr>
      <t>成品保护
（</t>
    </r>
    <r>
      <rPr>
        <b/>
        <sz val="10"/>
        <color rgb="FFFF0000"/>
        <rFont val="宋体"/>
        <charset val="134"/>
        <scheme val="minor"/>
      </rPr>
      <t>新增集团标准做法）</t>
    </r>
  </si>
  <si>
    <r>
      <rPr>
        <sz val="10"/>
        <color rgb="FFFF0000"/>
        <rFont val="宋体"/>
        <charset val="134"/>
        <scheme val="minor"/>
      </rPr>
      <t>调整</t>
    </r>
    <r>
      <rPr>
        <sz val="10"/>
        <color theme="1"/>
        <rFont val="宋体"/>
        <charset val="134"/>
        <scheme val="minor"/>
      </rPr>
      <t>入户门</t>
    </r>
  </si>
  <si>
    <r>
      <rPr>
        <sz val="10"/>
        <rFont val="宋体"/>
        <charset val="134"/>
        <scheme val="minor"/>
      </rPr>
      <t xml:space="preserve">成品保护不到位，存在污染和划伤、磕碰现象
</t>
    </r>
    <r>
      <rPr>
        <sz val="10"/>
        <color rgb="FFFF0000"/>
        <rFont val="宋体"/>
        <charset val="134"/>
        <scheme val="minor"/>
      </rPr>
      <t>（门扇六面包裹（原厂覆膜）； 第一层保护采用静电吸附塑料薄膜对门；第二层保护采用瓦楞纸对门内外两面进行保护； 门扇运输时右上图方法对边框进行保护，四个角做硬保护，有门槛的，必须进行保护，使用细木工板做成盒状，进行保护，可防止碰撞、污染）</t>
    </r>
  </si>
  <si>
    <r>
      <rPr>
        <sz val="9"/>
        <color rgb="FFFF0000"/>
        <rFont val="宋体"/>
        <charset val="134"/>
        <scheme val="minor"/>
      </rPr>
      <t>新增</t>
    </r>
    <r>
      <rPr>
        <sz val="9"/>
        <color theme="1"/>
        <rFont val="宋体"/>
        <charset val="134"/>
        <scheme val="minor"/>
      </rPr>
      <t>公区地砖表面平整度（公区电梯间）</t>
    </r>
  </si>
  <si>
    <t>瓷砖地面</t>
  </si>
  <si>
    <r>
      <rPr>
        <sz val="10"/>
        <color rgb="FFFF0000"/>
        <rFont val="宋体"/>
        <charset val="134"/>
        <scheme val="minor"/>
      </rPr>
      <t>调整</t>
    </r>
    <r>
      <rPr>
        <sz val="10"/>
        <color theme="1"/>
        <rFont val="宋体"/>
        <charset val="134"/>
        <scheme val="minor"/>
      </rPr>
      <t>★门窗、五金</t>
    </r>
  </si>
  <si>
    <r>
      <rPr>
        <sz val="10"/>
        <rFont val="宋体"/>
        <charset val="134"/>
        <scheme val="minor"/>
      </rPr>
      <t xml:space="preserve">门窗成品保护不到位：划痕、碰迹、污染、破坏
</t>
    </r>
    <r>
      <rPr>
        <sz val="10"/>
        <color rgb="FFFF0000"/>
        <rFont val="宋体"/>
        <charset val="134"/>
        <scheme val="minor"/>
      </rPr>
      <t>（出厂前对外表面进行覆膜处理；开启窗扇内外两侧均保护；安装后窗框室内部分采用薄膜保护； 卧室窗扇在主体施工阶段原则上不能开启。 门框下槛采用 12 厘夹板、铝合金、或塑料板做成“U”型反扣保护；玻璃安装及保护出厂前玻璃内外两面均采用静电吸附薄膜进行保护。 ）</t>
    </r>
  </si>
  <si>
    <t>石材地面</t>
  </si>
  <si>
    <r>
      <rPr>
        <sz val="10"/>
        <color rgb="FFFF0000"/>
        <rFont val="宋体"/>
        <charset val="134"/>
        <scheme val="minor"/>
      </rPr>
      <t>调整</t>
    </r>
    <r>
      <rPr>
        <sz val="10"/>
        <color theme="1"/>
        <rFont val="宋体"/>
        <charset val="134"/>
        <scheme val="minor"/>
      </rPr>
      <t>室内栏杆</t>
    </r>
  </si>
  <si>
    <r>
      <rPr>
        <sz val="10"/>
        <rFont val="宋体"/>
        <charset val="134"/>
        <scheme val="minor"/>
      </rPr>
      <t xml:space="preserve">成品保护、防锈不到位；栏杆污染或划伤
</t>
    </r>
    <r>
      <rPr>
        <sz val="10"/>
        <color rgb="FFFF0000"/>
        <rFont val="宋体"/>
        <charset val="134"/>
        <scheme val="minor"/>
      </rPr>
      <t>（栏杆用薄膜缠绕保护（出厂前完成），以不外露漆膜面为准；栏杆安装后，楼梯栏杆使用塑料薄膜包裹保护，阳台及连廊铝合金栏杆使用塑料薄膜+ 无纺布包裹保护。 ）</t>
    </r>
  </si>
  <si>
    <r>
      <rPr>
        <sz val="9"/>
        <color rgb="FFFF0000"/>
        <rFont val="宋体"/>
        <charset val="134"/>
        <scheme val="minor"/>
      </rPr>
      <t>新增</t>
    </r>
    <r>
      <rPr>
        <sz val="9"/>
        <color theme="1"/>
        <rFont val="宋体"/>
        <charset val="134"/>
        <scheme val="minor"/>
      </rPr>
      <t>公区石材地砖接缝高低差（未打磨）（公区电梯间）</t>
    </r>
  </si>
  <si>
    <r>
      <rPr>
        <sz val="10"/>
        <color rgb="FFFF0000"/>
        <rFont val="宋体"/>
        <charset val="134"/>
        <scheme val="minor"/>
      </rPr>
      <t>调整</t>
    </r>
    <r>
      <rPr>
        <sz val="10"/>
        <color theme="1"/>
        <rFont val="宋体"/>
        <charset val="134"/>
        <scheme val="minor"/>
      </rPr>
      <t>木地板</t>
    </r>
  </si>
  <si>
    <r>
      <rPr>
        <sz val="10"/>
        <rFont val="宋体"/>
        <charset val="134"/>
        <scheme val="minor"/>
      </rPr>
      <t>成品保护不到位，存在污染和划伤、磕碰现象</t>
    </r>
    <r>
      <rPr>
        <sz val="10"/>
        <color rgb="FFFF0000"/>
        <rFont val="宋体"/>
        <charset val="134"/>
        <scheme val="minor"/>
      </rPr>
      <t xml:space="preserve">
（将地板表面打扫干净、先满铺地板防潮保护膜，采用瓦楞纸（或直接采用地面保护垫）做进一步保护，周边和衔接部位用胶带纸封闭，瓦楞纸覆盖至踢脚线，不留空隙。 木地板保护拆除后，若有墙面整改，踢脚线及地面需用遮蔽膜做成品保护。）</t>
    </r>
  </si>
  <si>
    <r>
      <rPr>
        <sz val="9"/>
        <color rgb="FFFF0000"/>
        <rFont val="宋体"/>
        <charset val="134"/>
        <scheme val="minor"/>
      </rPr>
      <t>新增</t>
    </r>
    <r>
      <rPr>
        <sz val="9"/>
        <color theme="1"/>
        <rFont val="宋体"/>
        <charset val="134"/>
        <scheme val="minor"/>
      </rPr>
      <t>公区地砖裂缝/空鼓（公区电梯间）</t>
    </r>
  </si>
  <si>
    <r>
      <rPr>
        <sz val="10"/>
        <color rgb="FFFF0000"/>
        <rFont val="宋体"/>
        <charset val="134"/>
        <scheme val="minor"/>
      </rPr>
      <t>调整</t>
    </r>
    <r>
      <rPr>
        <sz val="10"/>
        <color theme="1"/>
        <rFont val="宋体"/>
        <charset val="134"/>
        <scheme val="minor"/>
      </rPr>
      <t>配电箱、弱电箱、开关插座</t>
    </r>
  </si>
  <si>
    <r>
      <rPr>
        <sz val="10"/>
        <rFont val="宋体"/>
        <charset val="134"/>
        <scheme val="minor"/>
      </rPr>
      <t xml:space="preserve">成品保护不到位，存在污染现象
</t>
    </r>
    <r>
      <rPr>
        <sz val="10"/>
        <color rgb="FFFF0000"/>
        <rFont val="宋体"/>
        <charset val="134"/>
        <scheme val="minor"/>
      </rPr>
      <t>（1、埋墙箱体安装后须粘贴薄膜或美纹纸进行保护； 2、布线完成面板安装之前用硬纸皮封口， 面板安装前须完成最后一遍涂饰作业，三边两线整改完毕符合要求。面板安装后用美纹纸保护开、插座）</t>
    </r>
  </si>
  <si>
    <r>
      <rPr>
        <sz val="10"/>
        <color rgb="FFFF0000"/>
        <rFont val="宋体"/>
        <charset val="134"/>
        <scheme val="minor"/>
      </rPr>
      <t>新增</t>
    </r>
    <r>
      <rPr>
        <sz val="10"/>
        <color theme="1"/>
        <rFont val="宋体"/>
        <charset val="134"/>
        <scheme val="minor"/>
      </rPr>
      <t>窗台石、门槛石</t>
    </r>
  </si>
  <si>
    <t>成品保护不到位，存在污染和划伤、破损现象
（清洁完毕，用适宜尺寸的成品瓦楞纸板折成L型，覆盖在窗台、门槛石表面，覆盖时必须确保石材完全被包覆。在纸板交接处及转角处，需用胶带固定；或采用 9 厘石膏板进行保护。）</t>
  </si>
  <si>
    <r>
      <rPr>
        <sz val="10"/>
        <color rgb="FFFF0000"/>
        <rFont val="宋体"/>
        <charset val="134"/>
        <scheme val="minor"/>
      </rPr>
      <t>新增</t>
    </r>
    <r>
      <rPr>
        <sz val="10"/>
        <color theme="1"/>
        <rFont val="宋体"/>
        <charset val="134"/>
        <scheme val="minor"/>
      </rPr>
      <t>地面瓷砖/石材</t>
    </r>
  </si>
  <si>
    <t>成品保护不到位，存在污染和划伤、破损现象
（地砖、石材铺贴完成后及时清除地砖表面瓷砖胶及垃圾，清洁完毕后满铺 0.2mm 厚弱粘性薄膜、彩条布或地毯进行保护。在薄膜交接处及转角处，需用透明胶带固定，公区需用地毯保护。）</t>
  </si>
  <si>
    <r>
      <rPr>
        <sz val="10"/>
        <color rgb="FFFF0000"/>
        <rFont val="宋体"/>
        <charset val="134"/>
        <scheme val="minor"/>
      </rPr>
      <t>新增</t>
    </r>
    <r>
      <rPr>
        <sz val="10"/>
        <color theme="1"/>
        <rFont val="宋体"/>
        <charset val="134"/>
        <scheme val="minor"/>
      </rPr>
      <t>墙面瓷砖/石材</t>
    </r>
  </si>
  <si>
    <t>成品保护不到位，存在污染和划伤、破损现象
（墙砖镶贴完成、自检合格后立即保护。公共区域阳角保护采用L型9厘夹板对阳角保护，高度1200mm。 室内瓷砖、石材阳角保护采用成品阳角条进行保护，并采用硅硐胶进行临时固定，防止施工过程中碰撞砖角）</t>
  </si>
  <si>
    <t>成品保护不到位，存在污染和划伤、破损现象
（门扇安装过程中应避免损伤原厂保护膜，确保保护膜完整、无裸露。室内门门套的阳角用阳角成品保护条保护并覆膜。涂料施工时门套周边应用美纹纸进行隔离保护防止污染。门把手应采用原包装袋包裹，胶带纸固定。）</t>
  </si>
  <si>
    <r>
      <rPr>
        <sz val="10"/>
        <color rgb="FFFF0000"/>
        <rFont val="宋体"/>
        <charset val="134"/>
        <scheme val="minor"/>
      </rPr>
      <t>新增</t>
    </r>
    <r>
      <rPr>
        <sz val="10"/>
        <color theme="1"/>
        <rFont val="宋体"/>
        <charset val="134"/>
        <scheme val="minor"/>
      </rPr>
      <t>木饰面、柜体台面</t>
    </r>
  </si>
  <si>
    <t>成品保护不到位，存在污染和划伤、破损现象
（木饰面采用塑料气泡膜覆盖；门扇、收纳柜、橱柜等必须采用塑料保护膜进行全面保护）</t>
  </si>
  <si>
    <r>
      <rPr>
        <sz val="10"/>
        <color rgb="FFFF0000"/>
        <rFont val="宋体"/>
        <charset val="134"/>
        <scheme val="minor"/>
      </rPr>
      <t>新增</t>
    </r>
    <r>
      <rPr>
        <sz val="10"/>
        <color theme="1"/>
        <rFont val="宋体"/>
        <charset val="134"/>
        <scheme val="minor"/>
      </rPr>
      <t>电梯</t>
    </r>
  </si>
  <si>
    <t>成品保护不到位，存在污染和划伤、破损现象
（1、电梯轿厢 
四周及顶板:采用 9mm 厚三聚氰胺密度板固定，可根据电梯不同型号做适当调整；有利于通风、方便顶灯维修、镂空部分用亚克力板，不易碎并且透光率高；板材之间采用角铝连接， 螺丝固定。 
地面板：18mm 木色密度板作底板，周边顶至侧板根部。 
下槛处：门口处用 200 宽，长同门宽的 18mm 多层夹板挡板，两侧倒边，与底板活页连接， 绳子提起可翻
2、按钮保护 
内按钮：两件板材保护，第一件板材保护操纵壁，同时在召唤箱面板处开长孔，尺寸大于操纵箱面板，然后第二件板材尺寸大于或等于该长孔尺寸，上面根据操纵箱面板实际需要预留按钮孔、轿厢显示及检修面板开孔，覆盖在第一件板材的长孔上，整个操纵箱保护板（按钮保护区）改为增加活页连接的可掀开板材。 
外召唤面板：表面覆膜，或采用 9 厘板装订盒子进行保护。 ）</t>
  </si>
  <si>
    <r>
      <rPr>
        <sz val="10"/>
        <color rgb="FFFF0000"/>
        <rFont val="宋体"/>
        <charset val="134"/>
        <scheme val="minor"/>
      </rPr>
      <t>新增</t>
    </r>
    <r>
      <rPr>
        <sz val="10"/>
        <color theme="1"/>
        <rFont val="宋体"/>
        <charset val="134"/>
        <scheme val="minor"/>
      </rPr>
      <t>马桶</t>
    </r>
  </si>
  <si>
    <t>成品保护不到位，存在污染和划伤、破损现象
（注意保留原包装物，安装完成后用原包装直接包裹马桶，不得在保护纸壳上面堆放材料，或把保护纸壳移作他用，在保护包装上标识严禁踩踏等标识）</t>
  </si>
  <si>
    <t>成品保护不到位，存在污染和划伤、破损现象
（铝合金框及玻璃，均在出厂前采用静电吸附薄膜对内外两侧进行保护）</t>
  </si>
  <si>
    <r>
      <rPr>
        <sz val="10"/>
        <color rgb="FFFF0000"/>
        <rFont val="宋体"/>
        <charset val="134"/>
        <scheme val="minor"/>
      </rPr>
      <t>新增</t>
    </r>
    <r>
      <rPr>
        <sz val="10"/>
        <color theme="1"/>
        <rFont val="宋体"/>
        <charset val="134"/>
        <scheme val="minor"/>
      </rPr>
      <t>浴缸</t>
    </r>
  </si>
  <si>
    <t>成品保护不到位，存在污染和划伤、破损现象
（浴缸安装完成后将周围清理干净，用浴缸自带保护膜拆开沿浴缸台外侧至里覆盖，再用12 厘夹板保护，张贴严禁踩踏标识）</t>
  </si>
  <si>
    <r>
      <rPr>
        <sz val="10"/>
        <color rgb="FFFF0000"/>
        <rFont val="宋体"/>
        <charset val="134"/>
        <scheme val="minor"/>
      </rPr>
      <t>新增</t>
    </r>
    <r>
      <rPr>
        <sz val="10"/>
        <color theme="1"/>
        <rFont val="宋体"/>
        <charset val="134"/>
        <scheme val="minor"/>
      </rPr>
      <t>厨卫五金件</t>
    </r>
  </si>
  <si>
    <t>成品保护不到位，存在污染和划伤、破损现象
（安装完成、验收合格后，用用原包装物包裹保护，用胶带封闭。）</t>
  </si>
  <si>
    <r>
      <rPr>
        <sz val="10"/>
        <color rgb="FFFF0000"/>
        <rFont val="宋体"/>
        <charset val="134"/>
        <scheme val="minor"/>
      </rPr>
      <t>新增</t>
    </r>
    <r>
      <rPr>
        <sz val="10"/>
        <color theme="1"/>
        <rFont val="宋体"/>
        <charset val="134"/>
        <scheme val="minor"/>
      </rPr>
      <t>钢筋保护</t>
    </r>
  </si>
  <si>
    <t>板钢筋作业面未设置混凝土浇筑临时施工通道，或设置不足；直螺纹接头无保护措施</t>
  </si>
  <si>
    <t>结构安全</t>
  </si>
  <si>
    <t>★★独立支撑</t>
  </si>
  <si>
    <r>
      <rPr>
        <sz val="10"/>
        <color rgb="FFFF0000"/>
        <rFont val="宋体"/>
        <charset val="134"/>
        <scheme val="minor"/>
      </rPr>
      <t>新增</t>
    </r>
    <r>
      <rPr>
        <sz val="10"/>
        <color theme="1"/>
        <rFont val="宋体"/>
        <charset val="134"/>
        <scheme val="minor"/>
      </rPr>
      <t>（塔吊洞口、地下室预留洞口）周边悬臂构件未搭设独立支撑，或独立支撑提前拆除，先拆后搭</t>
    </r>
  </si>
  <si>
    <t>砼构件或钢筋</t>
  </si>
  <si>
    <r>
      <rPr>
        <sz val="10"/>
        <color rgb="FFFF0000"/>
        <rFont val="宋体"/>
        <charset val="134"/>
        <scheme val="minor"/>
      </rPr>
      <t>新增</t>
    </r>
    <r>
      <rPr>
        <sz val="10"/>
        <color theme="1"/>
        <rFont val="宋体"/>
        <charset val="134"/>
        <scheme val="minor"/>
      </rPr>
      <t>严禁砼楼板面后开槽</t>
    </r>
  </si>
  <si>
    <r>
      <rPr>
        <sz val="10"/>
        <color rgb="FFFF0000"/>
        <rFont val="宋体"/>
        <charset val="134"/>
        <scheme val="minor"/>
      </rPr>
      <t xml:space="preserve"> 新增</t>
    </r>
    <r>
      <rPr>
        <sz val="10"/>
        <color theme="1"/>
        <rFont val="宋体"/>
        <charset val="134"/>
        <scheme val="minor"/>
      </rPr>
      <t>非受力主筋规格及数量</t>
    </r>
  </si>
  <si>
    <t>梁、板、墙、柱非受力主筋规格、数量、钢筋安装质量与设计要求不符</t>
  </si>
  <si>
    <r>
      <rPr>
        <sz val="10"/>
        <color rgb="FFFF0000"/>
        <rFont val="宋体"/>
        <charset val="134"/>
        <scheme val="minor"/>
      </rPr>
      <t>取消</t>
    </r>
    <r>
      <rPr>
        <sz val="10"/>
        <color theme="1"/>
        <rFont val="宋体"/>
        <charset val="134"/>
        <scheme val="minor"/>
      </rPr>
      <t>钢筋安装</t>
    </r>
  </si>
  <si>
    <t>1.钢筋数量不满足设计图纸要求；
2.钢筋安装间距不符合要求（连续量三档）；
3.预埋套管破坏主筋；
4. 箍筋(数量、尺寸、弯钩)不满足规范及设计图纸要求，梁底钢筋未绑扎到位</t>
  </si>
  <si>
    <r>
      <rPr>
        <sz val="10"/>
        <color rgb="FFFF0000"/>
        <rFont val="宋体"/>
        <charset val="134"/>
        <scheme val="minor"/>
      </rPr>
      <t>取消</t>
    </r>
    <r>
      <rPr>
        <sz val="10"/>
        <color theme="1"/>
        <rFont val="宋体"/>
        <charset val="134"/>
        <scheme val="minor"/>
      </rPr>
      <t>绑扎连接</t>
    </r>
  </si>
  <si>
    <t>钢筋的绑扎搭接、焊接、机械连接、锚固等，不满足16G101-1规定</t>
  </si>
  <si>
    <t>地暖工程</t>
  </si>
  <si>
    <t>湿法地暖</t>
  </si>
  <si>
    <t>加热管安装</t>
  </si>
  <si>
    <r>
      <rPr>
        <sz val="10"/>
        <color rgb="FFFF0000"/>
        <rFont val="宋体"/>
        <charset val="134"/>
        <scheme val="minor"/>
      </rPr>
      <t>新增</t>
    </r>
    <r>
      <rPr>
        <sz val="10"/>
        <color theme="1"/>
        <rFont val="宋体"/>
        <charset val="134"/>
        <scheme val="minor"/>
      </rPr>
      <t>分集水器的安装歪斜。地暖管出地面引向分集水器的盘管在弯管处未设置定型弯管器，出地面管道未排列整齐，固定到位；盘管与分水器、集水器连接时，其明露部分外部未加装柔性塑料套管或波纹管套管</t>
    </r>
  </si>
  <si>
    <t>伸缩缝</t>
  </si>
  <si>
    <r>
      <rPr>
        <sz val="10"/>
        <color rgb="FFFF0000"/>
        <rFont val="宋体"/>
        <charset val="134"/>
        <scheme val="minor"/>
      </rPr>
      <t>新增1、</t>
    </r>
    <r>
      <rPr>
        <sz val="10"/>
        <rFont val="宋体"/>
        <charset val="134"/>
        <scheme val="minor"/>
      </rPr>
      <t xml:space="preserve">加热管的环路布置不宜穿越填充层内的伸缩缝，必须穿越时，伸缩缝处未设长度不小于200mm柔性套管
</t>
    </r>
    <r>
      <rPr>
        <sz val="10"/>
        <color rgb="FFFF0000"/>
        <rFont val="宋体"/>
        <charset val="134"/>
        <scheme val="minor"/>
      </rPr>
      <t>2、</t>
    </r>
    <r>
      <rPr>
        <sz val="10"/>
        <rFont val="宋体"/>
        <charset val="134"/>
        <scheme val="minor"/>
      </rPr>
      <t>地暖回填层与墙面间未设置侧面绝热层，绝热层的材质、厚度不符合规范要求（高发泡聚乙烯泡沫塑料厚度不宜小于10mm、模塑聚苯乙烯泡沫塑料板不得小于20mm），高度低于填充层上边缘</t>
    </r>
  </si>
  <si>
    <t>填充层、面层施工</t>
  </si>
  <si>
    <r>
      <rPr>
        <sz val="10"/>
        <color rgb="FFFF0000"/>
        <rFont val="宋体"/>
        <charset val="134"/>
        <scheme val="minor"/>
      </rPr>
      <t>新增</t>
    </r>
    <r>
      <rPr>
        <sz val="10"/>
        <color theme="1"/>
        <rFont val="宋体"/>
        <charset val="134"/>
        <scheme val="minor"/>
      </rPr>
      <t>1、绝热层安装前工作面不平整、干燥、有杂物；泡沫塑料类绝热层、预制沟槽保温板、供暖板的铺设不平整，板间的相互接合不严密，接头未用塑料胶带粘接平顺
2、填充层施工前，地暖盘管铺设完成后未做压力测试（测试合格后泄压到0.3~0.4MPa全程保压至项目完工、交付）</t>
    </r>
  </si>
  <si>
    <t>干法地暖</t>
  </si>
  <si>
    <r>
      <rPr>
        <sz val="10"/>
        <color rgb="FFFF0000"/>
        <rFont val="宋体"/>
        <charset val="134"/>
        <scheme val="minor"/>
      </rPr>
      <t>新增</t>
    </r>
    <r>
      <rPr>
        <sz val="10"/>
        <color theme="1"/>
        <rFont val="宋体"/>
        <charset val="134"/>
        <scheme val="minor"/>
      </rPr>
      <t>伸缩缝</t>
    </r>
  </si>
  <si>
    <t>1、当地面面积超过30㎡或边长或边长超过6m时，未按不大于6m设置伸缩缝
2、面积较大的面层根未据图纸设计设置面层伸缩缝
3、加热管的环路布置不宜穿越填充层内的伸缩缝，必须穿越时，伸缩缝处未设长度不小于200mm柔性套管
4、地暖回填层与墙面间未设置侧面绝热层，绝热层的材质、厚度不符合规范要求（高发泡聚乙烯泡沫塑料厚度不宜小于10mm、模塑聚苯乙烯泡沫塑料板不得小于20mm），高度低于填充层上边缘</t>
  </si>
  <si>
    <t>管道敷设</t>
  </si>
  <si>
    <r>
      <rPr>
        <sz val="10"/>
        <color rgb="FFFF0000"/>
        <rFont val="宋体"/>
        <charset val="134"/>
        <scheme val="minor"/>
      </rPr>
      <t>新增</t>
    </r>
    <r>
      <rPr>
        <sz val="10"/>
        <color theme="1"/>
        <rFont val="宋体"/>
        <charset val="134"/>
        <scheme val="minor"/>
      </rPr>
      <t>分集水器的安装歪斜。地暖管出地面引向分集水器的盘管在弯管处未设置定型弯管器，出地面管道未做到排列整齐，固定到位；盘管与分水器、集水器连接时，其明露部分外部未加装柔性塑料套管或波纹管套管；</t>
    </r>
  </si>
  <si>
    <t>机电安装</t>
  </si>
  <si>
    <t>户内</t>
  </si>
  <si>
    <r>
      <rPr>
        <sz val="10"/>
        <color rgb="FFFF0000"/>
        <rFont val="宋体"/>
        <charset val="134"/>
        <scheme val="minor"/>
      </rPr>
      <t>新增</t>
    </r>
    <r>
      <rPr>
        <sz val="10"/>
        <color theme="1"/>
        <rFont val="宋体"/>
        <charset val="134"/>
        <scheme val="minor"/>
      </rPr>
      <t>给排水管道</t>
    </r>
  </si>
  <si>
    <t>给排水管</t>
  </si>
  <si>
    <t>1、给排水管道穿梁、墙和楼板处未设置套管，套管内有管道的接头；给水管保温层未保持连续完整、无缺失
2、给排水管道的布置影响烟道逆止阀及软管的安装
3、墙面安装的给水管道与电气保护管间距不符合规范要求（不小于100mm）；
4、给水管道施工完成后未做压力测试，（测试合格后泄压到工作压力（0.3~0.4MPa），并全程保压至项目完工、交付（气温在0℃以下不测））
5、排水管目测存在倒坡现象
6、管道不洁净、顺直、有污染、存在色差、破损，直角、死角，接头出现渗漏
7、卫生间排水管道的布置影响排气软管的安装</t>
  </si>
  <si>
    <t>地漏</t>
  </si>
  <si>
    <t>1、地漏存在偏心、错位现象
2、地漏无可靠的成品保护措施</t>
  </si>
  <si>
    <r>
      <rPr>
        <sz val="10"/>
        <color rgb="FFFF0000"/>
        <rFont val="宋体"/>
        <charset val="134"/>
        <scheme val="minor"/>
      </rPr>
      <t>新增</t>
    </r>
    <r>
      <rPr>
        <sz val="10"/>
        <color theme="1"/>
        <rFont val="宋体"/>
        <charset val="134"/>
        <scheme val="minor"/>
      </rPr>
      <t>电气、设备安装工程</t>
    </r>
  </si>
  <si>
    <t>电线管及管线安装</t>
  </si>
  <si>
    <t>1、天花内线管与天花龙骨共用吊筋，走向凌乱，接线盒盖板缺失
2、明配导管未做到横平竖直、排列整齐有序，支吊架固定不可靠
3、等电位箱被遮盖、浴室内的金属管材以及灯具、插座接地保护线（PE 线）未与局部等电位端子箱相连接，连接线未采用 2.5mm2穿 PC16 塑料管保护暗敷
4、紫铜板未与预留接地扁铁有效连接</t>
  </si>
  <si>
    <t>开关插座安装质量</t>
  </si>
  <si>
    <t>开关、插座面板未紧贴墙面，四周缝隙，安装不牢固，表面不光滑整洁、污染、碎裂、划伤，装饰盖缺失</t>
  </si>
  <si>
    <t>家电安装</t>
  </si>
  <si>
    <t>安装不牢固、表面存在污染、划伤、变形、使用功能缺失</t>
  </si>
  <si>
    <r>
      <rPr>
        <sz val="10"/>
        <color rgb="FFFF0000"/>
        <rFont val="宋体"/>
        <charset val="134"/>
        <scheme val="minor"/>
      </rPr>
      <t>新增</t>
    </r>
    <r>
      <rPr>
        <sz val="10"/>
        <color theme="1"/>
        <rFont val="宋体"/>
        <charset val="134"/>
        <scheme val="minor"/>
      </rPr>
      <t>通风与空调系统</t>
    </r>
  </si>
  <si>
    <t>空调工程</t>
  </si>
  <si>
    <t>1、空调室内机安装固定不平稳、无防松动措施，未采取减振措施；
2、空调铜管、冷凝水管穿梁、墙和楼板处未设置套管，套管内有管道的接头或焊点，保温层未保持连续完整、无缺失；冷凝水管有设置排水坡度且不小于1%
3、冷凝水、制冷剂管道保温存在破损、漏保现象
4、风口安装不牢固，松动、变形现象
5、风口安装与装饰面未做到贴实无缝隙，横平竖直，螺口在风口侧面</t>
  </si>
  <si>
    <t>暖风机/换气扇</t>
  </si>
  <si>
    <t>1、软管长度超过1.5米须未采用PVC硬管，接头部位未采用软管并可靠连接
2、卫生间排气道接口直径不足80mm；若废气直排室外，硬质套管需未突出室内墙面50mm，不锈钢卡箍与软管连接
3、软管与止回阀连接不到位，软管存在挤压、变形现象</t>
  </si>
  <si>
    <t>国贸地产住宅项目过程质量评估会签表</t>
  </si>
  <si>
    <t>项目名称</t>
  </si>
  <si>
    <t>标段名称</t>
  </si>
  <si>
    <t>监理单位</t>
  </si>
  <si>
    <t>总包单位</t>
  </si>
  <si>
    <t>施工阶段</t>
  </si>
  <si>
    <t>开工项目面积</t>
  </si>
  <si>
    <t>标段面积</t>
  </si>
  <si>
    <t>评估日期</t>
  </si>
  <si>
    <t>检查部位</t>
  </si>
  <si>
    <t>参评标段名称</t>
  </si>
  <si>
    <t>参评标段面积</t>
  </si>
  <si>
    <t>检查日期</t>
  </si>
  <si>
    <t>检查人员</t>
  </si>
  <si>
    <t>项目负责人</t>
  </si>
  <si>
    <t>监理单位负责人</t>
  </si>
  <si>
    <t>施工单位负责人</t>
  </si>
  <si>
    <t>项目综合得分</t>
  </si>
  <si>
    <t>质量管理</t>
  </si>
  <si>
    <t>渗漏试验</t>
  </si>
  <si>
    <t>钢筋工程</t>
  </si>
  <si>
    <t>混凝土结构工程</t>
  </si>
  <si>
    <t>PC构件</t>
  </si>
  <si>
    <t>设备安装工程</t>
  </si>
  <si>
    <t>防水工程</t>
  </si>
  <si>
    <t>入户门</t>
  </si>
  <si>
    <t>室内门</t>
  </si>
  <si>
    <t>铝合金门窗（或塑钢窗）</t>
  </si>
  <si>
    <t>橱柜安装</t>
  </si>
  <si>
    <t>公共部位</t>
  </si>
  <si>
    <t>钢结构</t>
  </si>
  <si>
    <t>成品保护</t>
  </si>
  <si>
    <t>违规强条</t>
  </si>
  <si>
    <t>机电预留预埋</t>
  </si>
  <si>
    <t>带★、★★、★★★项扣分</t>
  </si>
  <si>
    <t>电渣压力焊</t>
  </si>
  <si>
    <t>截面尺寸</t>
  </si>
  <si>
    <t>表面平整度</t>
  </si>
  <si>
    <t>垂直度</t>
  </si>
  <si>
    <t>顶板水平度</t>
  </si>
  <si>
    <t>楼板厚度</t>
  </si>
  <si>
    <t>PC墙面平整度</t>
  </si>
  <si>
    <t>PC墙面平整度【拼接部位】</t>
  </si>
  <si>
    <t>PC墙面垂直度</t>
  </si>
  <si>
    <t>外窗洞口尺寸</t>
  </si>
  <si>
    <t>方正性</t>
  </si>
  <si>
    <t>座便坑距偏差</t>
  </si>
  <si>
    <t>并列插座开关面板高度差</t>
  </si>
  <si>
    <t>并列开关面板间缝隙</t>
  </si>
  <si>
    <t>同一室内的底盒标高差</t>
  </si>
  <si>
    <t>设备安装</t>
  </si>
  <si>
    <t>净高（有爆板）</t>
  </si>
  <si>
    <t>顶板水平度（有爆板）</t>
  </si>
  <si>
    <t>阴阳角方正</t>
  </si>
  <si>
    <t>开间/进深</t>
  </si>
  <si>
    <t>地面表面平整度</t>
  </si>
  <si>
    <t>地面水平度（有爆板）</t>
  </si>
  <si>
    <t>户内门洞尺寸偏差</t>
  </si>
  <si>
    <t>外墙窗内侧墙体厚度极差</t>
  </si>
  <si>
    <t>抹灰柜体嵌入位尺寸偏差</t>
  </si>
  <si>
    <t>裂缝</t>
  </si>
  <si>
    <t>空鼓</t>
  </si>
  <si>
    <t>顶棚(吊顶)水平度（有爆板）</t>
  </si>
  <si>
    <t>踢脚线平整度</t>
  </si>
  <si>
    <t>地面水平度
（有爆板）</t>
  </si>
  <si>
    <t>地面平整度</t>
  </si>
  <si>
    <t>门槛石与地面水平极差（施工技术指引为标准）</t>
  </si>
  <si>
    <t>叠级(吊顶)水平度
（有爆板）</t>
  </si>
  <si>
    <t>裂缝/空鼓</t>
  </si>
  <si>
    <t>墙面拼缝宽</t>
  </si>
  <si>
    <t>墙面裂缝/空鼓</t>
  </si>
  <si>
    <t>饰面砖粘贴（墙面）</t>
  </si>
  <si>
    <t>地砖表面平整度</t>
  </si>
  <si>
    <t>石材接缝高低差（未打磨）</t>
  </si>
  <si>
    <t>地砖接缝高低差</t>
  </si>
  <si>
    <t>地砖饰面砖拼缝宽
（可以照项目设计标准为依据进行实测）</t>
  </si>
  <si>
    <t>地砖裂缝/空鼓</t>
  </si>
  <si>
    <t>窗台石裂缝/空鼓
（施工技术指引为标准）</t>
  </si>
  <si>
    <t>饰面砖粘贴（地面）</t>
  </si>
  <si>
    <t>门框的正、侧面垂直度</t>
  </si>
  <si>
    <t>门扇与门框留缝宽度（上框、锁侧、合页侧）</t>
  </si>
  <si>
    <t>门扇与地面留缝宽度（室内门）</t>
  </si>
  <si>
    <t>门贴脸平整度</t>
  </si>
  <si>
    <t>门套顶与吊顶间缝隙</t>
  </si>
  <si>
    <t>厨卫门扇与地面留缝宽度</t>
  </si>
  <si>
    <t>型材拼缝宽度（不适用塑钢窗）</t>
  </si>
  <si>
    <t>相同截面型材拼缝高低差</t>
  </si>
  <si>
    <t>窗框正面垂直度</t>
  </si>
  <si>
    <t>铝合金门窗（或塑钢窗）合计</t>
  </si>
  <si>
    <t>接缝宽度</t>
  </si>
  <si>
    <t>户内地板踢脚线与面层间的缝隙</t>
  </si>
  <si>
    <t>木地板合计</t>
  </si>
  <si>
    <t>台面水平度</t>
  </si>
  <si>
    <t>台面平整度</t>
  </si>
  <si>
    <t>橱柜安装合计</t>
  </si>
  <si>
    <t>公区涂饰墙面表面平整度（公区电梯间）</t>
  </si>
  <si>
    <t>公区涂饰墙面垂直度（公区电梯间）</t>
  </si>
  <si>
    <t>公区涂饰墙面阴阳角方正（公区电梯间）</t>
  </si>
  <si>
    <t>公区涂饰墙面裂缝/空鼓（公区电梯间）</t>
  </si>
  <si>
    <t>公区瓷砖墙面表面平整度（公区电梯间）</t>
  </si>
  <si>
    <t>公区瓷砖墙面垂直度（公区电梯间）</t>
  </si>
  <si>
    <t>公区瓷砖墙面阴阳角方正（公区电梯间）</t>
  </si>
  <si>
    <t>公区瓷砖墙面裂缝/空鼓（公区电梯间）</t>
  </si>
  <si>
    <t>公区地砖表面平整度（公区电梯间）</t>
  </si>
  <si>
    <t>公区石材地砖接缝高低差（未打磨）（公区电梯间）</t>
  </si>
  <si>
    <t>公区地砖裂缝/空鼓（公区电梯间）</t>
  </si>
  <si>
    <t>外墙螺杆</t>
  </si>
  <si>
    <t>地下防水施工前基层处理</t>
  </si>
  <si>
    <t>地下室底板和侧墙防水搭接</t>
  </si>
  <si>
    <t>★后浇带和施工缝止水节点</t>
  </si>
  <si>
    <t>地下室是否按规范设穿墙套管；预埋质量；防水材料是否卷入50mm</t>
  </si>
  <si>
    <t>地下室渗漏</t>
  </si>
  <si>
    <t>★★★卫生间、推拉门底部给水管穿设</t>
  </si>
  <si>
    <t>沉箱式卫生间侧排地漏、穿卫生间排水管</t>
  </si>
  <si>
    <t>★★外墙螺杆洞</t>
  </si>
  <si>
    <t>★★外墙预留洞封堵</t>
  </si>
  <si>
    <t>外墙砌筑质量</t>
  </si>
  <si>
    <t>外墙构造柱</t>
  </si>
  <si>
    <t>外墙门窗、窗台、天沟、阳台、走廊底部</t>
  </si>
  <si>
    <t>外墙预留洞坡度</t>
  </si>
  <si>
    <t>外墙管或支架固定</t>
  </si>
  <si>
    <t>★★外窗塞缝材料一</t>
  </si>
  <si>
    <t>★★外窗塞缝材料二</t>
  </si>
  <si>
    <t>外窗窗台压顶每边伸入墙体长度</t>
  </si>
  <si>
    <t>★外窗塞缝质量</t>
  </si>
  <si>
    <t>窗框与钢副框间</t>
  </si>
  <si>
    <t>外窗型材安装</t>
  </si>
  <si>
    <t>门窗滴水、排水</t>
  </si>
  <si>
    <t>外窗打胶</t>
  </si>
  <si>
    <t>★★★砼导墙设置</t>
  </si>
  <si>
    <t>★★有水部位的洞口封堵</t>
  </si>
  <si>
    <t>★★受雨水影响的入户门门槛</t>
  </si>
  <si>
    <t>★防水层</t>
  </si>
  <si>
    <t>防水层厚度</t>
  </si>
  <si>
    <t>屋面及地下顶板防水基层</t>
  </si>
  <si>
    <t>阴角R角施工、防水附加层</t>
  </si>
  <si>
    <t>砼导墙基面支模及浇筑</t>
  </si>
  <si>
    <t>泛水高度内不能采用带PVC套管的穿墙螺杆</t>
  </si>
  <si>
    <t>女儿墙、栏板、外墙水平构件上表面</t>
  </si>
  <si>
    <t>屋面排水、檐口排水、变形缝</t>
  </si>
  <si>
    <t>出屋面、地下室顶板、外墙、水池和露台管道套管</t>
  </si>
  <si>
    <t>屋面、露台、天沟预留排水孔</t>
  </si>
  <si>
    <t>地漏、雨水斗、屋面斗设置</t>
  </si>
  <si>
    <t>屋面、阳露台、排水设施</t>
  </si>
  <si>
    <t>防水节点</t>
  </si>
  <si>
    <t>排水构造</t>
  </si>
  <si>
    <t>★★★门槛石施工</t>
  </si>
  <si>
    <t>★★★涉水部位地砖铺贴工法</t>
  </si>
  <si>
    <t>防水基层处理</t>
  </si>
  <si>
    <t>防水成膜质量</t>
  </si>
  <si>
    <t>防水保护</t>
  </si>
  <si>
    <t>门套防潮</t>
  </si>
  <si>
    <t>★淋浴屏做法</t>
  </si>
  <si>
    <t>浴缸做法</t>
  </si>
  <si>
    <t>★防水做法</t>
  </si>
  <si>
    <t>墙面管线暗埋等</t>
  </si>
  <si>
    <t>开槽</t>
  </si>
  <si>
    <t>隔墙板塞缝</t>
  </si>
  <si>
    <t>固定件</t>
  </si>
  <si>
    <t>隔墙板底盒、预留孔位置</t>
  </si>
  <si>
    <t>砂浆施工</t>
  </si>
  <si>
    <t>砌筑砂浆</t>
  </si>
  <si>
    <t>★★灰缝饱满度</t>
  </si>
  <si>
    <t>过梁施工</t>
  </si>
  <si>
    <t>过梁</t>
  </si>
  <si>
    <t>线管敷设安装</t>
  </si>
  <si>
    <t>混凝土内线管敷设</t>
  </si>
  <si>
    <t>内墙基层处理、挂网</t>
  </si>
  <si>
    <t>外墙基层处理、挂网</t>
  </si>
  <si>
    <t>甩浆施工</t>
  </si>
  <si>
    <t>墙面甩浆</t>
  </si>
  <si>
    <t>抹灰砂浆材料</t>
  </si>
  <si>
    <t>内墙分层抹灰</t>
  </si>
  <si>
    <t>★★外墙抹灰</t>
  </si>
  <si>
    <t>★★外墙分隔缝</t>
  </si>
  <si>
    <t>抹灰后养护措施合规，不空鼓、裂缝</t>
  </si>
  <si>
    <t>抹灰质量</t>
  </si>
  <si>
    <t>粘接牢固、不空鼓</t>
  </si>
  <si>
    <t>墙地砖、石材空鼓</t>
  </si>
  <si>
    <t>★★三防处理</t>
  </si>
  <si>
    <t>石膏板封板</t>
  </si>
  <si>
    <t>防裂加固处理</t>
  </si>
  <si>
    <t>自攻螺丝处理</t>
  </si>
  <si>
    <t>精装防开裂管理</t>
  </si>
  <si>
    <t>★★★装饰材料未与主体结构有效连接</t>
  </si>
  <si>
    <t>★★★结构外挑</t>
  </si>
  <si>
    <t>★★★公区墙砖</t>
  </si>
  <si>
    <t>装饰材料及大空间墙砖稳固性</t>
  </si>
  <si>
    <t>涂饰（底漆施工完成后）</t>
  </si>
  <si>
    <t>墙纸</t>
  </si>
  <si>
    <t>石材、墙地砖</t>
  </si>
  <si>
    <t>木饰面、地板及软硬包</t>
  </si>
  <si>
    <t>地下防水施工和成品保护不合规</t>
  </si>
  <si>
    <t>屋面、露台防水成品保护不到位</t>
  </si>
  <si>
    <t>室内防水成品保护不到位</t>
  </si>
  <si>
    <t>外保温</t>
  </si>
  <si>
    <t>★★★砼留洞</t>
  </si>
  <si>
    <t>★★★顶板荷载</t>
  </si>
  <si>
    <t>★★★悬臂构件、梁柱墙植筋</t>
  </si>
  <si>
    <t>★★★使用海砂</t>
  </si>
  <si>
    <t>★★★钢筋检验质量</t>
  </si>
  <si>
    <t>★★★大跨度或悬挑构件拆模周期</t>
  </si>
  <si>
    <t>★★★回填时间</t>
  </si>
  <si>
    <t>★★有图施工</t>
  </si>
  <si>
    <t>★★塔吊、后浇带位置合理性</t>
  </si>
  <si>
    <t>★★楼板植筋</t>
  </si>
  <si>
    <t>悬臂构件配筋检查</t>
  </si>
  <si>
    <t>塌落度</t>
  </si>
  <si>
    <t>旁站记录</t>
  </si>
  <si>
    <t>砼试块</t>
  </si>
  <si>
    <t>模板支撑架</t>
  </si>
  <si>
    <t>钢筋安装</t>
  </si>
  <si>
    <t>绑扎连接</t>
  </si>
  <si>
    <t>★★门窗、幕墙、栏杆刚度</t>
  </si>
  <si>
    <t>★防护高度</t>
  </si>
  <si>
    <t>★安全玻璃</t>
  </si>
  <si>
    <t>★夹胶玻璃</t>
  </si>
  <si>
    <t>★栏杆高度和竖向净空尺寸</t>
  </si>
  <si>
    <t>安全性</t>
  </si>
  <si>
    <t>烟风道壁厚；层间卸载数量是否足够、做法是否合理</t>
  </si>
  <si>
    <t>烟风道构造是否合理</t>
  </si>
  <si>
    <t>安装上下对齐、非顶层在楼板位置对接</t>
  </si>
  <si>
    <t>烟风道层间卸载、烟风道安装质量</t>
  </si>
  <si>
    <t>★GRC材料</t>
  </si>
  <si>
    <t>外窗台外挑部分严禁全部用苯板制作</t>
  </si>
  <si>
    <t>线条</t>
  </si>
  <si>
    <t>★材料厚度、燃烧性能</t>
  </si>
  <si>
    <t>★保温做法</t>
  </si>
  <si>
    <t>保温</t>
  </si>
  <si>
    <t>★石材材质及质量</t>
  </si>
  <si>
    <t>龙骨质量及固定、连接；</t>
  </si>
  <si>
    <t>石材</t>
  </si>
  <si>
    <t>绝热层铺设</t>
  </si>
  <si>
    <t>预制沟槽保温板铺设</t>
  </si>
  <si>
    <t>排水</t>
  </si>
  <si>
    <t>给水管</t>
  </si>
  <si>
    <t>开关插座</t>
  </si>
  <si>
    <t>强弱电箱</t>
  </si>
  <si>
    <t>★★止水节</t>
  </si>
  <si>
    <t>★★等电位接地</t>
  </si>
  <si>
    <t>防雷接地</t>
  </si>
  <si>
    <t>套管</t>
  </si>
  <si>
    <t>公区</t>
  </si>
  <si>
    <t>燃气</t>
  </si>
  <si>
    <t>室内电线敷设</t>
  </si>
  <si>
    <t>地暖</t>
  </si>
  <si>
    <t>★★防腐防锈</t>
  </si>
  <si>
    <t>电井</t>
  </si>
  <si>
    <t>通风管道</t>
  </si>
  <si>
    <t>消防喷淋</t>
  </si>
  <si>
    <t>电力桥架</t>
  </si>
  <si>
    <t>变配电室、配电间、强弱电井、配电箱</t>
  </si>
  <si>
    <t>★★阀门井设置</t>
  </si>
  <si>
    <t>★★室外排水管道</t>
  </si>
  <si>
    <t>室外检修井</t>
  </si>
  <si>
    <t>室外</t>
  </si>
  <si>
    <t>结构偏差1</t>
  </si>
  <si>
    <t>结构偏差2</t>
  </si>
  <si>
    <t>材料、设备品牌</t>
  </si>
  <si>
    <t>桩基检测报告</t>
  </si>
  <si>
    <t>砌体墙梁底</t>
  </si>
  <si>
    <t>混凝土墙面中段
（含螺杆洞）</t>
  </si>
  <si>
    <t>反坎上下端
（优选预留孔封堵楼层）</t>
  </si>
  <si>
    <t>铝合金下滑防水施工前</t>
  </si>
  <si>
    <t>铝合金下滑防水施工后</t>
  </si>
  <si>
    <t>外窗塞缝密实度防水施工前</t>
  </si>
  <si>
    <t>外窗塞缝密实度防水施工后</t>
  </si>
  <si>
    <t>外窗</t>
  </si>
  <si>
    <t>反坎卫生间</t>
  </si>
  <si>
    <t>反坎阳露台</t>
  </si>
  <si>
    <t>吊洞烟道根部</t>
  </si>
  <si>
    <t>吊洞排水立管根部</t>
  </si>
  <si>
    <t>屋面结构板防水施工前</t>
  </si>
  <si>
    <t>屋面结构板防水施工后</t>
  </si>
  <si>
    <t>出屋面电梯机房、消防楼梯间部位墙体根部反坎</t>
  </si>
  <si>
    <t>屋面</t>
  </si>
  <si>
    <t>卫生间沉箱（降板）</t>
  </si>
  <si>
    <t>卫生间门
槛石</t>
  </si>
  <si>
    <t>淋浴区
挡水坎</t>
  </si>
  <si>
    <t>反坎</t>
  </si>
  <si>
    <t>铝合金门
（塑钢）</t>
  </si>
  <si>
    <t>精装修</t>
  </si>
  <si>
    <t>项目基础</t>
  </si>
  <si>
    <t>基础数据板块</t>
  </si>
  <si>
    <t>工序验收</t>
  </si>
  <si>
    <t>材料验收</t>
  </si>
  <si>
    <t>桩基验收</t>
  </si>
  <si>
    <t>安全检查</t>
  </si>
  <si>
    <t>质量检查</t>
  </si>
  <si>
    <t>工序移交</t>
  </si>
  <si>
    <t>设备巡检</t>
  </si>
  <si>
    <t>淋闭水试验</t>
  </si>
  <si>
    <t>应用板块</t>
  </si>
  <si>
    <t>移动质检</t>
  </si>
  <si>
    <t>检查范围</t>
  </si>
  <si>
    <t>分项</t>
  </si>
  <si>
    <t>权重</t>
  </si>
  <si>
    <t>分项得分</t>
  </si>
  <si>
    <t>权重得分</t>
  </si>
  <si>
    <t>A级涉及条数</t>
  </si>
  <si>
    <t>B级涉及条数</t>
  </si>
  <si>
    <t>质量管理得分</t>
  </si>
  <si>
    <t>渗漏试验（50%）</t>
  </si>
  <si>
    <t>渗漏试验得分</t>
  </si>
  <si>
    <t>装饰装修</t>
  </si>
  <si>
    <t>代建项目管理行为（不计入总分）</t>
  </si>
  <si>
    <t>施工单位安全管理行为</t>
  </si>
  <si>
    <t>施工单位质量管理行为</t>
  </si>
  <si>
    <t>监理单位管理行为</t>
  </si>
  <si>
    <t>代建单位管理行为</t>
  </si>
  <si>
    <t>A级红线问题</t>
  </si>
  <si>
    <t>B级红线问题</t>
  </si>
  <si>
    <t>评估经理
（签名）</t>
  </si>
  <si>
    <t>项目工程负责人（签名）</t>
  </si>
  <si>
    <t>总包负责人
（签名）</t>
  </si>
  <si>
    <t>监理单位负责人（签名）</t>
  </si>
  <si>
    <t>启用</t>
  </si>
  <si>
    <t>项目得分</t>
  </si>
  <si>
    <t>/</t>
  </si>
  <si>
    <t>防渗漏试验</t>
  </si>
  <si>
    <t>实测实量记录表</t>
  </si>
  <si>
    <t/>
  </si>
  <si>
    <t>测量点(输入框个数)</t>
  </si>
  <si>
    <t>爆板值</t>
  </si>
  <si>
    <t>算法</t>
  </si>
  <si>
    <t>设计值名称</t>
  </si>
  <si>
    <t>不合格点</t>
  </si>
  <si>
    <t>合格率</t>
  </si>
  <si>
    <t>检查情况——原始数据</t>
  </si>
  <si>
    <t>分项权重</t>
  </si>
  <si>
    <t>指标项权重</t>
  </si>
  <si>
    <t>汇总项权重</t>
  </si>
  <si>
    <t>计算点</t>
  </si>
  <si>
    <t>子项权重</t>
  </si>
  <si>
    <t>量测相邻钢筋网连续量三档，取最大值，作为一个点计算合格率</t>
  </si>
  <si>
    <t>板钢筋网绑扎间距</t>
  </si>
  <si>
    <t>设计值</t>
  </si>
  <si>
    <t>梁箍筋绑扎间距</t>
  </si>
  <si>
    <t>梁、柱交接处柱的箍筋设置</t>
  </si>
  <si>
    <t>一般构件弯拆角度不应小于90度，抗震构件应为135度，平直段长度，一般构件不少于箍筋直径5倍，抗震构件不小于箍筋直径的10倍，且不小于75mm</t>
  </si>
  <si>
    <t>柱（或暗柱）钢筋根部保护层超出设计要求大于5mm</t>
  </si>
  <si>
    <t>施工区域垫块设置均匀、无漏垫、保护层厚度满足要求（满足规范要求）</t>
  </si>
  <si>
    <t>钢筋保护层厚度</t>
  </si>
  <si>
    <t>[-5,10]mm</t>
  </si>
  <si>
    <t>2</t>
  </si>
  <si>
    <t>1</t>
  </si>
  <si>
    <t>[0,8]mm</t>
  </si>
  <si>
    <t>[0,10]mm</t>
  </si>
  <si>
    <t>顶板水平度
（有爆板）</t>
  </si>
  <si>
    <t>[0,15]mm</t>
  </si>
  <si>
    <t>&gt;20mm</t>
  </si>
  <si>
    <t>3</t>
  </si>
  <si>
    <t>外墙墙面平整度</t>
  </si>
  <si>
    <t>[0,8]mm（跨层测）</t>
  </si>
  <si>
    <t xml:space="preserve"> </t>
  </si>
  <si>
    <t>梁</t>
  </si>
  <si>
    <t>[-7，10]mm</t>
  </si>
  <si>
    <t>板</t>
  </si>
  <si>
    <t>[-5，8]mm</t>
  </si>
  <si>
    <t>4</t>
  </si>
  <si>
    <t>混凝土结构工程合计</t>
  </si>
  <si>
    <t>PC构件合计</t>
  </si>
  <si>
    <t>高;宽</t>
  </si>
  <si>
    <t>高</t>
  </si>
  <si>
    <t>宽</t>
  </si>
  <si>
    <t>6</t>
  </si>
  <si>
    <t>砌筑工程合计</t>
  </si>
  <si>
    <t>钢结构工程</t>
  </si>
  <si>
    <t>机械剪切</t>
  </si>
  <si>
    <t>长度</t>
  </si>
  <si>
    <t>[-3,3]mm</t>
  </si>
  <si>
    <t>宽度</t>
  </si>
  <si>
    <t>螺栓孔孔距</t>
  </si>
  <si>
    <t>同一组内任意两孔间距离≤500，±1.0；501～1200，±1.5</t>
  </si>
  <si>
    <t>相邻两组的端孔间距离≤500，±1.5；501～1200，±2.0；1201～3000，±2.5；〉3000，±3.0</t>
  </si>
  <si>
    <t>钢构件外形尺寸的偏差</t>
  </si>
  <si>
    <t>钢构件外形尺寸的偏差单层柱、粱、桁架受力支托(支承面)表面至第一个安装孔距离，±1.0；多节柱铣平面至第一个安装孔距离，±1.0；实腹粱两端最外侧安装孔距离，±3.0；构件连接处的截面几何尺寸，±3.0；柱、粱连接处的腹板中心线偏移，2.0；受压构件(杆件)弯曲矢高， ／1000，且不应大于10.0</t>
  </si>
  <si>
    <t>钢柱支撑面</t>
  </si>
  <si>
    <t>标高差</t>
  </si>
  <si>
    <t>水平度 l/1000</t>
  </si>
  <si>
    <t>地脚螺栓(锚固）</t>
  </si>
  <si>
    <t>中心偏移</t>
  </si>
  <si>
    <t>尺寸偏差</t>
  </si>
  <si>
    <t>[0,30]mm</t>
  </si>
  <si>
    <t>柱子安装</t>
  </si>
  <si>
    <t>底层柱柱底轴线对定位轴线偏移</t>
  </si>
  <si>
    <t>柱子定位轴线</t>
  </si>
  <si>
    <t>单节柱的垂直度h/1000，且不应大于10.O</t>
  </si>
  <si>
    <t>防锈涂料涂层厚度</t>
  </si>
  <si>
    <t xml:space="preserve">防锈涂料涂层厚度当设计对涂层厚度无要求时，涂层干漆膜总厚度：室外应为150μm，室内应为125μ m，其允许偏差为－25μm。每遍涂层干漆膜厚度的允许偏差为－5μm。 </t>
  </si>
  <si>
    <t>防火涂料涂层厚度</t>
  </si>
  <si>
    <t>干膜：薄型：厚度应符合有关耐火极限要求；厚型：80%以上面积符合耐火极限要求，最薄处厚度不应低于设计值的85%</t>
  </si>
  <si>
    <t>钢结构工程合计</t>
  </si>
  <si>
    <t>主体工程合计</t>
  </si>
  <si>
    <t>装饰工程</t>
  </si>
  <si>
    <t>5</t>
  </si>
  <si>
    <t>设备安装合计</t>
  </si>
  <si>
    <t>&gt;20mm;&lt;-20mm</t>
  </si>
  <si>
    <t>8</t>
  </si>
  <si>
    <t>净高</t>
  </si>
  <si>
    <t>&gt;15mm</t>
  </si>
  <si>
    <t>开间;进深</t>
  </si>
  <si>
    <t>开间</t>
  </si>
  <si>
    <t>进深</t>
  </si>
  <si>
    <t>方正性
（含厨卫间、进户玄关）</t>
  </si>
  <si>
    <t>毛坯房交付地面、龙骨地板基层、瓷砖或石材地面基层</t>
  </si>
  <si>
    <t>装修房直铺地板交付面基层</t>
  </si>
  <si>
    <t>瓷砖收口窗</t>
  </si>
  <si>
    <t>非瓷砖收口窗</t>
  </si>
  <si>
    <t>开关面板平整度</t>
  </si>
  <si>
    <t>外墙平整度</t>
  </si>
  <si>
    <t>腻子、抹灰【跨层】</t>
  </si>
  <si>
    <t>无裂缝</t>
  </si>
  <si>
    <t>抹灰工程合计</t>
  </si>
  <si>
    <t>未打磨</t>
  </si>
  <si>
    <t>已打磨(含底漆施工完成)</t>
  </si>
  <si>
    <r>
      <rPr>
        <sz val="9"/>
        <color theme="1"/>
        <rFont val="微软雅黑"/>
        <charset val="134"/>
      </rPr>
      <t xml:space="preserve">地面水平度
</t>
    </r>
    <r>
      <rPr>
        <sz val="9"/>
        <color rgb="FFFF0000"/>
        <rFont val="微软雅黑"/>
        <charset val="134"/>
      </rPr>
      <t>（有爆板）</t>
    </r>
  </si>
  <si>
    <t>&gt;8mm</t>
  </si>
  <si>
    <t>地板水平度（有爆板）</t>
  </si>
  <si>
    <t>抹灰地面平整度</t>
  </si>
  <si>
    <t>木地板基层面与设计值对比</t>
  </si>
  <si>
    <t>门槛石与地板水平极差</t>
  </si>
  <si>
    <t>下沉(吊顶)水平度</t>
  </si>
  <si>
    <t>顶棚(吊顶)水平度</t>
  </si>
  <si>
    <t>涂饰工程合计</t>
  </si>
  <si>
    <t>防水切片厚度</t>
  </si>
  <si>
    <t>不低于设计值（最小厚度不小于设计厚度90％，且平均值满足设计要求）</t>
  </si>
  <si>
    <t>防水工程合计</t>
  </si>
  <si>
    <t>墙面饰面砖、板</t>
  </si>
  <si>
    <t>接缝高低差</t>
  </si>
  <si>
    <t>墙面拼缝宽
（设计要求或施工技术指引）</t>
  </si>
  <si>
    <t>饰面砖拼缝宽</t>
  </si>
  <si>
    <t>地砖饰面砖拼缝宽</t>
  </si>
  <si>
    <t>无裂缝、空鼓
（小于等于300mm窗台为湿铺）</t>
  </si>
  <si>
    <t>窗台石裂缝/空鼓</t>
  </si>
  <si>
    <t>门扇与门框留缝宽度</t>
  </si>
  <si>
    <t>门扇与地面留缝</t>
  </si>
  <si>
    <t>入户门合计</t>
  </si>
  <si>
    <t>10</t>
  </si>
  <si>
    <t>[5,8]mm</t>
  </si>
  <si>
    <t>吊顶底漆施工完成面</t>
  </si>
  <si>
    <t>门套与吊顶间缝隙</t>
  </si>
  <si>
    <t>[8,12]mm</t>
  </si>
  <si>
    <t>室内门合计</t>
  </si>
  <si>
    <t>[0,0.3]mm</t>
  </si>
  <si>
    <t>不同截面型材拼缝高低差</t>
  </si>
  <si>
    <t>[0,2.5]mm</t>
  </si>
  <si>
    <t>地板表面平整度</t>
  </si>
  <si>
    <t>地板缝隙宽度（强化复合地板不测）</t>
  </si>
  <si>
    <t>缝隙宽度（强化复合地板不测）</t>
  </si>
  <si>
    <t>踢脚线与面层间的缝隙</t>
  </si>
  <si>
    <t>吊柜水平度</t>
  </si>
  <si>
    <t>消防楼梯休息平台</t>
  </si>
  <si>
    <t>抹灰[0，10]mm</t>
  </si>
  <si>
    <t>墙面平整度</t>
  </si>
  <si>
    <t>上底漆[0，10]mm</t>
  </si>
  <si>
    <t>电梯前室</t>
  </si>
  <si>
    <t>上底漆、瓷砖、石材[0，10]mm</t>
  </si>
  <si>
    <t>消防门/管井门框出墙体厚度（完成面）</t>
  </si>
  <si>
    <t>[3，10]mm</t>
  </si>
  <si>
    <t>管井门框正面垂直度</t>
  </si>
  <si>
    <t>阴阳角方正（公区电梯间）</t>
  </si>
  <si>
    <t>地砖接缝高低差（石材未打磨）</t>
  </si>
  <si>
    <t>公共部位（装饰阶段）合计</t>
  </si>
  <si>
    <t>装饰工程合计</t>
  </si>
  <si>
    <t>总计</t>
  </si>
  <si>
    <t>实测实量计算表</t>
  </si>
  <si>
    <t xml:space="preserve"> 计算数据-0：合格，1：不合格</t>
  </si>
  <si>
    <r>
      <rPr>
        <b/>
        <sz val="12"/>
        <rFont val="宋体"/>
        <charset val="134"/>
      </rPr>
      <t>原始数据——</t>
    </r>
    <r>
      <rPr>
        <b/>
        <sz val="12"/>
        <color rgb="FFFF0000"/>
        <rFont val="宋体"/>
        <charset val="134"/>
      </rPr>
      <t>检测点</t>
    </r>
  </si>
  <si>
    <t>主体</t>
  </si>
  <si>
    <t>[－5，10]mm</t>
  </si>
  <si>
    <t>墙/柱截面
尺寸</t>
  </si>
  <si>
    <r>
      <rPr>
        <sz val="10"/>
        <rFont val="宋体"/>
        <charset val="134"/>
      </rPr>
      <t>[0，</t>
    </r>
    <r>
      <rPr>
        <sz val="10"/>
        <rFont val="宋体"/>
        <charset val="134"/>
      </rPr>
      <t>8</t>
    </r>
    <r>
      <rPr>
        <sz val="10"/>
        <rFont val="宋体"/>
        <charset val="134"/>
      </rPr>
      <t>]mm</t>
    </r>
  </si>
  <si>
    <t>墙/柱表面
平整度</t>
  </si>
  <si>
    <t>[0，10]mm</t>
  </si>
  <si>
    <t>墙/柱垂直度</t>
  </si>
  <si>
    <t>★顶板水平度（有爆板）</t>
  </si>
  <si>
    <t>[0，15]mm</t>
  </si>
  <si>
    <t>梁[-7，10]mm</t>
  </si>
  <si>
    <t>板[-5，8]mm</t>
  </si>
  <si>
    <t>★楼板厚度</t>
  </si>
  <si>
    <t>混凝土结构合计</t>
  </si>
  <si>
    <t>[0，8]mm</t>
  </si>
  <si>
    <t>平整度</t>
  </si>
  <si>
    <t>砌体表面平整度</t>
  </si>
  <si>
    <t>砌体垂直度</t>
  </si>
  <si>
    <t>[0，5]mm</t>
  </si>
  <si>
    <t>外门窗洞口尺寸</t>
  </si>
  <si>
    <t>[－5,20]mm</t>
  </si>
  <si>
    <t>外窗洞高</t>
  </si>
  <si>
    <t>外窗洞宽</t>
  </si>
  <si>
    <t>砌筑合计</t>
  </si>
  <si>
    <t>预留洞离墙边距离</t>
  </si>
  <si>
    <t>并列开关面板高低差</t>
  </si>
  <si>
    <t>[0，1]mm</t>
  </si>
  <si>
    <t>高度差</t>
  </si>
  <si>
    <t>设备安装工程合计</t>
  </si>
  <si>
    <t>[0，4]mm</t>
  </si>
  <si>
    <r>
      <rPr>
        <sz val="10"/>
        <rFont val="宋体"/>
        <charset val="134"/>
      </rPr>
      <t>[－</t>
    </r>
    <r>
      <rPr>
        <sz val="10"/>
        <rFont val="宋体"/>
        <charset val="134"/>
      </rPr>
      <t>20</t>
    </r>
    <r>
      <rPr>
        <sz val="10"/>
        <rFont val="宋体"/>
        <charset val="134"/>
      </rPr>
      <t>，</t>
    </r>
    <r>
      <rPr>
        <sz val="10"/>
        <rFont val="宋体"/>
        <charset val="134"/>
      </rPr>
      <t>20</t>
    </r>
    <r>
      <rPr>
        <sz val="10"/>
        <rFont val="宋体"/>
        <charset val="134"/>
      </rPr>
      <t>]mm</t>
    </r>
  </si>
  <si>
    <t>阴阳角</t>
  </si>
  <si>
    <t>★开间/进深</t>
  </si>
  <si>
    <t>±10mm</t>
  </si>
  <si>
    <t>控制线偏差</t>
  </si>
  <si>
    <t>毛坯房交付地面、龙骨地板基层、瓷砖或石材地面基层：[0，5]mm</t>
  </si>
  <si>
    <t>地面</t>
  </si>
  <si>
    <t>装修房直铺地板交付面基层：[0，4]mm</t>
  </si>
  <si>
    <t>地面水平度</t>
  </si>
  <si>
    <t>[－10，10]mm</t>
  </si>
  <si>
    <t>户内门洞高</t>
  </si>
  <si>
    <t>户内门洞宽</t>
  </si>
  <si>
    <t>★裂缝/空鼓</t>
  </si>
  <si>
    <t>裂缝
空鼓</t>
  </si>
  <si>
    <t>卫生间涂膜厚度</t>
  </si>
  <si>
    <t>卫生间地面、墙面（非附加层部分）防水涂膜成膜良好，无分层。涂膜防水层平均厚度应符合设计，最小厚度大于设计厚度８０％。</t>
  </si>
  <si>
    <t>卫生间附加层涂膜厚度</t>
  </si>
  <si>
    <t>设置部位：卫生间的侧排口、落水口、管道周边、阴阳角、烟道反坎、管井反坎、门框底等部位须设防水附加层。防水附加层材料与防水层相同；设置尺寸：防水附加层应从阴角开始上反和水平延伸各不小于250 mm。附加层四周上返高度超过地面完成面300mm，过门框向外延伸200mm。涂膜厚度：切片厚度不小于设计厚度的150％</t>
  </si>
  <si>
    <t>防水反坎</t>
  </si>
  <si>
    <t>（1） 空调板、雨蓬板、凸窗上部、卫生间和厨房周边后砌墙根部等部位须设置砼反坎；厚度同墙厚，高度不小于200mm；（2） 沉箱式卫生间烟道和管井根部设置两道反坎，底部反坎宽200MM，高与装饰面层基层平，上部反坎宽不小于50MM，高出装饰完成面不小于100MM；（3） 非沉箱式卫生间烟道和管井根部设置一道砼反坎，宽不小于50mm，高出楼地面完成面不小于100mm；（4） 如砼反坎未与主体结构砼一起浇注，则底部须凿毛。</t>
  </si>
  <si>
    <t>未打磨[0，4]mm/已打磨[0，3]mm</t>
  </si>
  <si>
    <t>顶棚水平度</t>
  </si>
  <si>
    <t>[0，3]mm</t>
  </si>
  <si>
    <t>瓷砖墙面[0，2]mm</t>
  </si>
  <si>
    <t>光面石材墙面：[0，3]mm</t>
  </si>
  <si>
    <t>石材墙面</t>
  </si>
  <si>
    <t>[0，0.5]mm</t>
  </si>
  <si>
    <t>高低差</t>
  </si>
  <si>
    <t>裂缝空鼓</t>
  </si>
  <si>
    <t>墙面砖工程合计</t>
  </si>
  <si>
    <t>[0，2]mm</t>
  </si>
  <si>
    <t>饰面砖地面无裂缝、空鼓（单块砖边角局部空鼓，且每自然间不超过总数5％可不计）。</t>
  </si>
  <si>
    <t>地面砖工程合计</t>
  </si>
  <si>
    <t>[5，8]mm</t>
  </si>
  <si>
    <t>门扇与侧框间留缝宽度</t>
  </si>
  <si>
    <t>[8，12]mm</t>
  </si>
  <si>
    <t>门扇与地面留缝宽度（厨卫门）</t>
  </si>
  <si>
    <t>型材拼缝宽度（不适用于塑钢窗）</t>
  </si>
  <si>
    <r>
      <rPr>
        <sz val="10"/>
        <color theme="1"/>
        <rFont val="宋体"/>
        <charset val="134"/>
      </rPr>
      <t>[0，0.</t>
    </r>
    <r>
      <rPr>
        <sz val="10"/>
        <color rgb="FF000000"/>
        <rFont val="宋体"/>
        <charset val="134"/>
      </rPr>
      <t>3</t>
    </r>
    <r>
      <rPr>
        <sz val="10"/>
        <color rgb="FF000000"/>
        <rFont val="宋体"/>
        <charset val="134"/>
      </rPr>
      <t>]mm</t>
    </r>
  </si>
  <si>
    <t>拼缝宽度</t>
  </si>
  <si>
    <t>[0，0.3]mm</t>
  </si>
  <si>
    <t>[0，2.5]mm</t>
  </si>
  <si>
    <t>接缝宽度（实木复合、实木地板）</t>
  </si>
  <si>
    <r>
      <rPr>
        <sz val="10"/>
        <color theme="1"/>
        <rFont val="宋体"/>
        <charset val="134"/>
      </rPr>
      <t>[0，0.</t>
    </r>
    <r>
      <rPr>
        <sz val="10"/>
        <color rgb="FF000000"/>
        <rFont val="宋体"/>
        <charset val="134"/>
      </rPr>
      <t>5</t>
    </r>
    <r>
      <rPr>
        <sz val="10"/>
        <color rgb="FF000000"/>
        <rFont val="宋体"/>
        <charset val="134"/>
      </rPr>
      <t>]mm</t>
    </r>
  </si>
  <si>
    <t>接缝高低差（实木复合、实木地板）</t>
  </si>
  <si>
    <t>地板水平度</t>
  </si>
  <si>
    <t>木地板工程合计</t>
  </si>
  <si>
    <t>合计</t>
  </si>
  <si>
    <t>附件三 过程评估表</t>
  </si>
  <si>
    <t>实测实量检查表</t>
  </si>
  <si>
    <t>施工单位负责人（签名）</t>
  </si>
  <si>
    <t>参评在建标段建筑面积</t>
  </si>
  <si>
    <t>监理负责人（签名）</t>
  </si>
  <si>
    <t>评估时间</t>
  </si>
  <si>
    <t>甲方项目负责人（签名）</t>
  </si>
  <si>
    <t>检查情况</t>
  </si>
  <si>
    <t>原始数据——检测点</t>
  </si>
  <si>
    <t>墙/柱截面尺寸</t>
  </si>
  <si>
    <t>墙表面
平整度</t>
  </si>
  <si>
    <t>墙/柱
垂直度</t>
  </si>
  <si>
    <t>顶板
水平度</t>
  </si>
  <si>
    <t>混凝土工程合计</t>
  </si>
  <si>
    <t>[－5，20]mm</t>
  </si>
  <si>
    <t>墙面</t>
  </si>
  <si>
    <t>[－20，20]mm</t>
  </si>
  <si>
    <t>控制线
偏差</t>
  </si>
  <si>
    <t>高度</t>
  </si>
  <si>
    <t>卫生间附加防水层</t>
  </si>
  <si>
    <t>涂
饰
工
程</t>
  </si>
  <si>
    <t>墙面表面平整度（未打磨）</t>
  </si>
  <si>
    <t>墙面表面平整度（已打磨）</t>
  </si>
  <si>
    <t>墙面垂直度（未打磨）</t>
  </si>
  <si>
    <t>墙面垂直度（已打磨）</t>
  </si>
  <si>
    <t>阴阳角方正（未打磨）</t>
  </si>
  <si>
    <t>阴阳角方正（已打磨）</t>
  </si>
  <si>
    <t>瓷砖墙面：[0，2]mm</t>
  </si>
  <si>
    <t>瓷砖墙垂直度</t>
  </si>
  <si>
    <t>石材墙垂直度</t>
  </si>
  <si>
    <t>留缝宽</t>
  </si>
  <si>
    <t>拼缝宽</t>
  </si>
  <si>
    <t>门窗工程合计</t>
  </si>
  <si>
    <t>缝隙宽度</t>
  </si>
  <si>
    <t>接缝高低</t>
  </si>
  <si>
    <t>实测实量得分</t>
  </si>
  <si>
    <t>质量管理评分表</t>
  </si>
  <si>
    <t>1、《扣分标准》所列举的质量缺陷按出现的频率扣分：Ⅲ级：普遍发生（10处以上）；Ⅱ级：部分发生（6-9处）；Ⅰ级：个别发生（2-5处）。
2、风险评价应得分为该检查项所有“检查大项”分值之和（不含已隐蔽检查大项）；每“检查大项”扣分之和不超过该“检查大项”分值；
3、凡出现带★项为Ⅱ级的，总分加扣1分；凡出现带★项为Ⅲ级的，总分加扣3分(百分制）；
4、凡出现带★★项为Ⅰ级的，总分加扣1分；凡出现带★★项为Ⅱ级的，总分加扣2分；凡出现带★★项为Ⅲ级的，总分加扣3分(百分制）；
5、凡出现带★★★项为Ⅰ级的，总分加扣2分；凡出现带★★★项为Ⅱ级的，总分加扣3分；凡出现带★★★项为Ⅲ级的，总分加扣4分(百分制）；
6、凡列为其他AB级条款的检查项不计分，只进行AB级红线数量统计。</t>
  </si>
  <si>
    <t>检查大项</t>
  </si>
  <si>
    <t>检查子项</t>
  </si>
  <si>
    <t>红线级别</t>
  </si>
  <si>
    <t>扣分标准</t>
  </si>
  <si>
    <t>扣分值</t>
  </si>
  <si>
    <t>带★、★★、★★★检查扣分</t>
  </si>
  <si>
    <t>检查大项
得分</t>
  </si>
  <si>
    <t>检查大项
扣分合计</t>
  </si>
  <si>
    <t>扣分因素列举</t>
  </si>
  <si>
    <t>应得分</t>
  </si>
  <si>
    <t>检查项总分</t>
  </si>
  <si>
    <t>Ⅲ级</t>
  </si>
  <si>
    <t>Ⅱ级</t>
  </si>
  <si>
    <t>Ⅰ级</t>
  </si>
  <si>
    <t>地下室</t>
  </si>
  <si>
    <t>未按规范设止水螺杆、螺杆端头切割后高出墙面</t>
  </si>
  <si>
    <t>防水施工前基层处理不到位，钢筋头外露、孔洞未修补、模板拼缝错台</t>
  </si>
  <si>
    <t>地下室底板和侧墙防水搭接不合规（R角）</t>
  </si>
  <si>
    <t>止水凹槽表面不平整、深度宽度不足，止水带/板不交圈、止水钢板漏焊、露出宽度不足，遇水膨胀止水条固定不牢、不密缝；后浇带未设置止水节点等</t>
  </si>
  <si>
    <t>未按规范设穿墙套管；预埋质量差；穿墙套管与墙面结构平齐时防水材料未卷入50mm</t>
  </si>
  <si>
    <t>出现渗漏</t>
  </si>
  <si>
    <t>A</t>
  </si>
  <si>
    <t>管线直接从防水反坎根部、推拉门底部塞缝处穿设</t>
  </si>
  <si>
    <t>沉箱式卫生间底部未设置侧排地漏，或侧排地漏安装不正确，若设计无，应在图纸会审中提出；穿卫生间楼板管道应采用套管或预留孔洞，吊洞并分层浇筑等方法保证管壁不渗漏</t>
  </si>
  <si>
    <t>B</t>
  </si>
  <si>
    <t>外墙甩浆开始前未按要求对螺杆洞进行封堵；封堵成型质量不符合要求；外墙螺栓孔未封堵就进行甩浆、抹灰</t>
  </si>
  <si>
    <t>外墙预留洞口未采用混凝土封堵或封堵不密实（如钢管未割除、洞口未清理干净）</t>
  </si>
  <si>
    <t>外墙灰缝不饱满（甚至空心砌）、瞎缝、通缝、碎砖砌、勾缝不到位</t>
  </si>
  <si>
    <r>
      <rPr>
        <sz val="14"/>
        <rFont val="宋体"/>
        <charset val="134"/>
      </rPr>
      <t>构造柱未一次浇筑到顶，浇筑不密实，出现蜂窝、麻面、狗洞、露筋；</t>
    </r>
    <r>
      <rPr>
        <sz val="14"/>
        <color rgb="FFFF0000"/>
        <rFont val="宋体"/>
        <charset val="134"/>
      </rPr>
      <t>构造柱支模时未设投料斗、未设穿过柱身的对拉螺杆，支模时穿透砌块；</t>
    </r>
  </si>
  <si>
    <t>未做滴水线或鹰嘴</t>
  </si>
  <si>
    <t>空调洞、燃气排烟洞内外高差未大于20mm</t>
  </si>
  <si>
    <t>固定于外墙的给水管或排水管未采用不锈钢或镀锌件固定</t>
  </si>
  <si>
    <t>窗户采用干硬性水泥砂浆塞缝（无坍落度，手握成团、落地开花）</t>
  </si>
  <si>
    <t>在铝合金窗塞缝砂浆上使用海砂</t>
  </si>
  <si>
    <t>无窗台压顶；窗台压顶后浇；压顶伸入墙体长度不足(小于200mm）；成型质量差（如孔洞、漏浆、露筋等）</t>
  </si>
  <si>
    <t>存在空鼓、裂缝；塞缝前未撕去与塞缝材料接触部位的包装膜；安装完成后未清掉窗框木楔等杂物，塞缝材料不符合设计要求；固定片未形成外低内高；存在未进行底部塞缝施工，后进行上部塞缝施工现象，严禁工序倒置</t>
  </si>
  <si>
    <t>窗框与钢副框间未打发泡胶或不密实，现场对发泡胶外侧进行切割而破坏了表面防水膜</t>
  </si>
  <si>
    <t>外窗直接采取现场拼装，无泄水孔，加工过程中榫接及接缝部位需要防水的未打胶，工艺孔封堵处理不当</t>
  </si>
  <si>
    <t>窗顶未做到≥3%坡度及滴水、窗台未做到≥6%坡度</t>
  </si>
  <si>
    <t>1、外窗塞缝发泡剂外露，严禁采用切割方式处理；
2、涂料外墙的外窗与墙体密封胶严禁施打在涂料层上</t>
  </si>
  <si>
    <t>未设砼导墙（卫生间、阳台、露台、屋面女儿墙或外露平台或宽度大于150mm线条、外露空调搁板等根部，以及所有室内与外侧水平面有水交接处）</t>
  </si>
  <si>
    <t>吊洞未分层浇筑施工，吊洞质量差；屋面、卫生间、阳露台等有水部位的洞口封堵采用铁丝吊洞工艺</t>
  </si>
  <si>
    <t>预留洞口（有水部位洞口除外）</t>
  </si>
  <si>
    <t>入户门门槛未采用细石混凝土灌浆密实</t>
  </si>
  <si>
    <t>地下室外墙、卫生间地面、墙面（非附加层部分）防水涂膜成膜良好，无分层。涂膜防水层平均厚度应符合设计，最小厚度大于设计厚度9０％</t>
  </si>
  <si>
    <t>砼板上表面未收光，表面未清理干净，表面有水泥浆或松散、缺陷未修补；基层不干燥时施工聚氨酯涂膜、卷材防水；防水施工前止水螺杆洞、螺杆头切割处理不到位</t>
  </si>
  <si>
    <t>防水卷材施工</t>
  </si>
  <si>
    <t>未施工R角、防水附加层未施工到位</t>
  </si>
  <si>
    <t>砼导墙浇筑前结合面未剔凿到位（如出现缝隙、漏水等；特别是竖向结合面）</t>
  </si>
  <si>
    <t>砼导墙用木块、砖块等作为内撑，或用铁丝穿模，或使用普通螺杆</t>
  </si>
  <si>
    <t>砼导墙振捣成型质量差（如孔洞、漏浆、露筋、歪斜、开裂等）</t>
  </si>
  <si>
    <t>设置高度不足（交于外侧最后完成面200mm或设计要求）</t>
  </si>
  <si>
    <t>屋顶、露台建筑完成面上200mm高度内采用带PVC套管的穿墙螺杆</t>
  </si>
  <si>
    <r>
      <rPr>
        <sz val="14"/>
        <rFont val="宋体"/>
        <charset val="134"/>
      </rPr>
      <t>出屋面烟风道、</t>
    </r>
    <r>
      <rPr>
        <sz val="14"/>
        <color rgb="FFFF0000"/>
        <rFont val="宋体"/>
        <charset val="134"/>
      </rPr>
      <t>楼梯间、机房、女儿墙等</t>
    </r>
    <r>
      <rPr>
        <sz val="14"/>
        <rFont val="宋体"/>
        <charset val="134"/>
      </rPr>
      <t>（含地下车库）泛水高度范围内存在砖砌体，或砼未随屋面一次浇筑，浇筑高度不足（比完成面高出不少于250mm）</t>
    </r>
  </si>
  <si>
    <t>未设置排水坡度</t>
  </si>
  <si>
    <t>屋面排水、檐口排水、变形缝未按图施工、或节点明显不合理</t>
  </si>
  <si>
    <t>出屋面（含地下车库）管道未设刚性防水套管或刚性防水套管高度未高出完成面250mm以上；穿消防水池等有严格防水要求的建筑物或构筑物的套管应为刚性防水套管</t>
  </si>
  <si>
    <t>屋面、露台、天沟未预留排水孔需后凿</t>
  </si>
  <si>
    <t>地漏、雨水斗、屋面斗设置；</t>
  </si>
  <si>
    <t>地漏标高未满足低于阳台地坪完成面10～20毫米、地漏排水管径；水暖管井无排水地漏；雨水斗固定不牢及与悬吊管道接不牢固</t>
  </si>
  <si>
    <t>电梯门槛处无坡度（不小于5mm），有水倒灌电梯井的风险；（最终完成面）</t>
  </si>
  <si>
    <t>外廊铺装面未沿地漏方向设置面标高差5-10mm的侧边排水槽</t>
  </si>
  <si>
    <t>精装防渗漏管理</t>
  </si>
  <si>
    <t>门槛石未在卫生间墙地砖施工前先铺贴，未做到三面密实</t>
  </si>
  <si>
    <t>卫生间、阳露台地面砖未采用湿铺法施工</t>
  </si>
  <si>
    <t xml:space="preserve">1、室内防水基层不光滑、阴阳角处留灰及留浆
2、室内防水基层R角、管根防水基层处理不光滑，存在砂眼及孔洞现象                    </t>
  </si>
  <si>
    <r>
      <rPr>
        <sz val="14"/>
        <rFont val="宋体"/>
        <charset val="134"/>
      </rPr>
      <t>1、防水成膜存在气泡、夹渣、透底、脚印、粉化现象
2、防水涂刷高度卫生间淋浴区上返高度不低于1.8m、范围不符合防渗漏图集及方案要求施工；</t>
    </r>
    <r>
      <rPr>
        <sz val="14"/>
        <color rgb="FFFF0000"/>
        <rFont val="宋体"/>
        <charset val="134"/>
      </rPr>
      <t>卫生间防水施工未延伸至卫生间门口外500范围内，两侧门边未延伸200mm，且外侧墙面未上返250mm（当地质监验收无强制要求的除外）</t>
    </r>
  </si>
  <si>
    <r>
      <rPr>
        <sz val="14"/>
        <rFont val="宋体"/>
        <charset val="134"/>
      </rPr>
      <t>1、未设置地面防水砂浆保护层进行下道工序施工；</t>
    </r>
    <r>
      <rPr>
        <sz val="14"/>
        <color rgb="FFFF0000"/>
        <rFont val="宋体"/>
        <charset val="134"/>
      </rPr>
      <t>（防水保护层设定，按设计图纸要求进行判定，图纸明确无保护层可不设）</t>
    </r>
    <r>
      <rPr>
        <sz val="14"/>
        <rFont val="宋体"/>
        <charset val="134"/>
      </rPr>
      <t xml:space="preserve">
2、在已完成的防水层上面进行二次开槽工作；防水上存在材料堆载、破损、踩踏、脚印明显、污染等现象</t>
    </r>
  </si>
  <si>
    <t>1、涉水房间门套基层板与门槛石间未预留防潮间隙（高度不小于50-100mm）
2、安装时侧面、背面未刷防潮漆，未做防潮处理（涂刷有颜色防潮漆）</t>
  </si>
  <si>
    <t>渗漏检查总分</t>
  </si>
  <si>
    <t>砼墙面后开槽预埋管线损坏钢筋；墙面管线暗埋、后开槽未使用机械开槽，而人工剔凿开槽；水平开槽长度超过500mm；挂网、抹灰前未将管槽用砂浆灌实（2根及以上管线的未挂抗裂挂网）；并且抹灰完成管线外露</t>
  </si>
  <si>
    <t>ALC隔墙板</t>
  </si>
  <si>
    <t>隔墙板底部缝隙未按照图集要求使用干硬性水泥砂浆或细石混凝土进行封堵</t>
  </si>
  <si>
    <t>U型卡、管卡、直角钢件材料壁厚小于1.5mm；隔墙板与结构墙体连接的U型卡、管卡或直角钢件分布不均匀，未照图集要求进行排布</t>
  </si>
  <si>
    <t>电盒、过线盒、空调预留孔等设置在预制墙板板缝内</t>
  </si>
  <si>
    <t>楼层拌砂浆未设垫板、楼层上随意加水、使用已初凝的砌筑砂浆</t>
  </si>
  <si>
    <r>
      <rPr>
        <sz val="14"/>
        <rFont val="宋体"/>
        <charset val="134"/>
      </rPr>
      <t>砌体灰缝砌筑砂浆（粘结剂）不饱满</t>
    </r>
    <r>
      <rPr>
        <sz val="14"/>
        <color rgb="FFFF0000"/>
        <rFont val="宋体"/>
        <charset val="134"/>
      </rPr>
      <t>（目测外墙灰缝透光缝、灰缝有缝隙且钢尺或铁丝可插入5CM均视为不合格）内墙灰缝采用空心砌或灰缝饱满度低于80%</t>
    </r>
  </si>
  <si>
    <t>过梁入墙长度不足250mm；当过梁受平面限制入墙长度不足150mm时，未采用植筋等方式进行施工的</t>
  </si>
  <si>
    <t>线管三管交叉、线管间间距小于20mm、普通线管保护厚度小于15mm，消防线管小于30mm</t>
  </si>
  <si>
    <t>抹灰前墙面未甩浆或甩浆质量差（粘结强度不足、严重不均匀、布撒太稀）</t>
  </si>
  <si>
    <t>料斗砂浆配合比不合规、楼层堆放不设垫板、现场加水、初凝后使用</t>
  </si>
  <si>
    <t>未分层抹灰，超过35mm厚未加钢丝网</t>
  </si>
  <si>
    <t>外墙抹灰厚度超过30mm未按规范要求采取防脱落、防空鼓开裂措施</t>
  </si>
  <si>
    <t>外墙抹灰未按规范要求设置分隔缝</t>
  </si>
  <si>
    <t>抹灰养护措施不合规；空鼓、开裂（反映问题性质，不反映数量）</t>
  </si>
  <si>
    <t>装饰阶段墙地砖、石材出现空鼓</t>
  </si>
  <si>
    <t>吊杆安装质量</t>
  </si>
  <si>
    <t>龙骨安装质量</t>
  </si>
  <si>
    <t>1、采用50系主龙骨，安装间距大于900mm，第一道主龙骨离墙间距大于300mm
2、采用卡式龙骨，安装间距大于600mm，第一道主龙骨离墙间距大于300mm
3、存在主龙骨切断（针对灯位部位切断进行扣分）主龙骨离墙不应超过 300mm，吊挂件距主龙骨端头≤300mm，主龙骨连接件与挂件中心距≤100mm
4、侧挂板距墙间距小于300mm时，可不设主龙骨；侧挂板距墙间距小于700mm时，可设一根主龙骨；主、次龙骨连接未使用专用连接件，副龙骨与边龙骨未使用抽芯铆钉或螺丝连接
5、吊顶石膏板拼缝处未设置横撑龙骨
6、使用成品边龙骨安装时未使用木楔子或胀栓固定，螺丝间距大于300mm（严禁使用枪钉）
7、使用木方或大芯板做边龙骨时，未使用膨胀螺栓或木楔、自攻螺丝固定，木龙骨膨胀螺丝固定间距大于600mm，中间未插入100mm一道钢排钉固定，木方端头未加设固定点</t>
  </si>
  <si>
    <t>主灯具固定点质量</t>
  </si>
  <si>
    <t>吊顶木基层施工质量</t>
  </si>
  <si>
    <t>顶棚线条施工质量</t>
  </si>
  <si>
    <t>门套/窗套、木饰面及软硬包木基层</t>
  </si>
  <si>
    <t>轻钢龙骨隔墙</t>
  </si>
  <si>
    <t>装饰构件、装饰线条、外墙外保温等未与主体结构有效连接</t>
  </si>
  <si>
    <t>在结构外挑翼板底部采用湿贴、胶粘（T挂）石材或瓷砖等施工工艺。</t>
  </si>
  <si>
    <t>公共区域规格超过300mm×600mm的瓷砖未使用挂贴或干挂等有效防止瓷砖脱落的工艺</t>
  </si>
  <si>
    <t>空鼓/开裂合计</t>
  </si>
  <si>
    <t>观感及工艺</t>
  </si>
  <si>
    <t>砼观感</t>
  </si>
  <si>
    <t>表观不佳（如有脚印、麻面、高低不平）、夹渣、孔洞、露筋等</t>
  </si>
  <si>
    <t>砌筑</t>
  </si>
  <si>
    <t>砂浆灰缝歪斜、不对齐等</t>
  </si>
  <si>
    <t>抹灰</t>
  </si>
  <si>
    <r>
      <rPr>
        <sz val="14"/>
        <rFont val="宋体"/>
        <charset val="134"/>
      </rPr>
      <t>有明显接搓、抹痕、表面毛刺不均匀，</t>
    </r>
    <r>
      <rPr>
        <sz val="14"/>
        <color rgb="FFFF0000"/>
        <rFont val="宋体"/>
        <charset val="134"/>
      </rPr>
      <t>修补随意，修补痕迹明显，明显观感较差</t>
    </r>
  </si>
  <si>
    <t>地坪</t>
  </si>
  <si>
    <r>
      <rPr>
        <sz val="14"/>
        <rFont val="宋体"/>
        <charset val="134"/>
      </rPr>
      <t>地坪存在裂缝、凹凸不平（按房间数）</t>
    </r>
    <r>
      <rPr>
        <sz val="14"/>
        <color rgb="FFFF0000"/>
        <rFont val="宋体"/>
        <charset val="134"/>
      </rPr>
      <t>起砂，起灰、强度不足</t>
    </r>
  </si>
  <si>
    <t>配电箱、弱电箱</t>
  </si>
  <si>
    <t>安装横平竖直、是否在较隐蔽之处、是否方便使用及维修质量及是否影响装修等美感，若设计位置不正确，未在图纸会审时提出来</t>
  </si>
  <si>
    <t>涂料（外墙）</t>
  </si>
  <si>
    <t>存在色差、污染、流坠、透底、掉粉、开裂等现象</t>
  </si>
  <si>
    <t>瓷砖、文化石</t>
  </si>
  <si>
    <t>瓷砖质量差；玻化砖未用专用粘结剂粘结或其它防脱落措施、存在空鼓、泛碱、污染</t>
  </si>
  <si>
    <t>外墙石材</t>
  </si>
  <si>
    <t>色差、泛碱、污染，石材幕墙勾缝用胶错误，未刷六面防护剂</t>
  </si>
  <si>
    <t>吊顶</t>
  </si>
  <si>
    <t>走火楼梯</t>
  </si>
  <si>
    <t>墙纸、金银箔观感质量</t>
  </si>
  <si>
    <t xml:space="preserve">1、目测出现明显色差、阴阳脸
2、距墙1米目测出现可见接缝
3、对花图案不完整、变形，平整度差；污染、划伤、破损、阴阳角、门窗口、开关面板及与不同材质交接处收口粗糙、开胶及胶体污染
4、金银箔收口进行打胶处理  </t>
  </si>
  <si>
    <t>木地板观感</t>
  </si>
  <si>
    <t>踢脚线</t>
  </si>
  <si>
    <t>厨房金属门</t>
  </si>
  <si>
    <t>柜体质量</t>
  </si>
  <si>
    <t>台面质量</t>
  </si>
  <si>
    <t>五金件</t>
  </si>
  <si>
    <t xml:space="preserve">1、卫生洁具固定不牢，结合缝无密封胶
2、器具位置不正，配件结合处不紧密
3、洁具排水不畅，马桶存在使用痕迹
4、启闭异常，功能缺失，互相碰擦、固定不平整和松动
5、门板、拉篮开启不灵活，存在异响、暗藏冰箱门板与冰箱门不联动
6、五金件表面锈迹、划痕及污染；拉手底座与板面连接不紧密，松动、歪斜，螺丝头凸出板面、歪斜、缺少                                                                  </t>
  </si>
  <si>
    <t>淋浴屏</t>
  </si>
  <si>
    <t>玻璃镜面</t>
  </si>
  <si>
    <t>户内及公区墙地面石材工程</t>
  </si>
  <si>
    <t>1、水刀拼花拼缝未考虑拼花图案异型拼接，未进行拼花板块加强措施
2、小于200mm宽的石材未现场拼接，且拼缝修补效果不能满足要求
3、石材线条2.5米以内未进行整根加工，现场拼接且拼缝不对纹路，到场前未在加工厂里进行预排版及编号
4、墙面石材如有凹槽，阴角收口未进行45度拼接对角处理（每块石材的切割角度稍小于45o ，以利于调整拼接），槽内未抛光
5、石材排版不合理，存在小于10cm小砖上墙</t>
  </si>
  <si>
    <t>1、石材表面存在色差、锈斑、明显断裂、断纹、接缝高低差、污染、划伤、破损、修补痕迹明显、阳角处理不清爽等
2、石材地面补胶颜色与石材未同色，结晶亮度未达到90度以上
3、不同材料交接处收口粗糙，不顺直，不能使用腻子进行填塞缝隙，观感质量较差
4、石材表面反碱、拼缝目测明显大小不一，开关盒等处开孔过大、粗糙
5、踢脚线与墙地面存在明显缝隙，阴阳角拼接处粗糙
（石材观感质量相距2米检查,存在问题为不合格）</t>
  </si>
  <si>
    <t>1、石材表面存在色差、锈斑、明显断裂、断纹、接缝高低差、污染、划伤、破损、修补痕迹明显、阳角处理不清爽等
2、石材补胶颜色与石材未同色
3、窗台石安装大小头、拼缝不严喇叭缝，与周边收口粗糙、窗边收口未压住窗台石露缝等
4、使用水泥砂浆铺贴窗台板、与涂料交界处打胶收口
5、宽度≤（进深）300mm 的窗台板未采用专用粘接剂湿法铺贴，采用发泡剂铺贴；（宽度（进深）大于 300mm 的窗台板铺贴时可采用专用粘接剂或者胶合板条（厚 12mm）与发泡剂结合）
6、窗台板与墙体和窗框之间未分别保留 3mm 伸缩缝，墙体一侧收口与墙面做法不符，窗框一侧未采用与窗框同色硅酮胶收口；台面不水平、完成面高度低于铝合金下边框上口10mm；
7、出现先安装门套，再铺贴门槛石现象</t>
  </si>
  <si>
    <t>户内及公区墙地面瓷砖工程</t>
  </si>
  <si>
    <t>软硬包及木饰面</t>
  </si>
  <si>
    <t xml:space="preserve">软硬包：
1、转角处有轻微褶皱；个别板块布料有轻微包点，不平；木饰面线条拼接处不圆滑，油漆较薄
2、有色差，有大面积褶皱；对缝不直，有错缝现象，表面包点较多；固定不牢固，有松动；木饰面、踢脚线开裂，有色差
3、表面有划伤，破损，污染无法清除；起包严重，钉眼清晰；踢脚转角处缝隙较大，拼接不严密
木饰面：
1、表面目测明显色差、污染、划伤、磕碰、破损、霉变，收口粗糙、不美观、不饱满、不均匀
2、分格缝不平直，凹缝凸条不一致，直线不平顺，曲线不平滑，缝宽不一等观感缺陷
3、木饰面表面存在钉眼固定  </t>
  </si>
  <si>
    <t>观感质量合计</t>
  </si>
  <si>
    <t>防水材料</t>
  </si>
  <si>
    <t>钢筋保护</t>
  </si>
  <si>
    <t>成品保护不到位，存在磕碰、破损；施工吊篮的角部要用苯板进行保护</t>
  </si>
  <si>
    <t>成品保护不到位，存在污染、划伤、破损</t>
  </si>
  <si>
    <r>
      <rPr>
        <sz val="14"/>
        <rFont val="宋体"/>
        <charset val="134"/>
      </rPr>
      <t xml:space="preserve">成品保护不到位，存在污染和划伤、磕碰现象
</t>
    </r>
    <r>
      <rPr>
        <sz val="14"/>
        <color rgb="FFFF0000"/>
        <rFont val="宋体"/>
        <charset val="134"/>
      </rPr>
      <t>（门扇六面包裹（原厂覆膜）； 第一层保护采用静电吸附塑料薄膜对门；第二层保护采用瓦楞纸对门内外两面进行保护； 门扇运输时右上图方法对边框进行保护，四个角做硬保护，有门槛的，必须进行保护，使用细木工板做成盒状，进行保护，可防止碰撞、污染）</t>
    </r>
  </si>
  <si>
    <t>★门窗、五金</t>
  </si>
  <si>
    <r>
      <rPr>
        <sz val="14"/>
        <rFont val="宋体"/>
        <charset val="134"/>
      </rPr>
      <t xml:space="preserve">门窗成品保护不到位：划痕、碰迹、污染、破坏
</t>
    </r>
    <r>
      <rPr>
        <sz val="14"/>
        <color rgb="FFFF0000"/>
        <rFont val="宋体"/>
        <charset val="134"/>
      </rPr>
      <t>（出厂前对外表面进行覆膜处理；开启窗扇内外两侧均保护；安装后窗框室内部分采用薄膜保护； 卧室窗扇在主体施工阶段原则上不能开启。 门框下槛采用 12 厘夹板、铝合金、或塑料板做成“U”型反扣保护；玻璃安装及保护出厂前玻璃内外两面均采用静电吸附薄膜进行保护。 ）</t>
    </r>
  </si>
  <si>
    <t>室内栏杆</t>
  </si>
  <si>
    <r>
      <rPr>
        <sz val="14"/>
        <rFont val="宋体"/>
        <charset val="134"/>
      </rPr>
      <t xml:space="preserve">成品保护、防锈不到位；栏杆污染或划伤
</t>
    </r>
    <r>
      <rPr>
        <sz val="14"/>
        <color rgb="FFFF0000"/>
        <rFont val="宋体"/>
        <charset val="134"/>
      </rPr>
      <t>（栏杆用薄膜缠绕保护（出厂前完成），以不外露漆膜面为准；栏杆安装后，楼梯栏杆使用塑料薄膜包裹保护，阳台及连廊铝合金栏杆使用塑料薄膜+ 无纺布包裹保护。 ）</t>
    </r>
  </si>
  <si>
    <r>
      <rPr>
        <sz val="14"/>
        <rFont val="宋体"/>
        <charset val="134"/>
      </rPr>
      <t xml:space="preserve">成品保护不到位，存在污染和划伤、磕碰现象
</t>
    </r>
    <r>
      <rPr>
        <sz val="14"/>
        <color rgb="FFFF0000"/>
        <rFont val="宋体"/>
        <charset val="134"/>
      </rPr>
      <t>（将地板表面打扫干净、先满铺地板防潮保护膜，采用瓦楞纸（或直接采用地面保护垫）做进一步保护，周边和衔接部位用胶带纸封闭，瓦楞纸覆盖至踢脚线，不留空隙。 木地板保护拆除后，若有墙面整改，踢脚线及地面需用遮蔽膜做成品保护。）</t>
    </r>
  </si>
  <si>
    <t>配电箱、弱电箱、开关插座</t>
  </si>
  <si>
    <r>
      <rPr>
        <sz val="14"/>
        <rFont val="宋体"/>
        <charset val="134"/>
      </rPr>
      <t xml:space="preserve">成品保护不到位，存在污染现象
</t>
    </r>
    <r>
      <rPr>
        <sz val="14"/>
        <color rgb="FFFF0000"/>
        <rFont val="宋体"/>
        <charset val="134"/>
      </rPr>
      <t>（1、埋墙箱体安装后须粘贴薄膜或美纹纸进行保护； 2、布线完成面板安装之前用硬纸皮封口， 面板安装前须完成最后一遍涂饰作业，三边两线整改完毕符合要求。面板安装后用美纹纸保护开、插座）</t>
    </r>
  </si>
  <si>
    <t>窗台石、门槛石</t>
  </si>
  <si>
    <r>
      <rPr>
        <sz val="14"/>
        <rFont val="宋体"/>
        <charset val="134"/>
      </rPr>
      <t xml:space="preserve">成品保护不到位，存在污染和划伤、破损现象
</t>
    </r>
    <r>
      <rPr>
        <sz val="14"/>
        <color rgb="FFFF0000"/>
        <rFont val="宋体"/>
        <charset val="134"/>
      </rPr>
      <t>（清洁完毕，用适宜尺寸的成品瓦楞纸板折成L型，覆盖在窗台、门槛石表面，覆盖时必须确保石材完全被包覆。在纸板交接处及转角处，需用胶带固定；或采用 9 厘石膏板进行保护。）</t>
    </r>
  </si>
  <si>
    <t>地面瓷砖/石材</t>
  </si>
  <si>
    <r>
      <rPr>
        <sz val="14"/>
        <rFont val="宋体"/>
        <charset val="134"/>
      </rPr>
      <t xml:space="preserve">成品保护不到位，存在污染和划伤、破损现象
</t>
    </r>
    <r>
      <rPr>
        <sz val="14"/>
        <color rgb="FFFF0000"/>
        <rFont val="宋体"/>
        <charset val="134"/>
      </rPr>
      <t>（地砖、石材铺贴完成后及时清除地砖表面瓷砖胶及垃圾，清洁完毕后满铺 0.2mm 厚弱粘性薄膜、彩条布或地毯进行保护。在薄膜交接处及转角处，需用透明胶带固定，公区需用地毯保护。）</t>
    </r>
  </si>
  <si>
    <t>墙面瓷砖/石材</t>
  </si>
  <si>
    <r>
      <rPr>
        <sz val="14"/>
        <rFont val="宋体"/>
        <charset val="134"/>
      </rPr>
      <t xml:space="preserve">成品保护不到位，存在污染和划伤、破损现象
</t>
    </r>
    <r>
      <rPr>
        <sz val="14"/>
        <color rgb="FFFF0000"/>
        <rFont val="宋体"/>
        <charset val="134"/>
      </rPr>
      <t>（墙砖镶贴完成、自检合格后立即保护。公共区域阳角保护采用L型9厘夹板对阳角保护，高度1200mm。 室内瓷砖、石材阳角保护采用成品阳角条进行保护，并采用硅硐胶进行临时固定，防止施工过程中碰撞砖角）</t>
    </r>
  </si>
  <si>
    <r>
      <rPr>
        <sz val="14"/>
        <rFont val="宋体"/>
        <charset val="134"/>
      </rPr>
      <t xml:space="preserve">成品保护不到位，存在污染和划伤、破损现象
</t>
    </r>
    <r>
      <rPr>
        <sz val="14"/>
        <color rgb="FFFF0000"/>
        <rFont val="宋体"/>
        <charset val="134"/>
      </rPr>
      <t>（门扇安装过程中应避免损伤原厂保护膜，确保保护膜完整、无裸露。室内门门套的阳角用阳角成品保护条保护并覆膜。涂料施工时门套周边应用美纹纸进行隔离保护防止污染。门把手应采用原包装袋包裹，胶带纸固定。）</t>
    </r>
  </si>
  <si>
    <t>木饰面、柜体台面</t>
  </si>
  <si>
    <r>
      <rPr>
        <sz val="14"/>
        <rFont val="宋体"/>
        <charset val="134"/>
      </rPr>
      <t xml:space="preserve">成品保护不到位，存在污染和划伤、破损现象
</t>
    </r>
    <r>
      <rPr>
        <sz val="14"/>
        <color rgb="FFFF0000"/>
        <rFont val="宋体"/>
        <charset val="134"/>
      </rPr>
      <t>（木饰面采用塑料气泡膜覆盖；门扇、收纳柜、橱柜等必须采用塑料保护膜进行全面保护）</t>
    </r>
  </si>
  <si>
    <t>电梯</t>
  </si>
  <si>
    <t>马桶</t>
  </si>
  <si>
    <r>
      <rPr>
        <sz val="14"/>
        <rFont val="宋体"/>
        <charset val="134"/>
      </rPr>
      <t xml:space="preserve">成品保护不到位，存在污染和划伤、破损现象
</t>
    </r>
    <r>
      <rPr>
        <sz val="14"/>
        <color rgb="FFFF0000"/>
        <rFont val="宋体"/>
        <charset val="134"/>
      </rPr>
      <t>（注意保留原包装物，安装完成后用原包装直接包裹马桶，不得在保护纸壳上面堆放材料，或把保护纸壳移作他用，在保护包装上标识严禁踩踏等标识）</t>
    </r>
  </si>
  <si>
    <r>
      <rPr>
        <sz val="14"/>
        <rFont val="宋体"/>
        <charset val="134"/>
      </rPr>
      <t xml:space="preserve">成品保护不到位，存在污染和划伤、破损现象
</t>
    </r>
    <r>
      <rPr>
        <sz val="14"/>
        <color rgb="FFFF0000"/>
        <rFont val="宋体"/>
        <charset val="134"/>
      </rPr>
      <t>（铝合金框及玻璃，均在出厂前采用静电吸附薄膜对内外两侧进行保护）</t>
    </r>
  </si>
  <si>
    <t>浴缸</t>
  </si>
  <si>
    <r>
      <rPr>
        <sz val="14"/>
        <rFont val="宋体"/>
        <charset val="134"/>
      </rPr>
      <t xml:space="preserve">成品保护不到位，存在污染和划伤、破损现象
</t>
    </r>
    <r>
      <rPr>
        <sz val="14"/>
        <color rgb="FFFF0000"/>
        <rFont val="宋体"/>
        <charset val="134"/>
      </rPr>
      <t>（浴缸安装完成后将周围清理干净，用浴缸自带保护膜拆开沿浴缸台外侧至里覆盖，再用12 厘夹板保护，张贴严禁踩踏标识）</t>
    </r>
  </si>
  <si>
    <t>厨卫五金件</t>
  </si>
  <si>
    <r>
      <rPr>
        <sz val="14"/>
        <rFont val="宋体"/>
        <charset val="134"/>
      </rPr>
      <t xml:space="preserve">成品保护不到位，存在污染和划伤、破损现象
</t>
    </r>
    <r>
      <rPr>
        <sz val="14"/>
        <color rgb="FFFF0000"/>
        <rFont val="宋体"/>
        <charset val="134"/>
      </rPr>
      <t>（安装完成、验收合格后，用用原包装物包裹保护，用胶带封闭。）</t>
    </r>
  </si>
  <si>
    <t>成品保护不到位，有污染现象</t>
  </si>
  <si>
    <t>灯具</t>
  </si>
  <si>
    <t>安装不牢固，成品保护不到位，存在污染现象</t>
  </si>
  <si>
    <t>成品保护合计</t>
  </si>
  <si>
    <t>墙、柱、梁等承重结构开孔开洞、切除钢筋，且无结构设计变更或无未经设计认可的专项施工方案</t>
  </si>
  <si>
    <t>地下室顶板堆载、行车无专项施工方案；超过地下室顶板允许施工荷载的堆载或行车等专项方案未经设计院复核（结构安全及裂缝验算）；未按照专项方案的措施执行</t>
  </si>
  <si>
    <t>悬臂混凝土构件严禁使用后植筋；现场植筋部位无设计变更或设计手续不完善，植筋后未进行拉拔试验，梁、柱、墙钢筋植筋过程施工质量不满足设计及规范要求（植筋孔深、位置及钢筋规格，清孔处理，植筋胶材料选型等）</t>
  </si>
  <si>
    <t>在钢筋混凝土构件上使用海砂</t>
  </si>
  <si>
    <t>钢筋工程检验批经项目各方隐蔽验收通过后，仍存在较大问题（如基础底板钢筋绑扎视为承台、地梁钢筋隐蔽验收通过；墙柱封模视为墙柱钢筋隐蔽验收通过；沉梁视为梁钢筋隐蔽验收通过）</t>
  </si>
  <si>
    <t>超过8m的大跨度构件或悬挑构件未达到方案要求拆模时间提前拆模</t>
  </si>
  <si>
    <t>地下室顶板或外墙混凝土强度未达到设计要求，顶板或外墙提前回填</t>
  </si>
  <si>
    <t>后浇带、（塔吊洞口、地下室预留洞口）周边悬臂构件未搭设独立支撑，或独立支撑提前拆除，先拆后搭</t>
  </si>
  <si>
    <t>景观建筑、构筑物的结构未经有资质的设计院盖章出施工图即施工</t>
  </si>
  <si>
    <t>塔吊、后浇带位置不合理导致人防门、人防洞口及转换梁无法一次施工完整</t>
  </si>
  <si>
    <t>楼板钢筋植筋过程施工质量不满足设计及规范要求（植筋孔深、位置及钢筋规格，清孔处理，植筋胶材料选型等）</t>
  </si>
  <si>
    <t>悬臂构件配筋检查与图纸不一致</t>
  </si>
  <si>
    <t>结构存在裂缝</t>
  </si>
  <si>
    <t>现场塌落度检测不符合要求；检查罐车出料口处；按设计标准±20为合格
混凝土检测塌落度检测未按规范抽检，资料不齐全</t>
  </si>
  <si>
    <t>旁站记录资料不齐全，真实性差，无相关单位签字、盖章（旁站需要影像资料，带水印）</t>
  </si>
  <si>
    <t>1、标养试块未在现场制作，未留置可追溯标签，由商混站制作送检
2、同养试块未按规范留置，记录资料不齐全，无相关标识</t>
  </si>
  <si>
    <t>梁板混凝土未达到龄期提前拆模；铝模拆模过程扰动立杆</t>
  </si>
  <si>
    <t xml:space="preserve"> 非受力主筋规格及数量</t>
  </si>
  <si>
    <t>破坏砼构件或切割钢筋，（严禁砼楼板后开槽）</t>
  </si>
  <si>
    <t>结构安全合计</t>
  </si>
  <si>
    <t>刚度不满足规范要求（可现场手推玻璃或框架观察，再印证计算书和检测报告）立杆固定方式与设计图纸不符；栏杆固定不牢固</t>
  </si>
  <si>
    <t xml:space="preserve"> 窗台高度小于900的，无防护栏杆，防护栏杆高度从可踏面起算低于900</t>
  </si>
  <si>
    <t xml:space="preserve"> 未使用安全玻璃的部位：
（1）7层及以上外开窗；
（2）底边距离最终装修面小于500的窗；
（3）门扇玻璃；
（4）单块面积大于1.5平米的玻璃；
（5）幕墙玻璃</t>
  </si>
  <si>
    <t>临空栏杆玻璃未使用双钢化夹胶玻璃；
雨棚和天窗玻璃未使用夹胶玻璃</t>
  </si>
  <si>
    <t>临空栏杆高度：多层小于1050，高层小于1100
临空栏杆竖向构件内空尺寸：大于110</t>
  </si>
  <si>
    <t>烟风道壁厚不足；烟风道未按标准（国标或地标）卸载，且卸载层数超过3层；卸载做法不合理</t>
  </si>
  <si>
    <t>烟风道构造不合理，有漏烟、漏风风险；</t>
  </si>
  <si>
    <t>上下未对齐；不在楼板位置对接（顶层除外）</t>
  </si>
  <si>
    <t xml:space="preserve"> 高于三层处的建筑外墙悬空装饰线条采用GRC材料，未采用苯板线条或现浇砼结构</t>
  </si>
  <si>
    <t>线条外挑宽度超过80mm时全部用苯板制作</t>
  </si>
  <si>
    <t>材料厚度、燃烧性能不合格
外保温所使用的主要材料、配件等进场不具有质量合格证明文件及检测报告，其性能技术指标及规格、型号不符合国家现行规范及图纸要求；
厚度尺寸不复合图纸要求</t>
  </si>
  <si>
    <t>有效粘贴面积、拼缝、锚栓、托架不合格、收头不合理、网格布包封及抗裂层不合格，有脱落、开裂、渗漏隐患
1、保温板和结构面的粘贴面积小于40%（具体粘贴面积以图纸设计为准），小于200的碎板100%粘贴
2、未待保温板粘贴后24h以上，即安装锚固件；
3、锚固件未按图纸设计要求进行设置，安装后的锚固件未与保温板相平；
4、混凝土墙面锚固深度未≥35mm,空心砖/砌块锚固深度未≥50mm（以设计、合同为准）；</t>
  </si>
  <si>
    <t>将大理石用于外墙干挂或未对干挂大理石采取加固措施，厚度不符合规范</t>
  </si>
  <si>
    <t>龙骨质量差；固定或连接方式不牢固；焊点防锈处理不合格、未固定在龙骨上，或采用砖垫石材</t>
  </si>
  <si>
    <t>违规强条合计</t>
  </si>
  <si>
    <r>
      <rPr>
        <sz val="14"/>
        <rFont val="宋体"/>
        <charset val="134"/>
      </rPr>
      <t xml:space="preserve">1、加热管的走向未按图纸设计施工，管道铺设出现交叉现象，管间距的安装误差大于10mm
2、加热管间距、转弯半径不符合图纸设计要求
3、地卡、扎带间距不符合设计要求
4、地暖管存在接头
5、在加热管的铺设区内，穿凿、钻孔或进行射钉作业
</t>
    </r>
    <r>
      <rPr>
        <sz val="14"/>
        <color rgb="FFFF0000"/>
        <rFont val="宋体"/>
        <charset val="134"/>
      </rPr>
      <t>6、分集水器的安装歪斜。地暖管出地面引向分集水器的盘管在弯管处未设置定型弯管器，出地面管道未排列整齐，固定到位；盘管与分水器、集水器连接时，其明露部分外部未加装柔性塑料套管或波纹管套管</t>
    </r>
  </si>
  <si>
    <r>
      <rPr>
        <sz val="14"/>
        <color rgb="FFFF0000"/>
        <rFont val="宋体"/>
        <charset val="134"/>
      </rPr>
      <t>1、绝热层安装前工作面不平整、干燥、有杂物；泡沫塑料类绝热层、预制沟槽保温板、供暖板的铺设不平整，板间的相互接合不严密，接头未用塑料胶带粘接平顺</t>
    </r>
    <r>
      <rPr>
        <sz val="14"/>
        <rFont val="宋体"/>
        <charset val="134"/>
      </rPr>
      <t xml:space="preserve">
</t>
    </r>
    <r>
      <rPr>
        <sz val="14"/>
        <color rgb="FFFF0000"/>
        <rFont val="宋体"/>
        <charset val="134"/>
      </rPr>
      <t>2、填充层施工前，地暖盘管铺设完成后未做压力测试（测试合格后泄压到0.3~0.4MPa全程保压至项目完工、交付）</t>
    </r>
    <r>
      <rPr>
        <sz val="14"/>
        <rFont val="宋体"/>
        <charset val="134"/>
      </rPr>
      <t xml:space="preserve">
2、填充层施工中，采用施工机械振捣设备，施工人员未穿软底鞋，使用平头铁锹
3、面层施工完成后，未及时养护到位，导致面层开裂
4、面层施工完成后打凿地面</t>
    </r>
  </si>
  <si>
    <t>1.原始工作面不平整、不干燥、存在杂物，边角交接面根部不平直、存在积灰
2.铺设不平整、结合不严密；接头未使用塑料胶带粘接平顺
3.直接与土壤接触或有潮湿气体侵入的地面在绝热层铺设前未设置防潮层</t>
  </si>
  <si>
    <t>相邻板块上的沟槽未相互对应，拼缝不严密</t>
  </si>
  <si>
    <r>
      <rPr>
        <sz val="14"/>
        <rFont val="宋体"/>
        <charset val="134"/>
      </rPr>
      <t xml:space="preserve">1、加热管间距、转弯半径不符合设计要求，弯曲部分出现硬折弯现象
2、地卡、扎带间距不符合设计要求
3、地热管过卫生间门口部位未引坡
4、地暖管存在接头；
5、加热管、分水器、集水器及其连接处在试压时出现渗漏现象
</t>
    </r>
    <r>
      <rPr>
        <sz val="14"/>
        <color rgb="FFFF0000"/>
        <rFont val="宋体"/>
        <charset val="134"/>
      </rPr>
      <t>6、分集水器的安装歪斜。地暖管出地面引向分集水器的盘管在弯管处未设置定型弯管器，出地面管道未做到排列整齐，固定到位；盘管与分水器、集水器连接时，其明露部分外部未加装柔性塑料套管或波纹管套管；</t>
    </r>
  </si>
  <si>
    <t>地暖工程合计</t>
  </si>
  <si>
    <t>卫生间地漏安装不平正、牢固，未低于排水表面，地漏偏位大于5mm</t>
  </si>
  <si>
    <t>预留管偏差大于20mm</t>
  </si>
  <si>
    <t>给水管支架间距不符合以下要求
20冷水管间距600mm，20热水管间距300mm
25冷水管间距700mm，25热水管间距350mm</t>
  </si>
  <si>
    <t>冷热给水管预留内丝接头间距未大于150mm</t>
  </si>
  <si>
    <t>插座与热水器之间水平净距未大于150mm</t>
  </si>
  <si>
    <t>成品保护未采用内支撑，浇筑后存在明显形变、破坏、偏位</t>
  </si>
  <si>
    <t>厨卫止水节未预留或损坏，未做好成品保护；止水节未按集团指引要求安装</t>
  </si>
  <si>
    <t>卫生间等电位、栏杆、窗框无预埋或未按图施工；卫生间等电位未连线或接地扁钢未固定</t>
  </si>
  <si>
    <t>避雷引下线未按设计要求预留施工，且现场未用明显的颜色（红色或黄色等）予以标识</t>
  </si>
  <si>
    <t>给排水管道穿墙、穿楼板未采用金属或塑料套管，且存在遗漏</t>
  </si>
  <si>
    <t>消防管道穿墙、穿楼板未采用金属套管，且存在遗漏</t>
  </si>
  <si>
    <t>机电预留预埋合计</t>
  </si>
  <si>
    <t>开关、插座与燃气管水平净距小于150mm</t>
  </si>
  <si>
    <t>塑料护套线及其他普通绝缘电线直接敷设在建筑物顶棚内、墙体内、抹灰层内、保温层内或装饰面内；</t>
  </si>
  <si>
    <t>室内应做防腐防锈的支吊架未做处理即进行安装</t>
  </si>
  <si>
    <t>给排水管道</t>
  </si>
  <si>
    <t>电气、设备安装工程</t>
  </si>
  <si>
    <t>通风与空调系统</t>
  </si>
  <si>
    <t>强电桥架未防火封堵（防火板或防火泥）</t>
  </si>
  <si>
    <t xml:space="preserve"> 大于等于630mm风阀未设置独立支吊架</t>
  </si>
  <si>
    <t>风管宽大于1200mm，风管下未设下喷</t>
  </si>
  <si>
    <t>桥架跨接线未使用编制软铜带或4m㎡带预留螺旋的压头软线或跨接线固定位置错误</t>
  </si>
  <si>
    <t>水管穿越变配电室、配电间及强弱电井，配电箱正上方布置水管，（如无法避免，必须采用有效的防渗漏措施,如做挡水板）</t>
  </si>
  <si>
    <t>室外应做防腐防锈的金属构件、管道未做处理即进行回填</t>
  </si>
  <si>
    <t>阀门未设置阀门井直接埋设在土壤中</t>
  </si>
  <si>
    <t>室外排水管道未下铺沙或石粉，直接回填，回填材料有建筑垃圾如混凝土块或石块等；室外雨污水管网铺设构造未按图纸或规范要求施工</t>
  </si>
  <si>
    <t>横穿车行道位置处设有钢套管或混凝土包方等保护措施，须做闭水实验并留存实验记录</t>
  </si>
  <si>
    <t>井盖位置不与台阶、路沿石等位置冲突</t>
  </si>
  <si>
    <t>室外井盖标明的雨水或污水字样与管道功能一致，无混接现象</t>
  </si>
  <si>
    <t>机电安装合计</t>
  </si>
  <si>
    <t>钢材堆放与运输</t>
  </si>
  <si>
    <t>钢构运输、堆放和吊装时对变形与涂层脱落，无矫正和修补措施</t>
  </si>
  <si>
    <t>钢材的切割</t>
  </si>
  <si>
    <t>钢材的切割面或剪切面有裂纹、夹渣、分层和大于1mm的缺棱</t>
  </si>
  <si>
    <t>焊接材料</t>
  </si>
  <si>
    <t>焊条外观有药皮、焊芯生锈等缺陷；焊剂受潮结块</t>
  </si>
  <si>
    <t>高强螺栓孔位</t>
  </si>
  <si>
    <t>高强螺栓孔采用气割扩孔</t>
  </si>
  <si>
    <t>底座</t>
  </si>
  <si>
    <t>单层钢结构安装形成空间单元后，未及时对柱底板和基础顶面的空隙进行细石混凝土、灌浆料等二次浇筑</t>
  </si>
  <si>
    <t>★埋件</t>
  </si>
  <si>
    <t>预埋板的制作规格、位置不符合设计要求，要求预埋的后置钻孔埋设，预埋板处的混凝土浇筑振捣不密实，预埋件出现晃动；螺栓摩擦面、螺栓连接存在不符合设计图纸与施工规范要求的现象</t>
  </si>
  <si>
    <t>★连接</t>
  </si>
  <si>
    <t>现场焊工无相应的资格证书；焊接工艺不符合设计要求；焊缝表面存在裂纹、焊瘤、气孔、夹渣、弧坑裂纹、电弧擦伤、咬边等缺陷，一级焊缝有咬边、未焊满、根部收缩等缺陷；劲性柱、劲性梁中钢筋与钢构件的连接未按照施工方案及技术交底施工，钢构件需要穿孔时采用气割</t>
  </si>
  <si>
    <t>钢结构表面</t>
  </si>
  <si>
    <t>钢结构表面不干净，结构主要表面有疤痕、泥沙等污垢</t>
  </si>
  <si>
    <t>压型钢板</t>
  </si>
  <si>
    <t>有涂层、镀层压型金属板成型后，涂、镀层有肉眼可见的裂纹、剥落和擦伤等缺陷；压型金属板成型后，表面不干净，有明显凹凸和摺邹</t>
  </si>
  <si>
    <t>压型金属板、泛水板和包角板等固定不可靠，防腐涂料涂刷和密封材料敷色较差，连接件数量、间距不符合设计要求和国家现行有关规定</t>
  </si>
  <si>
    <t>压型金属板安装不平整、顺直，板面有施工残留物和污物。檐口和墙面下端未呈直线，有未经处理的错钻孔洞</t>
  </si>
  <si>
    <t>防腐</t>
  </si>
  <si>
    <t>涂装工程温度与湿度不符合产品说明书（无要求时环境温度宜在5~38度之间，湿度不应大于85%），涂装时构建表面有结露涂装后4H内未保护免受雨淋</t>
  </si>
  <si>
    <t>涂装时钢材表面有焊渣、疤痕、灰尘、油污、水和毛刺</t>
  </si>
  <si>
    <t>构件表面误涂、漏涂、涂层脱皮和返锈；涂层不均匀、有明显皱皮、流坠、针眼和气泡等</t>
  </si>
  <si>
    <t>★涂层厚度实测合格率较差（合格率≤80%按Ⅰ级风险扣分，≤70%按Ⅱ级风险扣分，≤60%按Ⅲ级风险扣分）</t>
  </si>
  <si>
    <t>防火</t>
  </si>
  <si>
    <t>防火涂料基层有油污、灰尘和泥沙等污垢</t>
  </si>
  <si>
    <t>防火涂料有误涂、漏涂，涂层有脱层，空鼓、明显凹陷、粉化松散和浮浆等外观缺陷</t>
  </si>
  <si>
    <t>钢结构合计</t>
  </si>
  <si>
    <t>AB级其他</t>
  </si>
  <si>
    <t>单次评估，梁、墙、板、柱、基础结构截面尺寸负偏差超允许值50%的情况超过已测点30%且存在5处及以上：梁、墙、板、柱截面尺寸允许误差范围[-5，+10]；筏板厚度允许误差范围[-10，+15]</t>
  </si>
  <si>
    <t>单次评估，梁、墙、板、柱、基础结构截面尺寸负偏差超允许值50%的情况超过已测点15%且存在3处及以上：梁、墙、板、柱截面尺寸允许误差范围[-5，+10]；筏板厚度允许误差范围[-10，+15]</t>
  </si>
  <si>
    <t>使用非合同约定品牌及型号的材料、设备</t>
  </si>
  <si>
    <t>地下室底板浇筑之前，未取得有资质的检测单位提供的桩基检测报告或中间报告。</t>
  </si>
  <si>
    <t>检查总点数</t>
  </si>
  <si>
    <t>带★、★★、★★★扣分合计</t>
  </si>
  <si>
    <t>质量风险检查评分表</t>
  </si>
  <si>
    <t>一级目录</t>
  </si>
  <si>
    <t>二级目录</t>
  </si>
  <si>
    <t>归属分类</t>
  </si>
  <si>
    <t>三级目录</t>
  </si>
  <si>
    <t>大项合格率</t>
  </si>
  <si>
    <t>抹灰基层</t>
  </si>
  <si>
    <t>基层处理</t>
  </si>
  <si>
    <t>挂网</t>
  </si>
  <si>
    <t>不同材质墙面之间抹灰中的挂网要求</t>
  </si>
  <si>
    <t>砼观感1</t>
  </si>
  <si>
    <t>砌筑1</t>
  </si>
  <si>
    <t>抹灰1</t>
  </si>
  <si>
    <t>地坪1</t>
  </si>
  <si>
    <t>开关、插座</t>
  </si>
  <si>
    <t>开关、插座1</t>
  </si>
  <si>
    <t>配电箱、弱电箱1</t>
  </si>
  <si>
    <t>涂料（外墙）1</t>
  </si>
  <si>
    <t>瓷砖、文化石1</t>
  </si>
  <si>
    <t>外墙石材1</t>
  </si>
  <si>
    <t>吊顶1</t>
  </si>
  <si>
    <t>精装观感质量控制</t>
  </si>
  <si>
    <t>墙纸1</t>
  </si>
  <si>
    <t>石材1</t>
  </si>
  <si>
    <t>成品保护不到位，存在污染、破损</t>
  </si>
  <si>
    <t>成品保护不到位，存在污染和划伤、磕碰现象1</t>
  </si>
  <si>
    <t>门窗、五金</t>
  </si>
  <si>
    <t>★门窗成品保护不到位：划痕、碰迹、污染、破坏</t>
  </si>
  <si>
    <t>成品保护、防锈不到位；栏杆污染或划伤</t>
  </si>
  <si>
    <t>墙地砖</t>
  </si>
  <si>
    <t>成品保护不到位，存在污染和划伤、磕碰现象2</t>
  </si>
  <si>
    <t>成品保护不到位，存在污染和划伤、磕碰现象</t>
  </si>
  <si>
    <t>成品保护不到位，存在污染现象</t>
  </si>
  <si>
    <t>安装不牢固，成品保护不到位存在污染现象</t>
  </si>
  <si>
    <t>洁具</t>
  </si>
  <si>
    <t>安装不牢固，成品保护不到位，存在污染、堵塞和损坏现象</t>
  </si>
  <si>
    <t>砼留洞</t>
  </si>
  <si>
    <t>顶板荷载</t>
  </si>
  <si>
    <t>悬臂构件、梁柱墙植筋</t>
  </si>
  <si>
    <t>使用海砂</t>
  </si>
  <si>
    <t>钢筋检验质量</t>
  </si>
  <si>
    <t>钢筋工程检验批经项目各方隐蔽验收通过后，仍存在较大问题（如墙柱钢筋已绑扎，电渣压力焊已视完成验收，板筋已在绑扎，梁钢筋已视完成验收）</t>
  </si>
  <si>
    <t>大跨度或悬挑构件拆模周期</t>
  </si>
  <si>
    <t>回填时间</t>
  </si>
  <si>
    <t>独立支撑</t>
  </si>
  <si>
    <t>后浇带周边悬臂构件未搭设独立支撑，或独立支撑在后浇带封闭前提前拆除，先拆后搭</t>
  </si>
  <si>
    <t>有图施工</t>
  </si>
  <si>
    <t>塔吊、后浇带位置合理性</t>
  </si>
  <si>
    <t>楼板植筋</t>
  </si>
  <si>
    <t>破坏砼构件或切割钢筋</t>
  </si>
  <si>
    <t>门窗、幕墙、栏杆刚度</t>
  </si>
  <si>
    <t>防护高度</t>
  </si>
  <si>
    <t>安全玻璃</t>
  </si>
  <si>
    <t>夹胶玻璃</t>
  </si>
  <si>
    <t>栏杆高度和竖向净空尺寸</t>
  </si>
  <si>
    <t>材料厚度、燃烧性能</t>
  </si>
  <si>
    <t>保温做法</t>
  </si>
  <si>
    <t>石材材质及质量</t>
  </si>
  <si>
    <t>户内1</t>
  </si>
  <si>
    <t>止水节</t>
  </si>
  <si>
    <t>等电位接地</t>
  </si>
  <si>
    <t>公区1</t>
  </si>
  <si>
    <t>防腐防锈</t>
  </si>
  <si>
    <t>防腐防锈1</t>
  </si>
  <si>
    <t>阀门井设置</t>
  </si>
  <si>
    <t>室外排水管道</t>
  </si>
  <si>
    <t>预埋板的制作规格、位置不符合设计要求，要求预埋的后置钻孔埋设，预埋板处的混凝土浇筑振捣不密实，预埋件出现晃动；螺栓摩擦面、螺栓连接存在不符合设计图纸与施工规范要求的现象；</t>
  </si>
  <si>
    <t>压型金属板安装应不平整、顺直，板面有施工残留物和污物。檐口和墙面下端未呈直线，有未经处理的错钻孔洞</t>
  </si>
  <si>
    <t>★:涂层厚度实测合格率较差（合格率≤80%按Ⅰ级风险扣分，≤70%按Ⅱ级风险扣分，≤60%按Ⅲ级风险扣分）</t>
  </si>
  <si>
    <t>★：涂层厚度实测合格率较差（合格率≤80%按Ⅰ级风险扣分，≤70%按Ⅱ级风险扣分，≤60%按Ⅲ级风险扣分）</t>
  </si>
  <si>
    <t>结构安全1</t>
  </si>
  <si>
    <t>渗漏试验检查表</t>
  </si>
  <si>
    <t>合格标准</t>
  </si>
  <si>
    <t>选点规则</t>
  </si>
  <si>
    <t>工序管理</t>
  </si>
  <si>
    <t>原始数据</t>
  </si>
  <si>
    <t>平均合格率</t>
  </si>
  <si>
    <t>子分得分</t>
  </si>
  <si>
    <t>子项得分率</t>
  </si>
  <si>
    <t>无渗漏</t>
  </si>
  <si>
    <t>砌体外墙进行淋水试验，3-5分钟/墙 观察是否存在渗漏现象。</t>
  </si>
  <si>
    <t>非全混外墙项目在砌筑阶段具备实测条件，砌筑楼层随机抽取一层中的4面外墙，淋水试验3-5分钟/墙，每面墙为一个测区，每个测区为一个计算点。
全混外墙在已拆模、完成螺杆洞封堵楼层，随机抽取一层中的4面外墙，淋水试验3-5分钟/墙，每面墙为一个测区，每个测区为一个计算点。
表左三个指标无可试验单项则甩项。</t>
  </si>
  <si>
    <t>若结构施工楼层为N层，则N-11层砌筑应施工完成，具备检查条件。结构施工完成45天后</t>
  </si>
  <si>
    <t>梁底</t>
  </si>
  <si>
    <r>
      <rPr>
        <sz val="14"/>
        <color theme="1"/>
        <rFont val="宋体"/>
        <charset val="134"/>
      </rPr>
      <t>外墙进行淋水试验，3-5分钟/墙 观察是否存在渗漏现象。</t>
    </r>
    <r>
      <rPr>
        <sz val="14"/>
        <color rgb="FFFF0000"/>
        <rFont val="宋体"/>
        <charset val="134"/>
      </rPr>
      <t>（外墙外侧已封堵视为封堵完成）</t>
    </r>
  </si>
  <si>
    <t>若结构施工楼层为N层，则N-11层外墙螺杆洞应施工完成，具备检查条件。</t>
  </si>
  <si>
    <t>螺杆洞与大面</t>
  </si>
  <si>
    <t>外墙进行淋水试验，3-5分钟/墙 观察是否存在渗漏现象。</t>
  </si>
  <si>
    <t>若结构施工楼层为N层，则N-11层砌筑应施工完成，具备检查条件。</t>
  </si>
  <si>
    <t>PC外墙接缝处淋水</t>
  </si>
  <si>
    <t>pc外墙板连接缝施工完成之后应在外墙做淋水实验，在外墙内侧观察墙体有无渗漏</t>
  </si>
  <si>
    <t>具备检查条件。</t>
  </si>
  <si>
    <t>pc外墙</t>
  </si>
  <si>
    <t>铝合金下滑
（收口后不测）</t>
  </si>
  <si>
    <t>防水施工前</t>
  </si>
  <si>
    <t>无漏水</t>
  </si>
  <si>
    <t>阳台推拉门下槛塞缝完成淋水试验，3-5分钟/处 观察是否存在明水渗漏现象。</t>
  </si>
  <si>
    <t>随机选取8个阳（露）台，入户花园，每处为一个测区，每个测区为1个计算点。</t>
  </si>
  <si>
    <t>铝合金
下滑</t>
  </si>
  <si>
    <t>防水施工后</t>
  </si>
  <si>
    <t>阳台推拉门下槛塞缝完成淋水试验，3-5分钟/处，观察是否存在渗漏现象。</t>
  </si>
  <si>
    <t>外窗塞缝
密实度</t>
  </si>
  <si>
    <t>外窗塞缝部位在防水施工前进行淋水试验，5分钟/处 观察是否存在渗漏现象。</t>
  </si>
  <si>
    <t>随机抽取已经完成外窗塞缝的8扇窗进行淋水试验，每扇窗为1个测区，每个测区为1个计算点。</t>
  </si>
  <si>
    <t>外窗塞缝部位在防水施工后，收口施工前进行淋水试验，3-5分钟/处 观察是否存在渗漏现象。（企口类门窗不允许有刷涂防水以遮盖缺陷的做法）</t>
  </si>
  <si>
    <t>随机抽取已经完成防水施工，未收口的8扇窗进行淋水试验，每扇窗为1个测区，每个测区为1个计算点。</t>
  </si>
  <si>
    <t>外窗在收口和挂扇施工后，进行淋水试验2小时， 观察是否塞缝或窗存在渗漏现象。</t>
  </si>
  <si>
    <t>随机抽取2列共8扇外窗，进行淋水试验，每扇窗为1个测区，每个测区计1个计算点。</t>
  </si>
  <si>
    <t>连续5层完成外窗收口、窗扇安装，具备检查条件。</t>
  </si>
  <si>
    <r>
      <rPr>
        <b/>
        <sz val="14"/>
        <color theme="1"/>
        <rFont val="宋体"/>
        <charset val="134"/>
      </rPr>
      <t xml:space="preserve">反坎
</t>
    </r>
    <r>
      <rPr>
        <b/>
        <sz val="14"/>
        <color rgb="FFFF0000"/>
        <rFont val="宋体"/>
        <charset val="134"/>
      </rPr>
      <t>（现场随机选取最不利点）</t>
    </r>
  </si>
  <si>
    <t>1、反坎根部与上部、与剪力墙交界处（竖向）进行淋水（冲淋）试验，3-5分钟后观察是否存在渗漏现象。
2、资料要求：需提供电子版验收照片，照片需有验收信息牌。</t>
  </si>
  <si>
    <t>二次结构拆模后具备可测条件，随机抽取1层的8个卫生间，每个卫生间为1个测区，每个测区为1个计算点；资料为1个计算点。</t>
  </si>
  <si>
    <t>若结构施工楼层为N层，则N-8层反坎应施工完成。</t>
  </si>
  <si>
    <t>卫生间反坎</t>
  </si>
  <si>
    <t>阳（露）台</t>
  </si>
  <si>
    <t>1、反坎根部与上部、与墙交界处进行淋水（冲淋）试验，3-5分钟后观察是否存在渗漏现象。
2、资料要求：需提供电子版验收照片，照片需有验收信息牌。</t>
  </si>
  <si>
    <t>二次结构拆模后具备可测条件，随机抽取1层，每处阳（露）台为1个测区，每个测区为1个计算点。</t>
  </si>
  <si>
    <t>阳露台反坎</t>
  </si>
  <si>
    <t>预留洞口</t>
  </si>
  <si>
    <t>传料洞/放线洞</t>
  </si>
  <si>
    <t>传料洞/放线洞封堵后具备可测条件，随机抽取1层的2个传料口，2个放线孔，每个预留洞为1个测区，每个测区为1个计算点。（抹灰施工前若不具备检查条件则该分项所有测点按不合格记录）</t>
  </si>
  <si>
    <t>抹灰施工楼层，具备检查条件。</t>
  </si>
  <si>
    <t>传料口封堵</t>
  </si>
  <si>
    <t>吊洞</t>
  </si>
  <si>
    <t>烟道根部</t>
  </si>
  <si>
    <t>反坎根部进行淋水试验，3-5分钟后观察是否存在渗漏现象。</t>
  </si>
  <si>
    <t>随机抽取已经完成2处烟道根部吊洞渗漏情况，每个烟道根部为1个测区，每个测区为1个计算点。（地坪施工前若不具备检查条件则该分项所有测点按不合格记录）</t>
  </si>
  <si>
    <t>烟道根部
吊洞</t>
  </si>
  <si>
    <t>排水立管根部</t>
  </si>
  <si>
    <t>抽取1层排水立管根部随机抽取4个，每个部位为1个测区，每个测区为1个计算点。（地坪施工前若不具备检查条件则该分项所有测点按不合格记录）</t>
  </si>
  <si>
    <t>排水立管根部吊洞</t>
  </si>
  <si>
    <t>结构板</t>
  </si>
  <si>
    <t>防水施工前闭水</t>
  </si>
  <si>
    <t>不渗漏</t>
  </si>
  <si>
    <t>提前一天晚上通知蓄水，确定测区，留存影像资料，蓄水高度应漫过楼板最高点2cm，第二天检查是否漏水</t>
  </si>
  <si>
    <t>屋面防水施工前为可测阶段，选取1个屋面，1处渗漏扣1计算点。资料为1个计算点</t>
  </si>
  <si>
    <t>屋面结构板</t>
  </si>
  <si>
    <t>防水施工后闭水</t>
  </si>
  <si>
    <t>屋面饰面层（如地砖）施工前为可测阶段，选取1个屋面，1处渗漏扣1计算点。资料为1个计算点</t>
  </si>
  <si>
    <t>淋水</t>
  </si>
  <si>
    <t>防水施工前屋面进行淋水，观察是否存在渗漏现象。</t>
  </si>
  <si>
    <t>随机选取1个屋面，计1个计算点。</t>
  </si>
  <si>
    <t>屋面反坎淋水</t>
  </si>
  <si>
    <t>结构板
（有设计给水点位的阳台为蓄水测区）</t>
  </si>
  <si>
    <t>随机选取4个卫生间，每个卫生间为1个测区，每个测区为1个计算点。</t>
  </si>
  <si>
    <t>阳露台结构板</t>
  </si>
  <si>
    <t>卫生间结构板</t>
  </si>
  <si>
    <t>卫生间门槛石
（防水完成后）</t>
  </si>
  <si>
    <t>随机抽取8个卫生间的门槛石进行闭水试验，每个门槛石为1个计算点，有渗漏为不合格。</t>
  </si>
  <si>
    <t>地砖铺贴前，门槛石应施工完成,,具备检查条件</t>
  </si>
  <si>
    <t>门槛石</t>
  </si>
  <si>
    <t>淋浴区挡水坎
（防水完成后）</t>
  </si>
  <si>
    <t>随机抽取8个卫生间淋浴区进行闭水试验，每个挡水坎为1个计算点，有渗漏为不合格。</t>
  </si>
  <si>
    <t>地砖铺贴前，挡水坎应施工完成，具备检查条件</t>
  </si>
  <si>
    <t>淋浴区挡水坎</t>
  </si>
  <si>
    <t>卫生间楼板（防水完成后）
仅针对卫生间淋浴区部分</t>
  </si>
  <si>
    <t>提前一天晚上通知蓄水，确定测区，留存影像资料，蓄水高度不低于挡水坎面下1cm，第二天检查是否漏水</t>
  </si>
  <si>
    <t>随机抽取8个卫生间进行闭水试验，每处为1个计算点，有渗漏为不合格。</t>
  </si>
  <si>
    <t>卫生间楼板</t>
  </si>
  <si>
    <t>卫生间地面
（地砖铺贴完成后蓄水）
仅针对卫生间淋浴区部分</t>
  </si>
  <si>
    <t>现场随机抽取卫生间，蓄水高度不低于挡水坎面下1cm，第二天检查是否漏水</t>
  </si>
  <si>
    <t>随机抽取8个卫生间蓄水，每个卫生间为1个计算点，有渗漏为不合格。</t>
  </si>
  <si>
    <t>地砖铺贴应施工完成，具备检查条件</t>
  </si>
  <si>
    <t>卫生间地面砖</t>
  </si>
  <si>
    <t>阳露台楼板（防水完成后）</t>
  </si>
  <si>
    <t>提前一天晚上通知蓄水，确定测区，留存影像资料，第二天检查是否漏水，
蓄水高度不低于阳露台门槛面下1cm</t>
  </si>
  <si>
    <t>随机抽取8个阳台进行闭水试验，每处为1个计算点，有渗漏为不合格。</t>
  </si>
  <si>
    <t>阳露台楼板</t>
  </si>
  <si>
    <t>阳露台门下滑</t>
  </si>
  <si>
    <r>
      <rPr>
        <sz val="14"/>
        <color theme="1"/>
        <rFont val="宋体"/>
        <charset val="134"/>
      </rPr>
      <t xml:space="preserve">随机选取8个阳（露）台，入户花园，每处为一个测区，每个测区为1个计算点。
</t>
    </r>
    <r>
      <rPr>
        <b/>
        <sz val="14"/>
        <color theme="1"/>
        <rFont val="宋体"/>
        <charset val="134"/>
      </rPr>
      <t>注：下滑部位收口完成不进行淋水。</t>
    </r>
  </si>
  <si>
    <t>实得分</t>
  </si>
  <si>
    <t>试验检查得分=实得分/应得分</t>
  </si>
  <si>
    <t>得分率</t>
  </si>
  <si>
    <t>应得分：每个计算点合格计录“1”，不合格记录“0”，子分项得分=该分项合格率*应得分
检查项中工序管理不符合要求按不合格记录。</t>
  </si>
  <si>
    <t>备注</t>
  </si>
  <si>
    <t>渗漏试验未按工序管理管理施工，按规避测区处理按不合格点计算</t>
  </si>
  <si>
    <t>移动质检APP使用情况检查表</t>
  </si>
  <si>
    <t>总说明</t>
  </si>
  <si>
    <t>1、本表格用于对所有在建项目的工程管理APP使用情况进行评分；
2、评分采用扣分制，若部分分项无，则各分项总分以实际总分计算；
3、若其中单项得分为负值，则记为零分；
4、基础数据部分的评分规则如下：项目首次评分时（新项目次月参与评分），基础数据全部检查，基础数据评分当月达到4分以上后，后续评比只考核月度更新项（总计5分），若分数第二次未达4分，则在总分直接扣减5分，以此类推，直至基础数据部分达到要求。</t>
  </si>
  <si>
    <t>细项说明</t>
  </si>
  <si>
    <t>1、【项目基础配置信息】系统后台组织架构格式固定，由明源方协助梳理信息化标准流程，并根据需要培养项目管理员来对接配合，定期更新此项内容；
2、【安全，质量检查】由集团要求各项目创建批次的维度，登记问题时必须如实登记且现场问题实时照片及时上传；
3、【工序验收】必须满足验收要求且如实验收，现场验收动作拍照留底录入系统，不允许有修改和补充的情况出现；
4、【材料验收】根据集团现定的各主材验收项进行材料进场报备记录，保证系统既定流程内各节点都要进行完毕；
5、【实测实量】按照集团要求的比例必须按期对主体、砌筑、装修阶段进行实测实量，对于测量的数据第一时间如实填写录入；
6、【设备管理】根据集团要求定期进行进出场登记和维保，结果如实上传；
7、【桩基验收】项目处于桩基阶段，按照集团要求需要生成一桩一档，即根据桩基数对应桩号进行桩基报验，如数完成桩基录入；
8、【淋闭水试验】由集团制定某工程进度完成后进行淋闭水试验，现场试验照片亦应现场实拍上传；
9、【工序移交】按照施工合同划分的工作面进行分部分项工程的工序移交。</t>
  </si>
  <si>
    <t>检查分项</t>
  </si>
  <si>
    <t>检查要点</t>
  </si>
  <si>
    <t>扣减分</t>
  </si>
  <si>
    <t>项目基础
配置信息</t>
  </si>
  <si>
    <t>1、新用户需开通账号权限时，提供人员姓名+电话号码+甲监施角色+项目岗位职责；【按照项目初始化模板表进行完善】
2、户型图根据项目信息，楼栋信息命名正确，且尽可能提供营销图纸，按户提供；
3、提供项目信息时，对于项目桩基图纸要及时提供，不得&lt;上线前3天；
4、楼栋公区使用同层整体平面图，方便录入安全类问题寻找位置；
5、新地块规划确定后，及时建立户型信息，规划方案确定后5天内完成新地块信息的建立（方案确定后当月参评）；
6、新的承建单位进场，在定标后3日内同步给明源，由明源导入系统（月度更新项）；</t>
  </si>
  <si>
    <t>1、桩基图纸提供不完整，总数量不正确或未填写，扣0.5分；
2、公区图，平面图，地下室等未提供图纸，影响问题的登记或标点录入的，扣0.5分；
3、新的项目确认合作，项目部提供项目规划的户型信息及规划方案，7天内未完成的，扣1分；
4、新的承建单位（分包，精装单位等）进场，3天内项目上未提供明源单位，人员信息的，扣0.5分；
5、现场人员（甲方，监理，总包）更新不及时，影响现场系统使用的，扣0.5分；
6、图纸提供未按照初始化模板内分户提供，而只有CAD整套提供的，扣2分；</t>
  </si>
  <si>
    <t>1、移动质检系统中工序验收记录中不得出现发起至验收超过48小时的情况，
2、现场工序验收需按要求进行举牌验收并上传移动质检系统，上传照片需真实，不得出现照片重复使用、时间作假等情况。
3、通过集团过程巡查、第三方评估以及移动质检系统后台统计分析验证数据的真实性，不得出现未验收/验收不合格已隐蔽的情况。</t>
  </si>
  <si>
    <r>
      <rPr>
        <sz val="14"/>
        <rFont val="微软雅黑"/>
        <charset val="134"/>
      </rPr>
      <t xml:space="preserve">1、出现发起至验收超过48小时的情况，扣0.5分/处。
2、现场验收未进行举牌验收和上传移动质检系统的，扣1分/次。
3、存在照片弄虚作假的（翻拍和时间作假等），扣1分/次。
4、未验收/验收不合格现场已隐蔽的，扣2分/处。
</t>
    </r>
  </si>
  <si>
    <t>1、施工拆模后4天内必须开始进行数据上传；
2、实测数据必须具有一定的数量以涵盖所有工作面；
3、集团过程巡查、第三方评估以及系统后台统计分析验证对比数据真实性。（实测数据可采用书面存档和数据上墙两种方式）</t>
  </si>
  <si>
    <t>1、对于拆模后4天实测存在楼层缺失的，缺失一层，扣1分，以此类推，上限10分；
2、楼层实测数据量低于评估表要求的数据量2倍的，扣1分/层；
3、项目弄虚作假便进行数据上传的，扣5分；</t>
  </si>
  <si>
    <t>1、材料验收不允许出现未验收直接投入使用、验收不合格但违规使用、验收合格但实际不合格的情况；
2、材料验收资料必须属实，不合格应当有退回记录，同时要求与合格材料统一区分摆放，并做标记处理；
3、现场材料验收必须留存验收记录，需进行举牌验收并上传移动质检系统。</t>
  </si>
  <si>
    <t>1、现场查出未验收直接投入使用的、验收不合格但违规使用的、验收合格但实际不合格、的扣5分/次/种材料；
2、现场的，扣2分/次/种材料；
3、现场材料验收未进行举牌验收和上传移动质检体统的，扣1分/批次。
4、存在照片弄虚作假的（翻拍和时间作假等），扣1分/次。</t>
  </si>
  <si>
    <t>1、移动质检系统中桩基验收记录中不得出现发起至验收超过48小时的情况，。
2、现场工序验收需按要求进行举牌验收并上传移动质检系统，上传照片需真实，不得出现照片重复使用、时间作假等情况。
3、通过集团过程巡查、第三方评估以及移动质检系统后台统计分析验证数据的真实性，不得出现未验收/验收不合格已隐蔽的情况。</t>
  </si>
  <si>
    <t>1、出现发起至验收超过48小时的情况，扣0.5分/处。
2、现场材料验收未进行举牌验收和上传移动质检系统的，扣1分/批次。
3、存在照片弄虚作假的（翻拍和时间作假等），扣1分/次。
4、未验收/验收不合格现场已隐蔽的，扣2分/处，以此类推。</t>
  </si>
  <si>
    <t>项目定期对于现场安全生产进行巡查，真实反馈并记录现场安全方面存在的隐患问题，通过系统进行登记记录，相关人员按照流程进行处理闭环；
1、在软件内现场检查批次中是否包含日常检查批次（主要录入各类日常检查内容），项目周度检查批次（录入周度安全文明问题），公司月度检查批次（录入工程部检查问题）；
2、现场检查每天检查登记问题不得低于5个【每月不低于110个】；
3、安全检查批次内要求整改率＞80%；
4、安全类问题复验通过率要求＞90%；
5、报表中心超时预警中不得出现超时15天的问题，存在超时7天的不得高于1个；
6、项目工程师/监理工程师/监理员每人每天现场检查问题并上传移动质检系统不少于5条。（周六/周天、法定节假日、项目停复工期间可以不做统计，）
7、现场检查问题的整改率按照3天、7天进行分别进行统计，问题发生后3天内的整改率不得低于80%，问题发生后7天内的整改率不得低于100%。</t>
  </si>
  <si>
    <t>1、检查过程中发现批次维度缺少或命名不规范的，扣1分；
2、现场检查月度问题数量低于110个，扣2分；
3、报表中心存在批次内问题整改率低于80%的，扣2分；
4、报表中心存在批次内问题复验通过率低于90%的，扣3分；
5、报表中心超时预警内存在超时7天的，扣3分，存在超时15天的，扣5分；</t>
  </si>
  <si>
    <t>1、项目工程师/监理工程师/监理员每人每天现场检查问题并上传移动质检系统不少于5条。（周六/周天、法定节假日、项目停复工期间可以不做统计，）
2、上传移动质检系统的检查问题的整改率按照3天、7天进行分别进行统计，问题发生后3天内的整改率不得低于80%，问题发生后7天内的整改率不得低于100%。
3、项目日常检查必须认真仔细，不得出现在日常检查中未发现红线项问题但在集团过程巡查、第三方评估中发现有该红线问题。</t>
  </si>
  <si>
    <t>1、移动质检系统中工序移交记录中不得出现发起至移交超过48小时的情况，
2、现场工序移交需按要求进行举牌验收并上传移动质检系统，上传照片需真实，不得出现照片重复使用、时间作假等情况。
3、通过集团过程巡查、第三方评估以及移动质检系统后台统计分析验证数据的真实性，不得出现未办理移交/移交后上道工序不合格已进入下一道工序的情况。</t>
  </si>
  <si>
    <t>1、出现发起至移交超过48小时的情况，扣0.5分/处。
2、现场移交未进行举牌验收和上传移动质检系统的，扣1分/次。
3、存在照片弄虚作假的（翻拍和时间作假等），扣1分/次。
4、未办理移交/移交后上道工序质量不合格现场已进入下一道工序的，扣2分/处。</t>
  </si>
  <si>
    <t>1、大型设备进/出场必须在移动质检系统进行报验并上传进出场相关纸质资料及照片；
2、大型设备需按照国家规范要求定期进行维保和检查。</t>
  </si>
  <si>
    <t>1、大型设备进/出场未进行报验、验收记录和照片未上传移动质检系统的，扣1分/次/台设备。
2、大型设备未按期进行维保和检查的，扣1分/次/台设备。</t>
  </si>
  <si>
    <t>1、所有涉及到季度评估中渗漏试验项必须进行100%淋闭水试验。
2、验收记录中不得出现发起至验收超过48小时的情况，此项在系统中显示状态为“验收中”。
3、现场淋闭水验收需按要求进行举牌验收并上传移动质检系统，上传照片需真实，不得出现照片重复使用、时间作假等情况。
4、通过集团过程巡查、第三方评估以及移动质检系统后台统计分析验证数据的真实性，不得出现未验收/验收不合格已进入下一道工序的情况。</t>
  </si>
  <si>
    <r>
      <rPr>
        <sz val="14"/>
        <rFont val="微软雅黑"/>
        <charset val="134"/>
      </rPr>
      <t xml:space="preserve">1、出现发起至验收超过48小时的情况，扣0.5分/处。
2、现场验收未进行举牌验收和上传移动质检系统的，扣1分/次。
3、存在照片弄虚作假的（翻拍和时间作假等），扣1分/次。
4、未验收/验收不合格现场已隐蔽或上传移动质检系统并验收通过的，扣2分/处。
</t>
    </r>
  </si>
  <si>
    <t>小计</t>
  </si>
  <si>
    <t>施工单位安全管理行为检查表</t>
  </si>
  <si>
    <t>施工单位质量管理行为检查表</t>
  </si>
  <si>
    <t>监理单位管理行为检查表</t>
  </si>
  <si>
    <t>代建单位管理行为检查表</t>
  </si>
  <si>
    <t>项目名称：</t>
  </si>
  <si>
    <t>标准（检查当季度资料，所有台账各单位须各自归档，无单独台账计为台账缺失）</t>
  </si>
  <si>
    <t>分值</t>
  </si>
  <si>
    <t>安全管理行为检查项目</t>
  </si>
  <si>
    <t>扣分标准（检查当季度资料，所有台账各单位须各自归档，无单独台账计为台账缺失）</t>
  </si>
  <si>
    <t>扣减分数</t>
  </si>
  <si>
    <t>实得分数</t>
  </si>
  <si>
    <t>查验项目</t>
  </si>
  <si>
    <t>查验标准（检查当季度资料，所有台账各单位须各自归档，无单独台账计为台账缺失）</t>
  </si>
  <si>
    <t>检查方法及扣分标准（检查当季度资料，所有台账各单位须各自归档，无单独台账计为台账缺失）</t>
  </si>
  <si>
    <t>一、综合管理</t>
  </si>
  <si>
    <t>安全生产责任制</t>
  </si>
  <si>
    <t>未建立安全生产责任制，扣10分</t>
  </si>
  <si>
    <t>未涉及</t>
  </si>
  <si>
    <t>指令执行</t>
  </si>
  <si>
    <t>整改落实情况</t>
  </si>
  <si>
    <t>同一问题多次（查验周期内1次以上）发指令仍未整改落实的扣10分；对指令所提问题未进行回复的扣5分，存在多份未回复的扣（N+4）分，N为份数，扣完为止；指令所提问题未按要求整改完成扣3分；指令所提问题未整改完成或整改不符合要求进行回复的扣2分；未对上季度评估检查列明的问题进行原位整改回复的，回复不真实、不完整的，扣5分。</t>
  </si>
  <si>
    <t>技术文件编制审批</t>
  </si>
  <si>
    <t>监理规划与细则编制及审批</t>
  </si>
  <si>
    <r>
      <rPr>
        <sz val="12"/>
        <rFont val="微软雅黑"/>
        <charset val="134"/>
      </rPr>
      <t>监理规划主要内容：</t>
    </r>
    <r>
      <rPr>
        <sz val="12"/>
        <color rgb="FF000000"/>
        <rFont val="微软雅黑"/>
        <charset val="134"/>
      </rPr>
      <t>1.目录、2.工程概况、3.监理工作的范围、内容、目标、4.监理工作依据、5.监理组织形式、人员配备及进场计划、监理人员岗位职责、6.工程质量控制、7.工程造价控制、8.工程进度控制、9.合同与信息管理、10.组织协调、11.安全生产管理职责、12.监理工作制度、13.监理工作设施。</t>
    </r>
  </si>
  <si>
    <t xml:space="preserve">协调管理
</t>
  </si>
  <si>
    <t>项目分级协调管理办法归档齐全，内容完善，得3分；内容不完善，每处扣1分；资料欠缺，得0分。</t>
  </si>
  <si>
    <t>未建立安全文明措施费台账，扣6分</t>
  </si>
  <si>
    <t>验收资料</t>
  </si>
  <si>
    <t>真实性</t>
  </si>
  <si>
    <t>施工质量达不到验收标准的但实际验收资料却显示合格的，或验收资料早于实际施工进度的扣5分。</t>
  </si>
  <si>
    <t>监理实施细则主要内容：1.目录、2.编制依据、3.专业工程特点、4.监理工作流程、5.监理工作要点、6.监理工作方法及措施。</t>
  </si>
  <si>
    <t>代建项目经理每周召集参建单位召开工作例会，会议纪要、签到表、过程影像资料归档齐全、内容完善并建立台账，得4分；签章、日期填写不完整，代建项目经理、总监、施工项目经理未签到，过程影像模糊不清，每处扣1分；资料欠缺，未建立台账，台账信息与归档资料不一致，得0分。（会议结束2个工作日内归档）</t>
  </si>
  <si>
    <t>安全文明措施费台账内容不齐全，每处扣2分</t>
  </si>
  <si>
    <t>及时性</t>
  </si>
  <si>
    <t>资料滞后工程实际进度扣（N-1）分，N为天数，扣完为止。</t>
  </si>
  <si>
    <t>扣分标准：未编制监理规划扣10分；分部分项工程已开始施工，尚未编制专项监理实施细则扣5分/份；以上监理规划及细则主要内容未编制扣3分/份；规划、细则子项内容编制违反设计、规范要求扣2分/份，单项内部内容编制不全扣2分/份；目录与内容不符的扣1分；编制、审批手续不完整扣2分/份；未将危险性较大的分部分项工程列入监理规划和监理实施细则的扣3分/份；对于危险性较大的分部分项工程，未针对工程特点、周边环境和施工工艺等，制定安全监理工作流程、方法和措施的扣5分/份。</t>
  </si>
  <si>
    <t>代建单位领导每月召开项目推进会，会议纪要、签到表、过程影像资料归档齐全、内容完善并建立台账，得2分；代建单位领导、代建项目经理未签到，过程影像模糊不清，每处扣1分；资料欠缺，未建立台账，台账信息与归档资料不一致，得0分。（会议结束2个工作日内归档）</t>
  </si>
  <si>
    <t>未制定各工种安全技术操作规程，扣5分/份</t>
  </si>
  <si>
    <t>填写</t>
  </si>
  <si>
    <t>验收记录内容填写不完整扣3分；签字手续不全扣2分。</t>
  </si>
  <si>
    <t>施工方案/专项方案</t>
  </si>
  <si>
    <t>方案未编制先行施工扣15分；施工方案需要专家论证的，未组织专家论证的扣10分；方案未经审批或审批未通过已开始施工的扣10分；施工方案编制缺项、漏项、内容不符合设计、规范要求的扣5分/项；现场未严格按已审批的方案组织实施扣5分/份；方案审批手续不齐全（无审批会签表、意见、未盖审批单位章）扣2分/份。</t>
  </si>
  <si>
    <r>
      <rPr>
        <u/>
        <sz val="12"/>
        <rFont val="微软雅黑"/>
        <charset val="134"/>
      </rPr>
      <t>发现问题协调记录表（含反馈记录表，现场问题需附过程影像）</t>
    </r>
    <r>
      <rPr>
        <sz val="12"/>
        <rFont val="微软雅黑"/>
        <charset val="134"/>
      </rPr>
      <t>、</t>
    </r>
    <r>
      <rPr>
        <u/>
        <sz val="12"/>
        <rFont val="微软雅黑"/>
        <charset val="134"/>
      </rPr>
      <t>对建设单位工作联系单</t>
    </r>
    <r>
      <rPr>
        <sz val="12"/>
        <rFont val="微软雅黑"/>
        <charset val="134"/>
      </rPr>
      <t>、</t>
    </r>
    <r>
      <rPr>
        <u/>
        <sz val="12"/>
        <rFont val="微软雅黑"/>
        <charset val="134"/>
      </rPr>
      <t>市政府及相关部门会议纪要落实情况表（含会议纪要）</t>
    </r>
    <r>
      <rPr>
        <sz val="12"/>
        <rFont val="微软雅黑"/>
        <charset val="134"/>
      </rPr>
      <t>等相关协调记录归档齐全、内容完善并建立台账，得3分；签章、日期填写不完整，过程影像模糊不清，每处扣1分；资料欠缺，未建立台账，台账信息与归档资料不一致，得0分。</t>
    </r>
  </si>
  <si>
    <t>未按规定配备专职安全员，扣10分</t>
  </si>
  <si>
    <t>管理行为</t>
  </si>
  <si>
    <t>方案编制及审批</t>
  </si>
  <si>
    <t>施工组织设计及施工方案未及时上报,不够合理可行、针对性不强，未编制有质量通病防治措施的扣5分；</t>
  </si>
  <si>
    <t xml:space="preserve">人员管理
</t>
  </si>
  <si>
    <t>项目考勤管理办法归档齐全，内容完善，得3分；内容不完善，每处扣1分；资料欠缺，得0分。</t>
  </si>
  <si>
    <t>安全管理人员配备不足，每人扣5分</t>
  </si>
  <si>
    <t>未对重要部位、特殊工艺等在施工前单独编制专项方案的扣5分/份；</t>
  </si>
  <si>
    <t>监理日志</t>
  </si>
  <si>
    <t>填写内容</t>
  </si>
  <si>
    <t>监理日志主要内容：一、天气和施工环境情况；二、施工进展情况；三、监理工作情况（包括旁站、巡视、见证取样、平行检验等情况）；四、存在的问题及协调解决情况；五、其他有关事项：1.人员动态（主要针对特殊工种人员检查情况）、2.工程主要材料进场验收情况（应注明：批号、数量、生产厂家、规格型号、进场验收情况及以后补上的送检后检测结果）3.施工机械运转使用情况、3.记录工程中存在的工程质量、安全、进度等各类问题及解决情况、4.监理例会、质量安全检查情况。</t>
  </si>
  <si>
    <t>项目管理责任书归档齐全，内容完善，得2分；签章、日期填写不完整，每处扣1分；资料欠缺，得0分。</t>
  </si>
  <si>
    <t>管理人员责任制考核不合格，扣5分/份</t>
  </si>
  <si>
    <t>施工方案应包括：1.目录2.工程概况3.编制依据4.施工组织框架图5.施工安排6.施工准备与资源配备计划7.施工方法及工艺要求8.质量标准及保证措施9.质量通病控制措施10.成品保护；扣分标准：以上内容缺项的扣3分/份，内容编制不全的扣2分/份，不规范及不符合工程特点的扣2分/份。</t>
  </si>
  <si>
    <r>
      <rPr>
        <sz val="12"/>
        <rFont val="微软雅黑"/>
        <charset val="134"/>
      </rPr>
      <t>扣分标准：以上为监理日志应记录内容；无监理日志扣5分；记录与事实不符扣3分；监理工作内容记录不全扣1分/项；记录不真实、记录问题无跟踪、落实扣2分/份；字迹模糊不便查阅的扣1分；监理日志无</t>
    </r>
    <r>
      <rPr>
        <sz val="12"/>
        <color rgb="FFFF0000"/>
        <rFont val="微软雅黑"/>
        <charset val="134"/>
      </rPr>
      <t>总监签字</t>
    </r>
    <r>
      <rPr>
        <sz val="12"/>
        <rFont val="微软雅黑"/>
        <charset val="134"/>
      </rPr>
      <t>扣1分。</t>
    </r>
  </si>
  <si>
    <t>代建项目部管理人员清单及人员任命通知书归档齐全，内容完善，得2分；签章、日期填写不完整，每处扣1分；资料欠缺，得0分。</t>
  </si>
  <si>
    <t>未落实消防安全责任、明确消防安全责任人，扣8分</t>
  </si>
  <si>
    <t>1.施工计划：包括施工进度计划、材料与设备计划；2.施工工艺技术：技术参数、工艺流程、施工方法、查验验收等；3.劳动力计划：特种作业人员等；4.计算书及相关图纸。扣分标准：以上内容缺项扣3分/份，内容编制不全扣2分/份；内容不符合设计、规范及工程特点要求扣2分/份；方案未完成审批或审批手续不全的扣2分/份；方案已审批但不符合要求的扣5分/份。</t>
  </si>
  <si>
    <t>监理月报</t>
  </si>
  <si>
    <t>监理月报的具体内容：一、本月工程实施概况：1.工程进展情况、实际进度与计划进度的比较、施工单位人、机、料进场及使用情况、本期在施部位的工程照片、2.工程质量情况、分项分部工程验收情况、材料、构配件、设备进场检验情况、主要施工试验情况、本期工程质量分析、3.施工单位安全生产管理工作评述、4.已完工程量与已付工程款的统计及说明；二、本月监理工作情况：1.工程进度控制方面的工作情况、2.工程质量控制方面的工作情况、3.安全生产管理方面的工作情况、4.工程计量与工程款支付方面的工作情况、5.合同其他事项的管理工作情况、6.监理工作统计及工作照片；三、本月工程实施的主要问题分析及处理情况：1.工程进度控制方面的主要问题分析及处理情况、2.工程质量控制方面的主要问题分析及处理情况、3. 施工单位安全生产管理方面的主要问题分析及处理情况、4.工程计量与工程款支付方面的主要问题分析及处理情况、5.合同其他事项管理方面的主要问题分析及处理情况；四、下月监理工作重点：1.在工程管理方面的监理工作重点、2.在项目监理机构内部管理方面的工作重点。</t>
  </si>
  <si>
    <t>项目部严格落实考勤制度，代建专职人员近3个月考勤表、考勤数据归档齐全，考勤人数符合要求，考勤记录真实，得2分；考勤表、考勤数据归档不完整，考勤记录不真实，得1分；无法提供考勤表及考勤数据，专职人员未纳入考勤，得0分。
（真实性：通过考勤表与考勤数据核对。重点项目以厦门市建设工程综合业务管理平台导出数据为准，非重点项目以实名制考勤系统导出数据为准）</t>
  </si>
  <si>
    <t>安全管理人员证件过期，扣5分/人</t>
  </si>
  <si>
    <t>方案执行</t>
  </si>
  <si>
    <t>现场未严格按已审批的方案/设计图纸要求施工且存在较大差异并存在不良隐患的扣5分/项。</t>
  </si>
  <si>
    <r>
      <rPr>
        <sz val="12"/>
        <rFont val="微软雅黑"/>
        <charset val="134"/>
      </rPr>
      <t>扣分标准：以上为监理月报应编制的四大项、17小项内容，月报未编制的扣10分；其中大项未编制扣5分/份；小项未编制扣3分/份；小项内容编制不全面扣2分/份；无目录扣1分；监理月报未经监理工程师审核并</t>
    </r>
    <r>
      <rPr>
        <sz val="12"/>
        <color rgb="FFFF0000"/>
        <rFont val="微软雅黑"/>
        <charset val="134"/>
      </rPr>
      <t>签字确认（必须手签）</t>
    </r>
    <r>
      <rPr>
        <sz val="12"/>
        <rFont val="微软雅黑"/>
        <charset val="134"/>
      </rPr>
      <t>的扣1分；监理月报编制与实际情况不符扣5分/份。</t>
    </r>
  </si>
  <si>
    <t>项目部严格要求施工、监理单位管理人员落实考勤制度，施工项目经理、项目技术负责人和总监理工程师等主要管理人员近3个月考勤表、考勤数据归档齐全，考勤记录真实，得2分；考勤表、考勤数据归档不完整，考勤记录不真实，得1分；无法提供考勤表及考勤数据，主要管理人员未纳入考勤，得0分。
（真实性：通过考勤表与考勤数据核对。以实名制考勤系统导出数据为准）</t>
  </si>
  <si>
    <t>目标管理</t>
  </si>
  <si>
    <t>未制定安全管理目标，扣10分</t>
  </si>
  <si>
    <t>交底记录</t>
  </si>
  <si>
    <t>各分项工程施工前无交底记录（质量/安全）扣5分，存在多份未交底的扣（N+4）分，N为份数，扣完为止；交底记录与设计、规范及方案不符扣3分/份；交底记录内容不全扣2分/份；交底记录签字不全（签到班组）扣1分/份。</t>
  </si>
  <si>
    <t>工程管控</t>
  </si>
  <si>
    <t>监理指令</t>
  </si>
  <si>
    <t>现场存在较突出的质量、安全问题，未及时下发监理指令扣10分；下发两次及以上指令并未及时专题通知甲方的此项扣10分；监理指令资料不交圈扣2分/份；监理指令未编号扣2分；监理指令编号不统一扣2分。</t>
  </si>
  <si>
    <t>代建项目经理、施工项目经理、施工项目技术负责人、总监理工程师等主要管理人员变更申请资料归档齐全、内容完善并建立台账，得2分；签章、日期填写不完整，每处扣1分；资料欠缺，未建立台账，台账信息与归档资料不一致，变更手续超过时效，得0分。（对照查询项目人员备案表及主要管理人员有效身份证件原件，变更时效以合同约定为准）</t>
  </si>
  <si>
    <t>未进行安全责任目标分解，扣5分</t>
  </si>
  <si>
    <t>材料检查</t>
  </si>
  <si>
    <t>进场材料、半成品、成品、设备等检查、抽检复验符合规范及建设单位要求，不使用不合格或非合同指定的建筑材料、设备等，以上内容每一项不符合要求扣2分/项</t>
  </si>
  <si>
    <t>文档管理及监理例会纪要</t>
  </si>
  <si>
    <t>图纸台账存档不完整扣3分；变更洽商台账编号不连续、签字不齐全、存档不完整扣3分/份；例会会议纪要台账更新不及时、编号不连续、存档不完整扣3分/份；例会会议纪要总结、项目经理、安全主任未参加扣5分/份；例会会议纪要未对上一次所提出问题进行闭合扣5分/份；监理通知及回复、工作联系单的台账及编号不连续，存档不完整扣3分/份。</t>
  </si>
  <si>
    <t>代建项目部按规定每半年至少1次组织开展代建或重点项目管理业务培训（政策宣贯落实、项目问题剖析、廉政教育警示等），做好相关培训记录（含培训通知、培训资料、人员签到及过程影像等），资料归档齐全、内容完善并建立台账，得2分；签字、日期填写不完整，代建专职人员未签到，过程影像模糊不清，每处扣1分；资料欠缺，未建立台账，台账信息与归档资料不一致，得0分。（培训结束2个工作日内归档）</t>
  </si>
  <si>
    <t>无责任目标考核规定，扣8分</t>
  </si>
  <si>
    <t>工作面移交</t>
  </si>
  <si>
    <t>上道工序未验收或验收不合格就进行下道工序施工，报验资料未签字的，内容每缺一项扣2分</t>
  </si>
  <si>
    <t>代建项目部做好公司组织开展的代建或重点项目管理业务培训（安全生产工作例会、安全教育培训、廉政教育警示等）资料收集（含培训通知、培训资料、人员签到及过程影像等）工作，归档齐全、内容完善并建立台账，得2分；资料欠缺，未建立台账，台账信息与归档资料不一致，得0分。（培训结束3个工作日内归档，因培训组织部门未及时提供相关资料的不扣分）.</t>
  </si>
  <si>
    <t>考核办法未落实或落实不好，扣5分/份</t>
  </si>
  <si>
    <t>试验</t>
  </si>
  <si>
    <t>施工试验记录</t>
  </si>
  <si>
    <t>现场有明显质量问题，检验报告显示合格的扣5分；检验频次不符合要求扣3分；资料收集整理不及时扣2分；</t>
  </si>
  <si>
    <t>旁站记录具体内容：一、基本情况：1.时间、2.天气、3.施工部位、4.施工开始及结束时间；二、施工准备情况：1.相关施工人员到岗情况、2.使用的机具设备检查情况、3.安全检查情况；三、相关的设计数值数据；四、施工试验：使用材料数量及相关的试验情况；五、监理情况：应对各工序施工方法及施工过程详细进行记录发生的质量、安全问题处理及解决结果。</t>
  </si>
  <si>
    <t>信息管理</t>
  </si>
  <si>
    <t>项目信息管理办法、廉政风险防控管理办法、舆情应急处置预案、应急事项处理预案归档齐全，内容完善，得5分；内容不完善，每处扣1分；资料欠缺，得0分。</t>
  </si>
  <si>
    <t>无制定安全管理台帐，扣8分；安全管理台帐未更新，扣5分</t>
  </si>
  <si>
    <t>内业</t>
  </si>
  <si>
    <t>台账管理</t>
  </si>
  <si>
    <t>未建立材料进场台账扣5分；缺记、漏记扣1分/项；</t>
  </si>
  <si>
    <t>扣分标准：以上为旁站记录具体内容，旁站记录中记录缺项扣2分/份；未及时记录（检查前一天）扣3分/份；记录不真实扣3分/份；单项内容记录不全面扣2分/份；未对危险性较大的分部分项工程专项方案实施情况、未针对重要工程施工工艺、节点进行旁站监理的扣5分/份；未编制旁站监理方案扣5分/份；旁站监理方案没有针对性、无指导意义扣2分/份, 旁站监理方案未送施工单位扣2分/份。</t>
  </si>
  <si>
    <t>代建项目部、代建管理人员按规定签订廉政承诺书，资料归档齐全、内容完善并建立台账，得2分；签章、日期填写不完整，每处扣1分；资料欠缺，未建立台账，台账信息与归档资料不一致，得0分。（对照管理人员清单，专、兼职人员均需签定）</t>
  </si>
  <si>
    <t>分部(分项)工程安全技术  交底</t>
  </si>
  <si>
    <t>无书面安全技术交底，扣10分</t>
  </si>
  <si>
    <t>未建立隐蔽及检验批台账扣5分；缺记、漏记扣1分/项；</t>
  </si>
  <si>
    <t>质量安全控制</t>
  </si>
  <si>
    <t>未认真履行巡视检查和重点抽查职责, 工程存在严重质量安全问题或较多质量安全缺陷扣10分；分项工程存在一般质量安全缺陷每处扣3分/处；上道工序未验收已进行下道工序施工，监理工程师未按规定采取措施的5分/次；验收把关不严，工程存在严重质量安全缺陷而监理同意验收扣15分；监理虽未同意验收 但未及时处理的扣5分；工程存在一般质量安全缺陷，监理同意验收扣3分；监理虽未同意验收但未及时处理的扣3分；施工单位未按合同要求做好成品保护工作，监理未采取措施的3分/处，工程质量安全验收资料未按统表执行，监理审批意见不规范的扣2分，未对上季度评估检查列明的问题进行原位整改回复的，回复不真实、不完整的，扣5分。</t>
  </si>
  <si>
    <t>基础信息（水文地质、勘察、测量、构筑物、地上地下管线、土地房屋征收、周边市政配套等）、基建手续（前期立项、规划选址、用地规划许可、工程规划许可、概算、用地红线、预算、施工图审查、招投标、开工手续等）资料归档齐全并建立台账，得2分；资料欠缺，未建立台账，台账信息与归档资料不一致，得0分。</t>
  </si>
  <si>
    <t>未按分部分项进行交底，每项扣5分</t>
  </si>
  <si>
    <t>未建立试验台账扣5分；缺记、漏记扣1分/项。</t>
  </si>
  <si>
    <t>周检</t>
  </si>
  <si>
    <r>
      <rPr>
        <sz val="12"/>
        <rFont val="微软雅黑"/>
        <charset val="134"/>
      </rPr>
      <t>质量安全联检每周一次，缺少的扣5分/次；质量安全联检所提问题未复查或复查不符合要求签署合格意见的扣3分/次；资料不交圈或签字手续不齐全的扣2分/次；安全联检必须添加质量安全问题照片（整改前及整改后照片，同时照片需自带日期），无照片扣2分/处，整改照片不是同一部位扣1分/处，</t>
    </r>
    <r>
      <rPr>
        <sz val="12"/>
        <color rgb="FFFF0000"/>
        <rFont val="微软雅黑"/>
        <charset val="134"/>
      </rPr>
      <t>照片无水印日期扣2分</t>
    </r>
    <r>
      <rPr>
        <sz val="12"/>
        <rFont val="微软雅黑"/>
        <charset val="134"/>
      </rPr>
      <t>。</t>
    </r>
  </si>
  <si>
    <t>项目代建大纲归档齐全，得2分；项目代建管理目标内容不明确，每处扣1分；资料欠缺，得0分。</t>
  </si>
  <si>
    <t>交底内容不全面或针对性不强，扣4分/份</t>
  </si>
  <si>
    <t>施工日志</t>
  </si>
  <si>
    <r>
      <rPr>
        <sz val="12"/>
        <color theme="1"/>
        <rFont val="微软雅黑"/>
        <charset val="134"/>
      </rPr>
      <t>施工日志记录内容应包括：一、基本情况：1、时间；2、天气；3、出勤人数（管理人员、技术人员、各工种技术人员、机械设备随机人员）；4、机械、设备使用及维修情况；二、工作内容：1、当天施工内容、部位实际完成情况；2、施工现场有关会议主要内容；3、建设及监理单位提出的技术、质量、安全、进度要求、意见及采纳实施；4、施工质量验收；5、试块制作；6、材料进场、送检（应注明：批号、数量、生产厂家、规格型号、进场验收情况及以后补上的送检后检测结果）；三、查验情况：1、质量查验；2、安全查验及隐患处理（纠正）；四、其他内容：1、设计变更、工程洽商及执行；2、停水、停电情况；3、冬、雨季施工措施执行情况4、行政主管部门查验情况。扣分标准：以上为施工日志应记录的内容，大项内容未记录扣</t>
    </r>
    <r>
      <rPr>
        <sz val="12"/>
        <color rgb="FFFF0000"/>
        <rFont val="微软雅黑"/>
        <charset val="134"/>
      </rPr>
      <t>3分/项</t>
    </r>
    <r>
      <rPr>
        <sz val="12"/>
        <color theme="1"/>
        <rFont val="微软雅黑"/>
        <charset val="134"/>
      </rPr>
      <t>，小项内容未记录扣</t>
    </r>
    <r>
      <rPr>
        <sz val="12"/>
        <color rgb="FFFF0000"/>
        <rFont val="微软雅黑"/>
        <charset val="134"/>
      </rPr>
      <t>2分/项</t>
    </r>
    <r>
      <rPr>
        <sz val="12"/>
        <color theme="1"/>
        <rFont val="微软雅黑"/>
        <charset val="134"/>
      </rPr>
      <t>；小项记录内容，记录不全或漏记的扣</t>
    </r>
    <r>
      <rPr>
        <sz val="12"/>
        <color rgb="FFFF0000"/>
        <rFont val="微软雅黑"/>
        <charset val="134"/>
      </rPr>
      <t>1分/项</t>
    </r>
    <r>
      <rPr>
        <sz val="12"/>
        <color theme="1"/>
        <rFont val="微软雅黑"/>
        <charset val="134"/>
      </rPr>
      <t>；无日志扣10分；记录不及时（前一天的施工情况未记录）扣5分；与实际情况不吻合、记录问题不交圈扣1分/处；记录潦草不便查阅扣1分。</t>
    </r>
  </si>
  <si>
    <t>未针对承建工程所在地区的气候与环境特点，组织季节性的安全检查、节假日、复工后检查扣5分/项。</t>
  </si>
  <si>
    <t>项目进展情况表（重点项目必需每月一份，非重点项目不作要求），涉黑涉恶线索排查表归档齐全，内容完善并建立台账，得2分；签章、日期填写不完整，每处扣1分；资料欠缺，未建立台账，台账信息与归档资料不一致，得0分。</t>
  </si>
  <si>
    <t>交底人、被交底人、监督人未履行签字手续，每人扣2分</t>
  </si>
  <si>
    <t>质量管理行为合计</t>
  </si>
  <si>
    <t>进场验收管理</t>
  </si>
  <si>
    <t>未建立材料进场、大型设备、关键工序及检验批验收台账扣3分/份；记录混乱扣2分/份，少记、漏记每项扣2分/份。</t>
  </si>
  <si>
    <t>合同管理</t>
  </si>
  <si>
    <t>项目合同管理办法归档齐全，内容完善，得3分；内容不完善，每处扣1分；资料欠缺，得0分。</t>
  </si>
  <si>
    <t>未建立安全检查制度，扣20分</t>
  </si>
  <si>
    <t>原材料未经验收已用于工程，监理未采取措施的扣10分；经报验同意使用，但质量证明文件不符合要求扣3分/份。</t>
  </si>
  <si>
    <t>代建、施工、设计、监理等合同归档齐全、内容完善并建立台账，得2分；施工合同未明确关键节点工期，扣1分；资料欠缺，未建立台账，台账信息与归档资料不一致，得0分。</t>
  </si>
  <si>
    <t>安全检查无记录，扣5分/份</t>
  </si>
  <si>
    <t>施工单位负责人：</t>
  </si>
  <si>
    <t>检查日期：</t>
  </si>
  <si>
    <t>检查人：</t>
  </si>
  <si>
    <t>按有关规定需见证取样送检的原材料，未见证取样送检或未检验合格，监理同意验收扣5分/份。</t>
  </si>
  <si>
    <t>合同履责情况检查表归档齐全，内容完善，得2分；签章、日期填写不完整，每处扣1分；资料欠缺，得0分。</t>
  </si>
  <si>
    <t>事故隐患整改做不到定人、定时间、定措施，每处扣2分</t>
  </si>
  <si>
    <t>机械设备、材料已进场验收资料滞后扣3分/份；验收资料滞后工程实际施工进度或施工质量达不到验收标准，资料显示合格扣2分/份；验收记录内容填写不完整扣2分/份；签字手续不全的扣2分/份。</t>
  </si>
  <si>
    <t>工程款支付申报表（含转账记录）归档齐全，内容完善，并建立工程款支付台账，得2分；
签章、日期填写不完整，每处扣1分；资料欠缺，未建立台账，台账信息与归档资料不一致，支付手续超过时效，得0分。（支付时效：自施工单位申请之日起至拨付到施工单位账户耗时不超过30天）</t>
  </si>
  <si>
    <t>未针对重点部位、场所开展防火巡查（巡查记录）的，扣10分
（重点部位：库房、机房、配电房、厨房、宿舍、可燃、易燃材料堆场等）</t>
  </si>
  <si>
    <t>监理单位管理行为合计</t>
  </si>
  <si>
    <t>分项合计：</t>
  </si>
  <si>
    <t>明火作业未进行动火审批手续（盖章、作业人员证书），每处扣5分</t>
  </si>
  <si>
    <t>二、进度控制</t>
  </si>
  <si>
    <t>工地现场消防设施无定期检查记录，灭火器充装无记录，每项扣5分</t>
  </si>
  <si>
    <t>监理单位负责人：</t>
  </si>
  <si>
    <t>进度管控机制</t>
  </si>
  <si>
    <t>项目工期管理办法归档齐全，内容完善，得3分；内容不完善，每处扣1分；资料欠缺，得0分。</t>
  </si>
  <si>
    <t>施工现场危化品的管理、存放、使用时安全防护措施不符合要求，扣10分</t>
  </si>
  <si>
    <t>项目总进度、阶段性（年、季、月）进度计划及报审表归档齐全、内容完善并建立台账，得4分；签章、日期填写不完整，资源要素投入计划（人、材、机）内容不明确，每处扣1分；资料欠缺，未制定资源要素投入计划，未建立台账，台账信息与归档资料不一致，得0分。</t>
  </si>
  <si>
    <t>未开展防汛防台等专项安全检查，每项扣5分</t>
  </si>
  <si>
    <t>项目周进度计划归档齐全、内容完善并建立台账，得3分；签章、日期填写不完整，资源要素投入计划（人、材、机）内容不明确，每处扣1分；资料欠缺，未制定资源要素投入计划，未建立台账，台账信息与归档资料不一致，得0分。</t>
  </si>
  <si>
    <t>检查记录造假不真实、不闭合，扣5分/份</t>
  </si>
  <si>
    <t>项目日进度计划归档齐全、内容完善并建立台账，得3分；签章、日期填写不完整，资源要素投入计划（人、材、机）内容不明确，每处扣1分；资料欠缺，未制定资源要素投入计划，未建立台账，台账信息与归档资料不一致，得0分。</t>
  </si>
  <si>
    <t>现场未及时整改存在重大安全隐患，扣10分/项</t>
  </si>
  <si>
    <t>项目进度周检记录表归档齐全、内容完善并建立台账，得4分；签章、日期填写不完整，施工进度评价不准确，施工进度及要素投入填写内容不明确，上周纠偏落实情况与上周纠偏措施不一致，每处扣1分；资料欠缺，得0分。</t>
  </si>
  <si>
    <t>未对上季度评估检查列明的问题进行原位整改回复的，回复不真实、不完整的，扣5分</t>
  </si>
  <si>
    <t>关键节点进度计划分析表（含关于进度滞后的报告）归档齐全、内容完善，得3分；未分析进度差异原因，未制定明确纠偏措施，每处扣1分；资料欠缺，得0分。（超过节点计划完成时间3个工作日内填写完整）</t>
  </si>
  <si>
    <t>安全教育</t>
  </si>
  <si>
    <t>无安全教育制度，扣10分</t>
  </si>
  <si>
    <t>工期签证单归档齐全、内容完善并建立台账，得4分；签章、日期填写不完整，每处扣1分；资料欠缺，签证超过时效，未建立台账，台账信息与归档资料不一致，得0分。（签证时效以合同约定为准）</t>
  </si>
  <si>
    <t>进场人员未进行三级安全教育，每人扣2分</t>
  </si>
  <si>
    <t>无具体安全教育内容，扣5分</t>
  </si>
  <si>
    <t>三、投资控制</t>
  </si>
  <si>
    <t>变换工种时未进行安全教育，每人扣5分</t>
  </si>
  <si>
    <t>投资管控机制</t>
  </si>
  <si>
    <t>项目投资控制管理办法归档齐全，内容完善，得3分；内容不完善，每处扣1分；资料欠缺，得0分。</t>
  </si>
  <si>
    <t>施工管理人员未按规定进行年度培训，每人扣2分</t>
  </si>
  <si>
    <t>可研批复、投资概算审核报告归档齐全，得1分；资料欠缺，得0分。</t>
  </si>
  <si>
    <t>安全员未按规定进行年度培训考核或考核不合格，每人扣5分</t>
  </si>
  <si>
    <t>设计变更工程联系单（含设计变更单、预算清单、签证单）归档齐全、内容完善并建立台账，得4分；签章、日期填写不完整，联系单未体现工程量和工程造价变化情况，每处扣1分；资料欠缺，变更、签证超过时效，未建立台账，台账信息与归档资料不一致，得0分。（变更、签证时效以合同约定为准）</t>
  </si>
  <si>
    <t>班前安全活动</t>
  </si>
  <si>
    <t>未建立班前安全活动制度，扣3分</t>
  </si>
  <si>
    <t>班前安全活动无记录，扣2分</t>
  </si>
  <si>
    <t>四、安全生产及文明施工控制</t>
  </si>
  <si>
    <t>特种作业持证上岗</t>
  </si>
  <si>
    <t>特种作业人员未持证上岗，每人扣5分</t>
  </si>
  <si>
    <t>安全生产及文明施工管控机制</t>
  </si>
  <si>
    <t>项目安全生产与文明施工管理办法归档齐全，内容完善，得3分；内容不完善，每处扣1分；资料欠缺，得0分。</t>
  </si>
  <si>
    <t>特种作业人员进场未办理审批，每人扣2分</t>
  </si>
  <si>
    <t>周检、月检及集团、公司、第三方机构安全检查记录表（含反馈表、过程影像）归档齐全、内容完善并建立台账，得5分；签章、日期填写不完整，整改未做到定人、定时、定措施，整改影像无时间水印，整改部位与检查部位明显不符，整改超过时限，检查过程无影像照片（非隐患照片），每处扣1分；资料欠缺，未建立台账，台账信息与归档资料不一致，得0分。</t>
  </si>
  <si>
    <t>特种作业人员证件过期未及时更新或办理退场手续，每人扣2分</t>
  </si>
  <si>
    <t>应急预案及演练</t>
  </si>
  <si>
    <t>未制定项目安全生产应急预案，扣10分</t>
  </si>
  <si>
    <t>五、质量控制</t>
  </si>
  <si>
    <t>专项应急预案不全，每项扣5分</t>
  </si>
  <si>
    <t>质量管控</t>
  </si>
  <si>
    <t>项目质量控制管理办法归档齐全，内容完善，得3分；内容不完善，每处扣1分；资料欠缺，得0分。</t>
  </si>
  <si>
    <t>未建立应急救援组织并配备救援人员，扣6分</t>
  </si>
  <si>
    <t>周检、月检及集团、公司、第三方机构质量检查记录表（含反馈表、过程影像）归档齐全、内容完善并建立台账，得5分；签章、日期填写不完整，整改未做到定人、定时、定措施，整改影像无时间水印，整改部位与检查部位明显不符，整改超过时限，每处扣1分；资料欠缺，未建立台账，台账信息与归档资料不一致，得0分。</t>
  </si>
  <si>
    <t>未按方案要求开展培训及演练，每项扣2分</t>
  </si>
  <si>
    <t>演练记录、演练总结未留存书面资料并建立台账，每项扣1分</t>
  </si>
  <si>
    <t>项目得分合计：</t>
  </si>
  <si>
    <t>未配备应急救援物资，扣5分</t>
  </si>
  <si>
    <t>应急救援物资配备不齐全，挪作他用，失效，未建立出入库台账，每项扣1分</t>
  </si>
  <si>
    <t>重大危险源管控</t>
  </si>
  <si>
    <t>未建立重大危险源管控机制，扣10分</t>
  </si>
  <si>
    <t>未设置重大危险源公示牌，扣5分</t>
  </si>
  <si>
    <t>未开展重大危险源辨识、评估、分级管控工作，扣8分</t>
  </si>
  <si>
    <t>安全管理行为合计</t>
  </si>
  <si>
    <t>防渗漏试验检查评分表</t>
  </si>
  <si>
    <t>分项合格率</t>
  </si>
  <si>
    <t>混凝土墙面中段（含螺杆洞）</t>
  </si>
  <si>
    <t>反坎上下端（优选预留孔封堵楼层）</t>
  </si>
  <si>
    <t>铝合金下滑（收口后不测）</t>
  </si>
  <si>
    <t>空调预留洞</t>
  </si>
  <si>
    <t>屋面立管</t>
  </si>
  <si>
    <t>顶板（防水施工前）</t>
  </si>
  <si>
    <t>顶板（防水施工后）</t>
  </si>
  <si>
    <t>侧墙（防水施工前）</t>
  </si>
  <si>
    <t>侧墙（防水施工后）</t>
  </si>
  <si>
    <t>卫生间地漏（淋浴区）</t>
  </si>
  <si>
    <t>卫生间地漏（干区）</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</si>
</sst>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0.00_ "/>
    <numFmt numFmtId="178" formatCode="0.00_);[Red]\(0.00\)"/>
  </numFmts>
  <fonts count="94">
    <font>
      <sz val="11"/>
      <color theme="1"/>
      <name val="宋体"/>
      <charset val="134"/>
      <scheme val="minor"/>
    </font>
    <font>
      <b/>
      <sz val="11"/>
      <name val="微软雅黑"/>
      <charset val="134"/>
    </font>
    <font>
      <sz val="11"/>
      <name val="微软雅黑"/>
      <charset val="134"/>
    </font>
    <font>
      <sz val="11"/>
      <color theme="1"/>
      <name val="微软雅黑"/>
      <charset val="134"/>
    </font>
    <font>
      <sz val="12"/>
      <name val="微软雅黑"/>
      <charset val="134"/>
    </font>
    <font>
      <b/>
      <sz val="14"/>
      <color theme="1"/>
      <name val="微软雅黑"/>
      <charset val="134"/>
    </font>
    <font>
      <b/>
      <sz val="12"/>
      <name val="微软雅黑"/>
      <charset val="134"/>
    </font>
    <font>
      <sz val="12"/>
      <color theme="1"/>
      <name val="微软雅黑"/>
      <charset val="134"/>
    </font>
    <font>
      <b/>
      <sz val="12"/>
      <color theme="1"/>
      <name val="微软雅黑"/>
      <charset val="134"/>
    </font>
    <font>
      <b/>
      <sz val="14"/>
      <name val="微软雅黑"/>
      <charset val="134"/>
    </font>
    <font>
      <sz val="12"/>
      <color rgb="FF000000"/>
      <name val="微软雅黑"/>
      <charset val="134"/>
    </font>
    <font>
      <u/>
      <sz val="12"/>
      <name val="微软雅黑"/>
      <charset val="134"/>
    </font>
    <font>
      <b/>
      <sz val="20"/>
      <name val="微软雅黑"/>
      <charset val="134"/>
    </font>
    <font>
      <sz val="14"/>
      <name val="微软雅黑"/>
      <charset val="134"/>
    </font>
    <font>
      <b/>
      <sz val="11"/>
      <color theme="1"/>
      <name val="宋体"/>
      <charset val="134"/>
      <scheme val="minor"/>
    </font>
    <font>
      <b/>
      <sz val="18"/>
      <color theme="1"/>
      <name val="宋体"/>
      <charset val="134"/>
    </font>
    <font>
      <b/>
      <sz val="14"/>
      <color theme="1"/>
      <name val="宋体"/>
      <charset val="134"/>
    </font>
    <font>
      <b/>
      <sz val="14"/>
      <color theme="1"/>
      <name val="宋体"/>
      <charset val="134"/>
      <scheme val="major"/>
    </font>
    <font>
      <sz val="14"/>
      <color theme="1"/>
      <name val="宋体"/>
      <charset val="134"/>
    </font>
    <font>
      <b/>
      <sz val="14"/>
      <color rgb="FFFF0000"/>
      <name val="宋体"/>
      <charset val="134"/>
    </font>
    <font>
      <b/>
      <sz val="16"/>
      <color theme="1"/>
      <name val="宋体"/>
      <charset val="134"/>
      <scheme val="major"/>
    </font>
    <font>
      <sz val="20"/>
      <color theme="1"/>
      <name val="宋体"/>
      <charset val="134"/>
    </font>
    <font>
      <sz val="11"/>
      <color theme="1"/>
      <name val="宋体"/>
      <charset val="134"/>
    </font>
    <font>
      <sz val="10"/>
      <name val="宋体"/>
      <charset val="134"/>
    </font>
    <font>
      <sz val="10"/>
      <color theme="1"/>
      <name val="宋体"/>
      <charset val="134"/>
    </font>
    <font>
      <sz val="10"/>
      <color rgb="FFFF0000"/>
      <name val="宋体"/>
      <charset val="134"/>
    </font>
    <font>
      <sz val="14"/>
      <name val="宋体"/>
      <charset val="134"/>
    </font>
    <font>
      <b/>
      <sz val="11"/>
      <name val="宋体"/>
      <charset val="134"/>
    </font>
    <font>
      <sz val="11"/>
      <name val="宋体"/>
      <charset val="134"/>
    </font>
    <font>
      <sz val="22"/>
      <name val="宋体"/>
      <charset val="134"/>
    </font>
    <font>
      <b/>
      <sz val="14"/>
      <name val="宋体"/>
      <charset val="134"/>
    </font>
    <font>
      <sz val="14"/>
      <color rgb="FFFF0000"/>
      <name val="宋体"/>
      <charset val="134"/>
    </font>
    <font>
      <sz val="10"/>
      <color theme="1"/>
      <name val="宋体"/>
      <charset val="134"/>
      <scheme val="minor"/>
    </font>
    <font>
      <sz val="10"/>
      <name val="宋体"/>
      <charset val="134"/>
      <scheme val="minor"/>
    </font>
    <font>
      <b/>
      <sz val="10"/>
      <name val="宋体"/>
      <charset val="134"/>
      <scheme val="minor"/>
    </font>
    <font>
      <b/>
      <sz val="12"/>
      <color theme="1"/>
      <name val="宋体"/>
      <charset val="134"/>
      <scheme val="minor"/>
    </font>
    <font>
      <sz val="16"/>
      <color rgb="FF000000"/>
      <name val="宋体"/>
      <charset val="134"/>
    </font>
    <font>
      <sz val="12"/>
      <color rgb="FF000000"/>
      <name val="宋体"/>
      <charset val="134"/>
    </font>
    <font>
      <sz val="12"/>
      <color theme="1"/>
      <name val="宋体"/>
      <charset val="134"/>
      <scheme val="minor"/>
    </font>
    <font>
      <sz val="18"/>
      <name val="黑体"/>
      <charset val="134"/>
    </font>
    <font>
      <b/>
      <sz val="16"/>
      <name val="宋体"/>
      <charset val="134"/>
    </font>
    <font>
      <sz val="16"/>
      <name val="宋体"/>
      <charset val="134"/>
    </font>
    <font>
      <b/>
      <sz val="12"/>
      <name val="宋体"/>
      <charset val="134"/>
    </font>
    <font>
      <b/>
      <sz val="12"/>
      <color rgb="FFFF0000"/>
      <name val="宋体"/>
      <charset val="134"/>
    </font>
    <font>
      <sz val="12"/>
      <name val="宋体"/>
      <charset val="134"/>
    </font>
    <font>
      <sz val="11"/>
      <color rgb="FF000000"/>
      <name val="宋体"/>
      <charset val="134"/>
    </font>
    <font>
      <b/>
      <sz val="11"/>
      <color rgb="FF000000"/>
      <name val="宋体"/>
      <charset val="134"/>
    </font>
    <font>
      <b/>
      <sz val="12"/>
      <color theme="1"/>
      <name val="宋体"/>
      <charset val="134"/>
    </font>
    <font>
      <sz val="9"/>
      <color theme="1"/>
      <name val="微软雅黑"/>
      <charset val="134"/>
    </font>
    <font>
      <sz val="9"/>
      <color theme="1"/>
      <name val="宋体"/>
      <charset val="134"/>
      <scheme val="minor"/>
    </font>
    <font>
      <sz val="9"/>
      <name val="宋体"/>
      <charset val="134"/>
      <scheme val="minor"/>
    </font>
    <font>
      <b/>
      <sz val="9"/>
      <color theme="1"/>
      <name val="微软雅黑"/>
      <charset val="134"/>
    </font>
    <font>
      <sz val="9"/>
      <color rgb="FFFF0000"/>
      <name val="微软雅黑"/>
      <charset val="134"/>
    </font>
    <font>
      <sz val="9"/>
      <name val="微软雅黑"/>
      <charset val="134"/>
    </font>
    <font>
      <sz val="12"/>
      <color rgb="FF000000"/>
      <name val="宋体"/>
      <charset val="134"/>
      <scheme val="minor"/>
    </font>
    <font>
      <b/>
      <sz val="12"/>
      <name val="宋体"/>
      <charset val="134"/>
      <scheme val="minor"/>
    </font>
    <font>
      <sz val="12"/>
      <color rgb="FFFF0000"/>
      <name val="宋体"/>
      <charset val="134"/>
      <scheme val="minor"/>
    </font>
    <font>
      <sz val="11"/>
      <color rgb="FFFF0000"/>
      <name val="宋体"/>
      <charset val="134"/>
    </font>
    <font>
      <sz val="11"/>
      <name val="宋体"/>
      <charset val="134"/>
      <scheme val="minor"/>
    </font>
    <font>
      <sz val="14"/>
      <color theme="1"/>
      <name val="宋体"/>
      <charset val="134"/>
      <scheme val="minor"/>
    </font>
    <font>
      <b/>
      <sz val="9"/>
      <color theme="1"/>
      <name val="宋体"/>
      <charset val="134"/>
      <scheme val="minor"/>
    </font>
    <font>
      <b/>
      <sz val="10"/>
      <color theme="1"/>
      <name val="宋体"/>
      <charset val="134"/>
      <scheme val="minor"/>
    </font>
    <font>
      <sz val="9"/>
      <color rgb="FFFF0000"/>
      <name val="宋体"/>
      <charset val="134"/>
      <scheme val="minor"/>
    </font>
    <font>
      <sz val="8"/>
      <color theme="1"/>
      <name val="宋体"/>
      <charset val="134"/>
      <scheme val="minor"/>
    </font>
    <font>
      <sz val="10"/>
      <color rgb="FFFF0000"/>
      <name val="宋体"/>
      <charset val="134"/>
      <scheme val="minor"/>
    </font>
    <font>
      <sz val="11"/>
      <color rgb="FFFF0000"/>
      <name val="宋体"/>
      <charset val="134"/>
      <scheme val="minor"/>
    </font>
    <font>
      <sz val="16"/>
      <color theme="1"/>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indexed="0"/>
      <name val="Calibri"/>
      <charset val="134"/>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2"/>
      <color rgb="FFFF0000"/>
      <name val="微软雅黑"/>
      <charset val="134"/>
    </font>
    <font>
      <sz val="10"/>
      <color rgb="FF000000"/>
      <name val="宋体"/>
      <charset val="134"/>
    </font>
    <font>
      <sz val="8"/>
      <color rgb="FFFF0000"/>
      <name val="宋体"/>
      <charset val="134"/>
      <scheme val="minor"/>
    </font>
    <font>
      <b/>
      <sz val="9"/>
      <color rgb="FFFF0000"/>
      <name val="宋体"/>
      <charset val="134"/>
      <scheme val="minor"/>
    </font>
    <font>
      <b/>
      <sz val="10"/>
      <color rgb="FFFF0000"/>
      <name val="宋体"/>
      <charset val="134"/>
      <scheme val="minor"/>
    </font>
    <font>
      <b/>
      <sz val="12"/>
      <color rgb="FFFF0000"/>
      <name val="微软雅黑"/>
      <charset val="134"/>
    </font>
  </fonts>
  <fills count="46">
    <fill>
      <patternFill patternType="none"/>
    </fill>
    <fill>
      <patternFill patternType="gray125"/>
    </fill>
    <fill>
      <patternFill patternType="solid">
        <fgColor theme="0"/>
        <bgColor indexed="64"/>
      </patternFill>
    </fill>
    <fill>
      <patternFill patternType="solid">
        <fgColor theme="0" tint="-0.149937437055574"/>
        <bgColor indexed="64"/>
      </patternFill>
    </fill>
    <fill>
      <patternFill patternType="solid">
        <fgColor theme="7" tint="0.399914548173467"/>
        <bgColor indexed="64"/>
      </patternFill>
    </fill>
    <fill>
      <patternFill patternType="solid">
        <fgColor theme="8" tint="0.799920651875362"/>
        <bgColor indexed="64"/>
      </patternFill>
    </fill>
    <fill>
      <patternFill patternType="solid">
        <fgColor rgb="FFFFFF00"/>
        <bgColor indexed="64"/>
      </patternFill>
    </fill>
    <fill>
      <patternFill patternType="solid">
        <fgColor rgb="FFFFFF99"/>
        <bgColor indexed="64"/>
      </patternFill>
    </fill>
    <fill>
      <patternFill patternType="solid">
        <fgColor rgb="FFCCFFCC"/>
        <bgColor indexed="64"/>
      </patternFill>
    </fill>
    <fill>
      <patternFill patternType="solid">
        <fgColor rgb="FFCCFFFF"/>
        <bgColor indexed="64"/>
      </patternFill>
    </fill>
    <fill>
      <patternFill patternType="solid">
        <fgColor theme="8" tint="0.599993896298105"/>
        <bgColor indexed="64"/>
      </patternFill>
    </fill>
    <fill>
      <patternFill patternType="solid">
        <fgColor rgb="FFFFFFFF"/>
        <bgColor indexed="64"/>
      </patternFill>
    </fill>
    <fill>
      <patternFill patternType="solid">
        <fgColor rgb="FFFFC000"/>
        <bgColor indexed="64"/>
      </patternFill>
    </fill>
    <fill>
      <patternFill patternType="solid">
        <fgColor rgb="FF00B0F0"/>
        <bgColor indexed="64"/>
      </patternFill>
    </fill>
    <fill>
      <patternFill patternType="solid">
        <fgColor rgb="FFC00000"/>
        <bgColor indexed="64"/>
      </patternFill>
    </fill>
    <fill>
      <patternFill patternType="solid">
        <fgColor rgb="FFBFBFB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9">
    <border>
      <left/>
      <right/>
      <top/>
      <bottom/>
      <diagonal/>
    </border>
    <border>
      <left style="thin">
        <color rgb="FF000000"/>
      </left>
      <right style="thin">
        <color rgb="FF000000"/>
      </right>
      <top style="thin">
        <color rgb="FF000000"/>
      </top>
      <bottom style="thin">
        <color rgb="FF000000"/>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auto="1"/>
      </left>
      <right/>
      <top style="thin">
        <color rgb="FF000000"/>
      </top>
      <bottom style="thin">
        <color rgb="FF000000"/>
      </bottom>
      <diagonal/>
    </border>
    <border>
      <left/>
      <right style="thin">
        <color rgb="FF000000"/>
      </right>
      <top/>
      <bottom/>
      <diagonal/>
    </border>
    <border>
      <left style="thin">
        <color rgb="FF000000"/>
      </left>
      <right/>
      <top/>
      <bottom style="thin">
        <color auto="1"/>
      </bottom>
      <diagonal/>
    </border>
    <border>
      <left/>
      <right style="thin">
        <color rgb="FF000000"/>
      </right>
      <top/>
      <bottom style="thin">
        <color auto="1"/>
      </bottom>
      <diagonal/>
    </border>
    <border>
      <left style="thin">
        <color rgb="FF000000"/>
      </left>
      <right/>
      <top style="thin">
        <color auto="1"/>
      </top>
      <bottom/>
      <diagonal/>
    </border>
    <border>
      <left/>
      <right style="thin">
        <color rgb="FF000000"/>
      </right>
      <top style="thin">
        <color auto="1"/>
      </top>
      <bottom/>
      <diagonal/>
    </border>
    <border>
      <left style="thin">
        <color rgb="FF000000"/>
      </left>
      <right/>
      <top style="thin">
        <color auto="1"/>
      </top>
      <bottom style="thin">
        <color rgb="FF000000"/>
      </bottom>
      <diagonal/>
    </border>
    <border>
      <left/>
      <right style="thin">
        <color rgb="FF000000"/>
      </right>
      <top style="thin">
        <color auto="1"/>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top style="thin">
        <color rgb="FF000000"/>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style="thin">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medium">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thin">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thin">
        <color rgb="FF000000"/>
      </bottom>
      <diagonal/>
    </border>
    <border>
      <left/>
      <right style="medium">
        <color rgb="FF000000"/>
      </right>
      <top/>
      <bottom/>
      <diagonal/>
    </border>
    <border>
      <left/>
      <right style="medium">
        <color rgb="FF000000"/>
      </right>
      <top/>
      <bottom style="medium">
        <color rgb="FF000000"/>
      </bottom>
      <diagonal/>
    </border>
    <border>
      <left/>
      <right style="medium">
        <color rgb="FF000000"/>
      </right>
      <top/>
      <bottom style="thin">
        <color rgb="FF000000"/>
      </bottom>
      <diagonal/>
    </border>
    <border>
      <left/>
      <right style="medium">
        <color rgb="FF000000"/>
      </right>
      <top style="thin">
        <color rgb="FF000000"/>
      </top>
      <bottom/>
      <diagonal/>
    </border>
    <border>
      <left style="thin">
        <color rgb="FF000000"/>
      </left>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right style="medium">
        <color rgb="FF000000"/>
      </right>
      <top style="medium">
        <color rgb="FF000000"/>
      </top>
      <bottom style="thin">
        <color rgb="FF000000"/>
      </bottom>
      <diagonal/>
    </border>
    <border>
      <left/>
      <right/>
      <top style="thin">
        <color auto="1"/>
      </top>
      <bottom style="thin">
        <color rgb="FF000000"/>
      </bottom>
      <diagonal/>
    </border>
    <border>
      <left/>
      <right/>
      <top/>
      <bottom style="thin">
        <color auto="1"/>
      </bottom>
      <diagonal/>
    </border>
    <border>
      <left style="thin">
        <color auto="1"/>
      </left>
      <right/>
      <top style="thin">
        <color rgb="FF000000"/>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4">
    <xf numFmtId="43" fontId="0" fillId="0" borderId="0" applyFill="0" applyBorder="0">
      <alignment vertical="top"/>
    </xf>
    <xf numFmtId="42" fontId="0" fillId="0" borderId="0" applyFont="0" applyFill="0" applyBorder="0" applyAlignment="0" applyProtection="0">
      <alignment vertical="center"/>
    </xf>
    <xf numFmtId="0" fontId="67" fillId="16" borderId="0" applyNumberFormat="0" applyBorder="0" applyAlignment="0" applyProtection="0">
      <alignment vertical="center"/>
    </xf>
    <xf numFmtId="0" fontId="68" fillId="17" borderId="121" applyNumberFormat="0" applyAlignment="0" applyProtection="0">
      <alignment vertical="center"/>
    </xf>
    <xf numFmtId="44" fontId="0" fillId="0" borderId="0" applyFont="0" applyFill="0" applyBorder="0" applyAlignment="0" applyProtection="0">
      <alignment vertical="center"/>
    </xf>
    <xf numFmtId="0" fontId="0" fillId="0" borderId="0" applyFill="0" applyBorder="0">
      <alignment vertical="top"/>
    </xf>
    <xf numFmtId="41" fontId="0" fillId="0" borderId="0" applyFont="0" applyFill="0" applyBorder="0" applyAlignment="0" applyProtection="0">
      <alignment vertical="center"/>
    </xf>
    <xf numFmtId="0" fontId="67" fillId="18" borderId="0" applyNumberFormat="0" applyBorder="0" applyAlignment="0" applyProtection="0">
      <alignment vertical="center"/>
    </xf>
    <xf numFmtId="0" fontId="69" fillId="19" borderId="0" applyNumberFormat="0" applyBorder="0" applyAlignment="0" applyProtection="0">
      <alignment vertical="center"/>
    </xf>
    <xf numFmtId="43" fontId="0" fillId="0" borderId="0" applyFont="0" applyFill="0" applyBorder="0" applyAlignment="0" applyProtection="0">
      <alignment vertical="center"/>
    </xf>
    <xf numFmtId="0" fontId="70" fillId="20" borderId="0" applyNumberFormat="0" applyBorder="0" applyAlignment="0" applyProtection="0">
      <alignment vertical="center"/>
    </xf>
    <xf numFmtId="0" fontId="71" fillId="0" borderId="0" applyNumberFormat="0" applyFill="0" applyBorder="0" applyAlignment="0" applyProtection="0">
      <alignment vertical="center"/>
    </xf>
    <xf numFmtId="9" fontId="0" fillId="0" borderId="0" applyFill="0" applyBorder="0">
      <alignment vertical="top"/>
    </xf>
    <xf numFmtId="0" fontId="0" fillId="0" borderId="0">
      <alignment vertical="center"/>
    </xf>
    <xf numFmtId="0" fontId="72" fillId="0" borderId="0" applyNumberFormat="0" applyFill="0" applyBorder="0" applyAlignment="0" applyProtection="0">
      <alignment vertical="center"/>
    </xf>
    <xf numFmtId="0" fontId="0" fillId="21" borderId="122" applyNumberFormat="0" applyFont="0" applyAlignment="0" applyProtection="0">
      <alignment vertical="center"/>
    </xf>
    <xf numFmtId="0" fontId="70" fillId="22" borderId="0" applyNumberFormat="0" applyBorder="0" applyAlignment="0" applyProtection="0">
      <alignment vertical="center"/>
    </xf>
    <xf numFmtId="0" fontId="73"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6" fillId="0" borderId="0" applyNumberFormat="0" applyFill="0" applyBorder="0" applyAlignment="0" applyProtection="0">
      <alignment vertical="center"/>
    </xf>
    <xf numFmtId="9" fontId="0" fillId="0" borderId="0" applyFont="0" applyFill="0" applyBorder="0" applyAlignment="0" applyProtection="0">
      <alignment vertical="center"/>
    </xf>
    <xf numFmtId="0" fontId="77" fillId="0" borderId="123" applyNumberFormat="0" applyFill="0" applyAlignment="0" applyProtection="0">
      <alignment vertical="center"/>
    </xf>
    <xf numFmtId="9" fontId="78" fillId="0" borderId="0" applyFont="0" applyFill="0" applyBorder="0">
      <alignment vertical="top"/>
    </xf>
    <xf numFmtId="0" fontId="79" fillId="0" borderId="123" applyNumberFormat="0" applyFill="0" applyAlignment="0" applyProtection="0">
      <alignment vertical="center"/>
    </xf>
    <xf numFmtId="0" fontId="70" fillId="23" borderId="0" applyNumberFormat="0" applyBorder="0" applyAlignment="0" applyProtection="0">
      <alignment vertical="center"/>
    </xf>
    <xf numFmtId="0" fontId="73" fillId="0" borderId="124" applyNumberFormat="0" applyFill="0" applyAlignment="0" applyProtection="0">
      <alignment vertical="center"/>
    </xf>
    <xf numFmtId="0" fontId="70" fillId="24" borderId="0" applyNumberFormat="0" applyBorder="0" applyAlignment="0" applyProtection="0">
      <alignment vertical="center"/>
    </xf>
    <xf numFmtId="0" fontId="80" fillId="25" borderId="125" applyNumberFormat="0" applyAlignment="0" applyProtection="0">
      <alignment vertical="center"/>
    </xf>
    <xf numFmtId="0" fontId="81" fillId="25" borderId="121" applyNumberFormat="0" applyAlignment="0" applyProtection="0">
      <alignment vertical="center"/>
    </xf>
    <xf numFmtId="0" fontId="82" fillId="26" borderId="126" applyNumberFormat="0" applyAlignment="0" applyProtection="0">
      <alignment vertical="center"/>
    </xf>
    <xf numFmtId="0" fontId="67" fillId="27" borderId="0" applyNumberFormat="0" applyBorder="0" applyAlignment="0" applyProtection="0">
      <alignment vertical="center"/>
    </xf>
    <xf numFmtId="0" fontId="70" fillId="28" borderId="0" applyNumberFormat="0" applyBorder="0" applyAlignment="0" applyProtection="0">
      <alignment vertical="center"/>
    </xf>
    <xf numFmtId="0" fontId="83" fillId="0" borderId="127" applyNumberFormat="0" applyFill="0" applyAlignment="0" applyProtection="0">
      <alignment vertical="center"/>
    </xf>
    <xf numFmtId="0" fontId="84" fillId="0" borderId="128" applyNumberFormat="0" applyFill="0" applyAlignment="0" applyProtection="0">
      <alignment vertical="center"/>
    </xf>
    <xf numFmtId="0" fontId="37" fillId="0" borderId="0" applyFill="0" applyBorder="0">
      <alignment vertical="top"/>
    </xf>
    <xf numFmtId="0" fontId="85" fillId="29" borderId="0" applyNumberFormat="0" applyBorder="0" applyAlignment="0" applyProtection="0">
      <alignment vertical="center"/>
    </xf>
    <xf numFmtId="0" fontId="86" fillId="30" borderId="0" applyNumberFormat="0" applyBorder="0" applyAlignment="0" applyProtection="0">
      <alignment vertical="center"/>
    </xf>
    <xf numFmtId="0" fontId="67" fillId="31" borderId="0" applyNumberFormat="0" applyBorder="0" applyAlignment="0" applyProtection="0">
      <alignment vertical="center"/>
    </xf>
    <xf numFmtId="0" fontId="70" fillId="32" borderId="0" applyNumberFormat="0" applyBorder="0" applyAlignment="0" applyProtection="0">
      <alignment vertical="center"/>
    </xf>
    <xf numFmtId="0" fontId="67" fillId="33" borderId="0" applyNumberFormat="0" applyBorder="0" applyAlignment="0" applyProtection="0">
      <alignment vertical="center"/>
    </xf>
    <xf numFmtId="0" fontId="67" fillId="34" borderId="0" applyNumberFormat="0" applyBorder="0" applyAlignment="0" applyProtection="0">
      <alignment vertical="center"/>
    </xf>
    <xf numFmtId="0" fontId="67" fillId="35" borderId="0" applyNumberFormat="0" applyBorder="0" applyAlignment="0" applyProtection="0">
      <alignment vertical="center"/>
    </xf>
    <xf numFmtId="0" fontId="67" fillId="36" borderId="0" applyNumberFormat="0" applyBorder="0" applyAlignment="0" applyProtection="0">
      <alignment vertical="center"/>
    </xf>
    <xf numFmtId="0" fontId="70" fillId="37" borderId="0" applyNumberFormat="0" applyBorder="0" applyAlignment="0" applyProtection="0">
      <alignment vertical="center"/>
    </xf>
    <xf numFmtId="0" fontId="70" fillId="38" borderId="0" applyNumberFormat="0" applyBorder="0" applyAlignment="0" applyProtection="0">
      <alignment vertical="center"/>
    </xf>
    <xf numFmtId="0" fontId="67" fillId="39" borderId="0" applyNumberFormat="0" applyBorder="0" applyAlignment="0" applyProtection="0">
      <alignment vertical="center"/>
    </xf>
    <xf numFmtId="0" fontId="67" fillId="40" borderId="0" applyNumberFormat="0" applyBorder="0" applyAlignment="0" applyProtection="0">
      <alignment vertical="center"/>
    </xf>
    <xf numFmtId="0" fontId="87" fillId="0" borderId="0">
      <alignment vertical="center"/>
    </xf>
    <xf numFmtId="0" fontId="70" fillId="41" borderId="0" applyNumberFormat="0" applyBorder="0" applyAlignment="0" applyProtection="0">
      <alignment vertical="center"/>
    </xf>
    <xf numFmtId="0" fontId="0" fillId="0" borderId="0">
      <alignment vertical="center"/>
    </xf>
    <xf numFmtId="0" fontId="67" fillId="10" borderId="0" applyNumberFormat="0" applyBorder="0" applyAlignment="0" applyProtection="0">
      <alignment vertical="center"/>
    </xf>
    <xf numFmtId="0" fontId="70" fillId="42" borderId="0" applyNumberFormat="0" applyBorder="0" applyAlignment="0" applyProtection="0">
      <alignment vertical="center"/>
    </xf>
    <xf numFmtId="0" fontId="70" fillId="43" borderId="0" applyNumberFormat="0" applyBorder="0" applyAlignment="0" applyProtection="0">
      <alignment vertical="center"/>
    </xf>
    <xf numFmtId="0" fontId="45" fillId="0" borderId="0" applyFill="0" applyBorder="0">
      <alignment vertical="center"/>
    </xf>
    <xf numFmtId="0" fontId="67" fillId="44" borderId="0" applyNumberFormat="0" applyBorder="0" applyAlignment="0" applyProtection="0">
      <alignment vertical="center"/>
    </xf>
    <xf numFmtId="0" fontId="70" fillId="45" borderId="0" applyNumberFormat="0" applyBorder="0" applyAlignment="0" applyProtection="0">
      <alignment vertical="center"/>
    </xf>
    <xf numFmtId="9" fontId="0" fillId="0" borderId="0" applyFont="0" applyFill="0" applyBorder="0" applyAlignment="0" applyProtection="0">
      <alignment vertical="center"/>
    </xf>
    <xf numFmtId="0" fontId="0" fillId="0" borderId="0" applyFill="0" applyBorder="0">
      <alignment vertical="top"/>
    </xf>
    <xf numFmtId="0" fontId="0" fillId="0" borderId="0" applyFill="0" applyBorder="0">
      <alignment vertical="top"/>
    </xf>
    <xf numFmtId="0" fontId="0" fillId="0" borderId="0" applyFill="0" applyBorder="0">
      <alignment vertical="center"/>
    </xf>
    <xf numFmtId="0" fontId="0" fillId="0" borderId="0" applyFill="0" applyBorder="0">
      <alignment vertical="top"/>
    </xf>
    <xf numFmtId="0" fontId="44" fillId="0" borderId="0" applyFill="0" applyBorder="0">
      <alignment vertical="center"/>
    </xf>
    <xf numFmtId="0" fontId="57" fillId="0" borderId="0" applyFill="0" applyBorder="0">
      <alignment vertical="top"/>
    </xf>
  </cellStyleXfs>
  <cellXfs count="1304">
    <xf numFmtId="43" fontId="0" fillId="0" borderId="0" xfId="0">
      <alignment vertical="top"/>
    </xf>
    <xf numFmtId="0" fontId="0" fillId="0" borderId="0" xfId="0" applyNumberFormat="1" applyAlignment="1"/>
    <xf numFmtId="0" fontId="1" fillId="0" borderId="1" xfId="0" applyNumberFormat="1" applyFont="1" applyBorder="1" applyAlignment="1">
      <alignment horizontal="center" vertical="center" wrapText="1"/>
    </xf>
    <xf numFmtId="10" fontId="1"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xf>
    <xf numFmtId="0" fontId="2"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xf>
    <xf numFmtId="0" fontId="3" fillId="0" borderId="0" xfId="13" applyFont="1">
      <alignment vertical="center"/>
    </xf>
    <xf numFmtId="0" fontId="3" fillId="0" borderId="0" xfId="50" applyFont="1">
      <alignment vertical="center"/>
    </xf>
    <xf numFmtId="0" fontId="3" fillId="2" borderId="0" xfId="50" applyFont="1" applyFill="1">
      <alignment vertical="center"/>
    </xf>
    <xf numFmtId="0" fontId="4" fillId="0" borderId="0" xfId="50" applyFont="1">
      <alignment vertical="center"/>
    </xf>
    <xf numFmtId="0" fontId="5" fillId="2" borderId="2" xfId="13" applyFont="1" applyFill="1" applyBorder="1" applyAlignment="1">
      <alignment horizontal="center" vertical="center"/>
    </xf>
    <xf numFmtId="0" fontId="5" fillId="2" borderId="3" xfId="13" applyFont="1" applyFill="1" applyBorder="1" applyAlignment="1">
      <alignment horizontal="center" vertical="center"/>
    </xf>
    <xf numFmtId="0" fontId="5" fillId="2" borderId="4" xfId="13" applyFont="1" applyFill="1" applyBorder="1" applyAlignment="1">
      <alignment horizontal="center" vertical="center"/>
    </xf>
    <xf numFmtId="0" fontId="6" fillId="2" borderId="0" xfId="13" applyFont="1" applyFill="1" applyAlignment="1">
      <alignment horizontal="center" vertical="center"/>
    </xf>
    <xf numFmtId="0" fontId="7" fillId="2" borderId="5" xfId="13" applyFont="1" applyFill="1" applyBorder="1" applyAlignment="1">
      <alignment horizontal="justify" vertical="center" wrapText="1"/>
    </xf>
    <xf numFmtId="0" fontId="7" fillId="2" borderId="6" xfId="13" applyFont="1" applyFill="1" applyBorder="1" applyAlignment="1">
      <alignment horizontal="justify" vertical="center" wrapText="1"/>
    </xf>
    <xf numFmtId="0" fontId="7" fillId="2" borderId="7" xfId="13" applyFont="1" applyFill="1" applyBorder="1" applyAlignment="1">
      <alignment horizontal="justify" vertical="center" wrapText="1"/>
    </xf>
    <xf numFmtId="0" fontId="4" fillId="2" borderId="0" xfId="13" applyFont="1" applyFill="1" applyAlignment="1">
      <alignment horizontal="justify" vertical="center" wrapText="1"/>
    </xf>
    <xf numFmtId="0" fontId="8" fillId="2" borderId="5" xfId="13" applyFont="1" applyFill="1" applyBorder="1" applyAlignment="1">
      <alignment horizontal="center" vertical="center" wrapText="1"/>
    </xf>
    <xf numFmtId="0" fontId="8" fillId="2" borderId="8" xfId="13" applyFont="1" applyFill="1" applyBorder="1" applyAlignment="1">
      <alignment horizontal="center" vertical="center" wrapText="1"/>
    </xf>
    <xf numFmtId="0" fontId="8" fillId="2" borderId="6" xfId="13" applyFont="1" applyFill="1" applyBorder="1" applyAlignment="1">
      <alignment horizontal="center" vertical="center" wrapText="1"/>
    </xf>
    <xf numFmtId="0" fontId="8" fillId="2" borderId="7" xfId="13" applyFont="1" applyFill="1" applyBorder="1" applyAlignment="1">
      <alignment horizontal="center" vertical="center" wrapText="1"/>
    </xf>
    <xf numFmtId="0" fontId="6" fillId="2" borderId="0" xfId="13" applyFont="1" applyFill="1" applyAlignment="1">
      <alignment horizontal="center" vertical="center" wrapText="1"/>
    </xf>
    <xf numFmtId="0" fontId="8" fillId="2" borderId="9" xfId="13" applyFont="1" applyFill="1" applyBorder="1" applyAlignment="1">
      <alignment horizontal="center" vertical="center" wrapText="1"/>
    </xf>
    <xf numFmtId="0" fontId="7" fillId="2" borderId="6" xfId="13" applyFont="1" applyFill="1" applyBorder="1" applyAlignment="1">
      <alignment horizontal="left" vertical="center" wrapText="1"/>
    </xf>
    <xf numFmtId="0" fontId="7" fillId="2" borderId="6" xfId="13" applyFont="1" applyFill="1" applyBorder="1" applyAlignment="1">
      <alignment horizontal="center" vertical="center" wrapText="1"/>
    </xf>
    <xf numFmtId="0" fontId="8" fillId="2" borderId="10" xfId="13" applyFont="1" applyFill="1" applyBorder="1" applyAlignment="1">
      <alignment horizontal="center" vertical="center" wrapText="1"/>
    </xf>
    <xf numFmtId="0" fontId="8" fillId="2" borderId="11" xfId="13" applyFont="1" applyFill="1" applyBorder="1" applyAlignment="1">
      <alignment horizontal="center" vertical="center" wrapText="1"/>
    </xf>
    <xf numFmtId="0" fontId="8" fillId="2" borderId="12" xfId="13" applyFont="1" applyFill="1" applyBorder="1" applyAlignment="1">
      <alignment horizontal="center" vertical="center" wrapText="1"/>
    </xf>
    <xf numFmtId="0" fontId="8" fillId="2" borderId="13" xfId="13" applyFont="1" applyFill="1" applyBorder="1" applyAlignment="1">
      <alignment horizontal="center" vertical="center" wrapText="1"/>
    </xf>
    <xf numFmtId="0" fontId="8" fillId="2" borderId="14" xfId="13" applyFont="1" applyFill="1" applyBorder="1" applyAlignment="1">
      <alignment horizontal="center" vertical="center" wrapText="1"/>
    </xf>
    <xf numFmtId="0" fontId="3" fillId="0" borderId="0" xfId="13" applyFont="1" applyAlignment="1">
      <alignment vertical="center" wrapText="1"/>
    </xf>
    <xf numFmtId="0" fontId="6" fillId="2" borderId="0" xfId="13" applyFont="1" applyFill="1" applyAlignment="1">
      <alignment vertical="center" wrapText="1"/>
    </xf>
    <xf numFmtId="0" fontId="8" fillId="2" borderId="7" xfId="13" applyFont="1" applyFill="1" applyBorder="1" applyAlignment="1">
      <alignment vertical="center" wrapText="1"/>
    </xf>
    <xf numFmtId="10" fontId="6" fillId="2" borderId="0" xfId="21" applyNumberFormat="1" applyFont="1" applyFill="1" applyBorder="1" applyAlignment="1">
      <alignment horizontal="center" vertical="center"/>
    </xf>
    <xf numFmtId="0" fontId="4" fillId="2" borderId="0" xfId="13" applyFont="1" applyFill="1" applyAlignment="1">
      <alignment horizontal="left" vertical="center" wrapText="1"/>
    </xf>
    <xf numFmtId="0" fontId="7" fillId="2" borderId="0" xfId="13" applyFont="1" applyFill="1">
      <alignment vertical="center"/>
    </xf>
    <xf numFmtId="0" fontId="3" fillId="2" borderId="0" xfId="13" applyFont="1" applyFill="1">
      <alignment vertical="center"/>
    </xf>
    <xf numFmtId="0" fontId="8" fillId="2" borderId="15" xfId="13" applyFont="1" applyFill="1" applyBorder="1" applyAlignment="1">
      <alignment horizontal="center" vertical="center" wrapText="1"/>
    </xf>
    <xf numFmtId="0" fontId="8" fillId="2" borderId="16" xfId="13" applyFont="1" applyFill="1" applyBorder="1" applyAlignment="1">
      <alignment horizontal="center" vertical="center" wrapText="1"/>
    </xf>
    <xf numFmtId="0" fontId="7" fillId="2" borderId="16" xfId="13" applyFont="1" applyFill="1" applyBorder="1" applyAlignment="1">
      <alignment horizontal="center" vertical="center" wrapText="1"/>
    </xf>
    <xf numFmtId="0" fontId="8" fillId="2" borderId="17" xfId="13" applyFont="1" applyFill="1" applyBorder="1" applyAlignment="1">
      <alignment horizontal="center" vertical="center" wrapText="1"/>
    </xf>
    <xf numFmtId="0" fontId="8" fillId="2" borderId="18" xfId="13" applyFont="1" applyFill="1" applyBorder="1" applyAlignment="1">
      <alignment horizontal="center" vertical="center" wrapText="1"/>
    </xf>
    <xf numFmtId="0" fontId="7" fillId="2" borderId="18" xfId="13" applyFont="1" applyFill="1" applyBorder="1" applyAlignment="1">
      <alignment horizontal="center" vertical="center" wrapText="1"/>
    </xf>
    <xf numFmtId="0" fontId="8" fillId="2" borderId="19" xfId="13" applyFont="1" applyFill="1" applyBorder="1" applyAlignment="1">
      <alignment horizontal="center" vertical="center" wrapText="1"/>
    </xf>
    <xf numFmtId="0" fontId="8" fillId="2" borderId="20" xfId="13" applyFont="1" applyFill="1" applyBorder="1" applyAlignment="1">
      <alignment horizontal="center" vertical="center" wrapText="1"/>
    </xf>
    <xf numFmtId="0" fontId="7" fillId="2" borderId="20" xfId="13" applyFont="1" applyFill="1" applyBorder="1" applyAlignment="1">
      <alignment horizontal="center" vertical="center" wrapText="1"/>
    </xf>
    <xf numFmtId="0" fontId="8" fillId="2" borderId="21" xfId="13" applyFont="1" applyFill="1" applyBorder="1" applyAlignment="1">
      <alignment horizontal="center" vertical="center" wrapText="1"/>
    </xf>
    <xf numFmtId="0" fontId="8" fillId="2" borderId="22" xfId="13" applyFont="1" applyFill="1" applyBorder="1" applyAlignment="1">
      <alignment horizontal="center" vertical="center" wrapText="1"/>
    </xf>
    <xf numFmtId="0" fontId="8" fillId="2" borderId="23" xfId="13" applyFont="1" applyFill="1" applyBorder="1" applyAlignment="1">
      <alignment horizontal="center" vertical="center" wrapText="1"/>
    </xf>
    <xf numFmtId="10" fontId="8" fillId="2" borderId="21" xfId="21" applyNumberFormat="1" applyFont="1" applyFill="1" applyBorder="1" applyAlignment="1">
      <alignment horizontal="center" vertical="center"/>
    </xf>
    <xf numFmtId="10" fontId="8" fillId="2" borderId="22" xfId="21" applyNumberFormat="1" applyFont="1" applyFill="1" applyBorder="1" applyAlignment="1">
      <alignment horizontal="center" vertical="center"/>
    </xf>
    <xf numFmtId="10" fontId="8" fillId="2" borderId="23" xfId="21" applyNumberFormat="1" applyFont="1" applyFill="1" applyBorder="1" applyAlignment="1">
      <alignment horizontal="center" vertical="center"/>
    </xf>
    <xf numFmtId="10" fontId="8" fillId="2" borderId="8" xfId="21" applyNumberFormat="1" applyFont="1" applyFill="1" applyBorder="1" applyAlignment="1">
      <alignment horizontal="center" vertical="center"/>
    </xf>
    <xf numFmtId="10" fontId="8" fillId="2" borderId="24" xfId="21" applyNumberFormat="1" applyFont="1" applyFill="1" applyBorder="1" applyAlignment="1">
      <alignment horizontal="center" vertical="center"/>
    </xf>
    <xf numFmtId="0" fontId="9" fillId="2" borderId="25" xfId="13" applyFont="1" applyFill="1" applyBorder="1" applyAlignment="1">
      <alignment horizontal="center" vertical="center"/>
    </xf>
    <xf numFmtId="0" fontId="9" fillId="2" borderId="26" xfId="13" applyFont="1" applyFill="1" applyBorder="1" applyAlignment="1">
      <alignment horizontal="center" vertical="center"/>
    </xf>
    <xf numFmtId="0" fontId="9" fillId="2" borderId="27" xfId="13" applyFont="1" applyFill="1" applyBorder="1" applyAlignment="1">
      <alignment horizontal="center" vertical="center"/>
    </xf>
    <xf numFmtId="0" fontId="4" fillId="2" borderId="21" xfId="13" applyFont="1" applyFill="1" applyBorder="1" applyAlignment="1">
      <alignment horizontal="justify" vertical="center" wrapText="1"/>
    </xf>
    <xf numFmtId="0" fontId="4" fillId="2" borderId="22" xfId="13" applyFont="1" applyFill="1" applyBorder="1" applyAlignment="1">
      <alignment horizontal="justify" vertical="center" wrapText="1"/>
    </xf>
    <xf numFmtId="0" fontId="4" fillId="2" borderId="24" xfId="13" applyFont="1" applyFill="1" applyBorder="1" applyAlignment="1">
      <alignment horizontal="justify" vertical="center" wrapText="1"/>
    </xf>
    <xf numFmtId="0" fontId="6" fillId="2" borderId="21" xfId="13" applyFont="1" applyFill="1" applyBorder="1" applyAlignment="1">
      <alignment horizontal="center" vertical="center" wrapText="1"/>
    </xf>
    <xf numFmtId="0" fontId="6" fillId="2" borderId="23" xfId="13" applyFont="1" applyFill="1" applyBorder="1" applyAlignment="1">
      <alignment horizontal="center" vertical="center" wrapText="1"/>
    </xf>
    <xf numFmtId="0" fontId="6" fillId="2" borderId="6" xfId="13" applyFont="1" applyFill="1" applyBorder="1" applyAlignment="1">
      <alignment horizontal="center" vertical="center" wrapText="1"/>
    </xf>
    <xf numFmtId="0" fontId="6" fillId="2" borderId="7" xfId="13" applyFont="1" applyFill="1" applyBorder="1" applyAlignment="1">
      <alignment horizontal="center" vertical="center" wrapText="1"/>
    </xf>
    <xf numFmtId="0" fontId="6" fillId="2" borderId="5" xfId="13" applyFont="1" applyFill="1" applyBorder="1" applyAlignment="1">
      <alignment horizontal="center" vertical="center" wrapText="1"/>
    </xf>
    <xf numFmtId="0" fontId="4" fillId="2" borderId="6" xfId="13" applyFont="1" applyFill="1" applyBorder="1" applyAlignment="1">
      <alignment horizontal="center" vertical="center" wrapText="1"/>
    </xf>
    <xf numFmtId="0" fontId="6" fillId="2" borderId="12" xfId="13" applyFont="1" applyFill="1" applyBorder="1" applyAlignment="1">
      <alignment horizontal="center" vertical="center" wrapText="1"/>
    </xf>
    <xf numFmtId="0" fontId="6" fillId="2" borderId="13" xfId="13" applyFont="1" applyFill="1" applyBorder="1" applyAlignment="1">
      <alignment horizontal="center" vertical="center" wrapText="1"/>
    </xf>
    <xf numFmtId="0" fontId="6" fillId="2" borderId="14" xfId="13" applyFont="1" applyFill="1" applyBorder="1" applyAlignment="1">
      <alignment horizontal="center" vertical="center" wrapText="1"/>
    </xf>
    <xf numFmtId="10" fontId="6" fillId="2" borderId="6" xfId="21" applyNumberFormat="1" applyFont="1" applyFill="1" applyBorder="1" applyAlignment="1">
      <alignment horizontal="center" vertical="center"/>
    </xf>
    <xf numFmtId="10" fontId="6" fillId="2" borderId="7" xfId="21" applyNumberFormat="1" applyFont="1" applyFill="1" applyBorder="1" applyAlignment="1">
      <alignment horizontal="center" vertical="center"/>
    </xf>
    <xf numFmtId="0" fontId="4" fillId="2" borderId="28" xfId="13" applyFont="1" applyFill="1" applyBorder="1" applyAlignment="1">
      <alignment horizontal="left" vertical="center" wrapText="1"/>
    </xf>
    <xf numFmtId="0" fontId="4" fillId="2" borderId="29" xfId="13" applyFont="1" applyFill="1" applyBorder="1" applyAlignment="1">
      <alignment horizontal="left" vertical="center" wrapText="1"/>
    </xf>
    <xf numFmtId="0" fontId="4" fillId="2" borderId="30" xfId="13" applyFont="1" applyFill="1" applyBorder="1" applyAlignment="1">
      <alignment horizontal="left" vertical="center" wrapText="1"/>
    </xf>
    <xf numFmtId="0" fontId="9" fillId="2" borderId="2" xfId="13" applyFont="1" applyFill="1" applyBorder="1" applyAlignment="1">
      <alignment horizontal="center" vertical="center" wrapText="1"/>
    </xf>
    <xf numFmtId="0" fontId="9" fillId="2" borderId="3" xfId="13" applyFont="1" applyFill="1" applyBorder="1" applyAlignment="1">
      <alignment horizontal="center" vertical="center" wrapText="1"/>
    </xf>
    <xf numFmtId="0" fontId="4" fillId="2" borderId="5" xfId="13" applyFont="1" applyFill="1" applyBorder="1" applyAlignment="1">
      <alignment horizontal="justify" vertical="center" wrapText="1"/>
    </xf>
    <xf numFmtId="0" fontId="4" fillId="2" borderId="6" xfId="13" applyFont="1" applyFill="1" applyBorder="1" applyAlignment="1">
      <alignment horizontal="justify" vertical="center" wrapText="1"/>
    </xf>
    <xf numFmtId="0" fontId="6" fillId="2" borderId="31" xfId="13" applyFont="1" applyFill="1" applyBorder="1" applyAlignment="1">
      <alignment horizontal="center" vertical="center" wrapText="1"/>
    </xf>
    <xf numFmtId="0" fontId="4" fillId="2" borderId="16" xfId="13" applyFont="1" applyFill="1" applyBorder="1" applyAlignment="1">
      <alignment horizontal="center" vertical="center" wrapText="1"/>
    </xf>
    <xf numFmtId="0" fontId="10" fillId="2" borderId="6" xfId="13" applyFont="1" applyFill="1" applyBorder="1" applyAlignment="1">
      <alignment horizontal="justify" vertical="center" wrapText="1"/>
    </xf>
    <xf numFmtId="0" fontId="6" fillId="2" borderId="32" xfId="13" applyFont="1" applyFill="1" applyBorder="1" applyAlignment="1">
      <alignment horizontal="center" vertical="center" wrapText="1"/>
    </xf>
    <xf numFmtId="0" fontId="4" fillId="2" borderId="18" xfId="13" applyFont="1" applyFill="1" applyBorder="1" applyAlignment="1">
      <alignment horizontal="center" vertical="center" wrapText="1"/>
    </xf>
    <xf numFmtId="0" fontId="6" fillId="2" borderId="33" xfId="13" applyFont="1" applyFill="1" applyBorder="1" applyAlignment="1">
      <alignment horizontal="center" vertical="center" wrapText="1"/>
    </xf>
    <xf numFmtId="0" fontId="4" fillId="2" borderId="20" xfId="13" applyFont="1" applyFill="1" applyBorder="1" applyAlignment="1">
      <alignment horizontal="center" vertical="center" wrapText="1"/>
    </xf>
    <xf numFmtId="0" fontId="4" fillId="2" borderId="6" xfId="13" applyFont="1" applyFill="1" applyBorder="1" applyAlignment="1">
      <alignment horizontal="left" vertical="center" wrapText="1"/>
    </xf>
    <xf numFmtId="0" fontId="6" fillId="2" borderId="16" xfId="13" applyFont="1" applyFill="1" applyBorder="1" applyAlignment="1">
      <alignment horizontal="center" vertical="center" wrapText="1"/>
    </xf>
    <xf numFmtId="0" fontId="4" fillId="2" borderId="9" xfId="13" applyFont="1" applyFill="1" applyBorder="1" applyAlignment="1">
      <alignment horizontal="left" vertical="center" wrapText="1"/>
    </xf>
    <xf numFmtId="0" fontId="4" fillId="2" borderId="16" xfId="13" applyFont="1" applyFill="1" applyBorder="1" applyAlignment="1">
      <alignment horizontal="justify" vertical="center" wrapText="1"/>
    </xf>
    <xf numFmtId="0" fontId="10" fillId="2" borderId="6" xfId="13" applyFont="1" applyFill="1" applyBorder="1" applyAlignment="1">
      <alignment horizontal="left" vertical="center" wrapText="1"/>
    </xf>
    <xf numFmtId="0" fontId="6" fillId="2" borderId="22" xfId="13" applyFont="1" applyFill="1" applyBorder="1" applyAlignment="1">
      <alignment horizontal="center" vertical="center" wrapText="1"/>
    </xf>
    <xf numFmtId="10" fontId="6" fillId="2" borderId="8" xfId="21" applyNumberFormat="1" applyFont="1" applyFill="1" applyBorder="1" applyAlignment="1">
      <alignment horizontal="center" vertical="center" wrapText="1"/>
    </xf>
    <xf numFmtId="10" fontId="6" fillId="2" borderId="22" xfId="21" applyNumberFormat="1" applyFont="1" applyFill="1" applyBorder="1" applyAlignment="1">
      <alignment horizontal="center" vertical="center" wrapText="1"/>
    </xf>
    <xf numFmtId="0" fontId="4" fillId="2" borderId="34" xfId="13" applyFont="1" applyFill="1" applyBorder="1" applyAlignment="1">
      <alignment horizontal="left" vertical="center" wrapText="1"/>
    </xf>
    <xf numFmtId="0" fontId="4" fillId="2" borderId="35" xfId="13" applyFont="1" applyFill="1" applyBorder="1" applyAlignment="1">
      <alignment horizontal="left" vertical="center" wrapText="1"/>
    </xf>
    <xf numFmtId="0" fontId="4" fillId="2" borderId="29" xfId="13" applyFont="1" applyFill="1" applyBorder="1" applyAlignment="1">
      <alignment vertical="center" wrapText="1"/>
    </xf>
    <xf numFmtId="0" fontId="4" fillId="2" borderId="36" xfId="13" applyFont="1" applyFill="1" applyBorder="1" applyAlignment="1">
      <alignment horizontal="left" vertical="center" wrapText="1"/>
    </xf>
    <xf numFmtId="0" fontId="4" fillId="2" borderId="37" xfId="13" applyFont="1" applyFill="1" applyBorder="1" applyAlignment="1">
      <alignment horizontal="left" vertical="center" wrapText="1"/>
    </xf>
    <xf numFmtId="0" fontId="9" fillId="2" borderId="4" xfId="13" applyFont="1" applyFill="1" applyBorder="1" applyAlignment="1">
      <alignment horizontal="center" vertical="center" wrapText="1"/>
    </xf>
    <xf numFmtId="0" fontId="9" fillId="0" borderId="6" xfId="50" applyFont="1" applyBorder="1" applyAlignment="1">
      <alignment horizontal="center" vertical="center" wrapText="1"/>
    </xf>
    <xf numFmtId="0" fontId="4" fillId="2" borderId="7" xfId="13" applyFont="1" applyFill="1" applyBorder="1" applyAlignment="1">
      <alignment horizontal="justify" vertical="center" wrapText="1"/>
    </xf>
    <xf numFmtId="0" fontId="6" fillId="0" borderId="6" xfId="50" applyFont="1" applyBorder="1" applyAlignment="1">
      <alignment horizontal="center" vertical="center" wrapText="1"/>
    </xf>
    <xf numFmtId="0" fontId="6" fillId="0" borderId="8" xfId="50" applyFont="1" applyBorder="1" applyAlignment="1">
      <alignment horizontal="left" vertical="center" wrapText="1"/>
    </xf>
    <xf numFmtId="0" fontId="6" fillId="0" borderId="22" xfId="50" applyFont="1" applyBorder="1" applyAlignment="1">
      <alignment horizontal="left" vertical="center" wrapText="1"/>
    </xf>
    <xf numFmtId="0" fontId="6" fillId="0" borderId="16" xfId="50" applyFont="1" applyBorder="1" applyAlignment="1">
      <alignment horizontal="center" vertical="center" wrapText="1"/>
    </xf>
    <xf numFmtId="0" fontId="4" fillId="0" borderId="6" xfId="50" applyFont="1" applyBorder="1" applyAlignment="1">
      <alignment vertical="center" wrapText="1"/>
    </xf>
    <xf numFmtId="0" fontId="4" fillId="0" borderId="6" xfId="50" applyFont="1" applyBorder="1" applyAlignment="1">
      <alignment horizontal="center" vertical="center" wrapText="1"/>
    </xf>
    <xf numFmtId="0" fontId="6" fillId="0" borderId="18" xfId="50" applyFont="1" applyBorder="1" applyAlignment="1">
      <alignment horizontal="center" vertical="center" wrapText="1"/>
    </xf>
    <xf numFmtId="0" fontId="6" fillId="0" borderId="20" xfId="50" applyFont="1" applyBorder="1" applyAlignment="1">
      <alignment horizontal="center" vertical="center" wrapText="1"/>
    </xf>
    <xf numFmtId="0" fontId="11" fillId="0" borderId="6" xfId="50" applyFont="1" applyBorder="1" applyAlignment="1">
      <alignment vertical="center" wrapText="1"/>
    </xf>
    <xf numFmtId="0" fontId="4" fillId="0" borderId="16" xfId="50" applyFont="1" applyBorder="1" applyAlignment="1">
      <alignment vertical="center" wrapText="1"/>
    </xf>
    <xf numFmtId="0" fontId="4" fillId="0" borderId="16" xfId="50" applyFont="1" applyBorder="1" applyAlignment="1">
      <alignment horizontal="center" vertical="center" wrapText="1"/>
    </xf>
    <xf numFmtId="0" fontId="6" fillId="0" borderId="8" xfId="50" applyFont="1" applyBorder="1" applyAlignment="1">
      <alignment horizontal="center" vertical="center" wrapText="1"/>
    </xf>
    <xf numFmtId="0" fontId="6" fillId="0" borderId="22" xfId="50" applyFont="1" applyBorder="1" applyAlignment="1">
      <alignment horizontal="center" vertical="center" wrapText="1"/>
    </xf>
    <xf numFmtId="0" fontId="6" fillId="0" borderId="23" xfId="50" applyFont="1" applyBorder="1" applyAlignment="1">
      <alignment horizontal="center" vertical="center" wrapText="1"/>
    </xf>
    <xf numFmtId="10" fontId="6" fillId="2" borderId="24" xfId="21" applyNumberFormat="1" applyFont="1" applyFill="1" applyBorder="1" applyAlignment="1">
      <alignment horizontal="center" vertical="center" wrapText="1"/>
    </xf>
    <xf numFmtId="0" fontId="4" fillId="2" borderId="38" xfId="13" applyFont="1" applyFill="1" applyBorder="1" applyAlignment="1">
      <alignment horizontal="left" vertical="center" wrapText="1"/>
    </xf>
    <xf numFmtId="0" fontId="4" fillId="0" borderId="6" xfId="50" applyFont="1" applyBorder="1" applyAlignment="1">
      <alignment horizontal="left" vertical="center" wrapText="1"/>
    </xf>
    <xf numFmtId="0" fontId="4" fillId="0" borderId="6" xfId="50" applyFont="1" applyBorder="1" applyAlignment="1">
      <alignment horizontal="center" vertical="center"/>
    </xf>
    <xf numFmtId="10" fontId="4" fillId="0" borderId="6" xfId="57" applyNumberFormat="1" applyFont="1" applyBorder="1" applyAlignment="1">
      <alignment horizontal="center" vertical="center"/>
    </xf>
    <xf numFmtId="0" fontId="6" fillId="0" borderId="23" xfId="50" applyFont="1" applyBorder="1" applyAlignment="1">
      <alignment horizontal="left" vertical="center" wrapText="1"/>
    </xf>
    <xf numFmtId="0" fontId="4" fillId="2" borderId="6" xfId="48" applyFont="1" applyFill="1" applyBorder="1" applyAlignment="1">
      <alignment horizontal="center" vertical="center"/>
    </xf>
    <xf numFmtId="43" fontId="0" fillId="0" borderId="0" xfId="0" applyAlignment="1">
      <alignment vertical="center"/>
    </xf>
    <xf numFmtId="0" fontId="12" fillId="3" borderId="39" xfId="62" applyFont="1" applyFill="1" applyBorder="1" applyAlignment="1" applyProtection="1">
      <alignment horizontal="center" vertical="center" wrapText="1"/>
      <protection locked="0"/>
    </xf>
    <xf numFmtId="0" fontId="9" fillId="3" borderId="1" xfId="62" applyFont="1" applyFill="1" applyBorder="1" applyAlignment="1" applyProtection="1">
      <alignment horizontal="center" vertical="center" wrapText="1"/>
      <protection locked="0"/>
    </xf>
    <xf numFmtId="0" fontId="4" fillId="3" borderId="1" xfId="62" applyFont="1" applyFill="1" applyBorder="1" applyAlignment="1" applyProtection="1">
      <alignment horizontal="left" vertical="center" wrapText="1"/>
      <protection locked="0"/>
    </xf>
    <xf numFmtId="0" fontId="9" fillId="0" borderId="1" xfId="62" applyFont="1" applyBorder="1" applyAlignment="1" applyProtection="1">
      <alignment horizontal="center" vertical="center" wrapText="1"/>
      <protection locked="0"/>
    </xf>
    <xf numFmtId="0" fontId="9" fillId="0" borderId="40" xfId="62" applyFont="1" applyBorder="1" applyAlignment="1" applyProtection="1">
      <alignment horizontal="center" vertical="center" wrapText="1"/>
      <protection locked="0"/>
    </xf>
    <xf numFmtId="0" fontId="9" fillId="0" borderId="41" xfId="62" applyFont="1" applyBorder="1" applyAlignment="1" applyProtection="1">
      <alignment horizontal="center" vertical="center" wrapText="1"/>
      <protection locked="0"/>
    </xf>
    <xf numFmtId="0" fontId="9" fillId="0" borderId="42" xfId="62" applyFont="1" applyBorder="1" applyAlignment="1" applyProtection="1">
      <alignment horizontal="center" vertical="center" wrapText="1"/>
      <protection locked="0"/>
    </xf>
    <xf numFmtId="0" fontId="9" fillId="0" borderId="43" xfId="62" applyFont="1" applyBorder="1" applyAlignment="1" applyProtection="1">
      <alignment horizontal="center" vertical="center" wrapText="1"/>
      <protection locked="0"/>
    </xf>
    <xf numFmtId="0" fontId="9" fillId="0" borderId="44" xfId="62" applyFont="1" applyBorder="1" applyAlignment="1" applyProtection="1">
      <alignment horizontal="center" vertical="center" wrapText="1"/>
      <protection locked="0"/>
    </xf>
    <xf numFmtId="0" fontId="9" fillId="0" borderId="45" xfId="62" applyFont="1" applyBorder="1" applyAlignment="1" applyProtection="1">
      <alignment horizontal="center" vertical="center" wrapText="1"/>
      <protection locked="0"/>
    </xf>
    <xf numFmtId="0" fontId="9" fillId="4" borderId="46" xfId="62" applyFont="1" applyFill="1" applyBorder="1" applyAlignment="1" applyProtection="1">
      <alignment horizontal="center" vertical="center" wrapText="1"/>
      <protection locked="0"/>
    </xf>
    <xf numFmtId="0" fontId="9" fillId="4" borderId="47" xfId="62" applyFont="1" applyFill="1" applyBorder="1" applyAlignment="1" applyProtection="1">
      <alignment horizontal="center" vertical="center" wrapText="1"/>
      <protection locked="0"/>
    </xf>
    <xf numFmtId="0" fontId="9" fillId="5" borderId="48" xfId="62" applyFont="1" applyFill="1" applyBorder="1" applyAlignment="1" applyProtection="1">
      <alignment horizontal="center" vertical="center" wrapText="1"/>
      <protection locked="0"/>
    </xf>
    <xf numFmtId="0" fontId="13" fillId="5" borderId="48" xfId="62" applyFont="1" applyFill="1" applyBorder="1" applyAlignment="1" applyProtection="1">
      <alignment horizontal="left" vertical="center" wrapText="1"/>
      <protection locked="0"/>
    </xf>
    <xf numFmtId="0" fontId="13" fillId="5" borderId="48" xfId="62" applyFont="1" applyFill="1" applyBorder="1" applyAlignment="1" applyProtection="1">
      <alignment horizontal="center" vertical="center" wrapText="1"/>
      <protection locked="0"/>
    </xf>
    <xf numFmtId="177" fontId="13" fillId="5" borderId="48" xfId="62" applyNumberFormat="1" applyFont="1" applyFill="1" applyBorder="1" applyAlignment="1" applyProtection="1">
      <alignment horizontal="center" vertical="center" wrapText="1"/>
      <protection locked="0"/>
    </xf>
    <xf numFmtId="0" fontId="9" fillId="2" borderId="49" xfId="62" applyFont="1" applyFill="1" applyBorder="1" applyAlignment="1" applyProtection="1">
      <alignment horizontal="center" vertical="center" wrapText="1"/>
      <protection locked="0"/>
    </xf>
    <xf numFmtId="0" fontId="9" fillId="2" borderId="0" xfId="62" applyFont="1" applyFill="1" applyAlignment="1" applyProtection="1">
      <alignment horizontal="center" vertical="center" wrapText="1"/>
      <protection locked="0"/>
    </xf>
    <xf numFmtId="0" fontId="9" fillId="2" borderId="1" xfId="62" applyFont="1" applyFill="1" applyBorder="1" applyAlignment="1" applyProtection="1">
      <alignment horizontal="center" vertical="center" wrapText="1"/>
      <protection locked="0"/>
    </xf>
    <xf numFmtId="0" fontId="13" fillId="0" borderId="1" xfId="62" applyFont="1" applyBorder="1" applyAlignment="1" applyProtection="1">
      <alignment vertical="center" wrapText="1"/>
      <protection locked="0"/>
    </xf>
    <xf numFmtId="0" fontId="13" fillId="0" borderId="1" xfId="62" applyFont="1" applyBorder="1" applyAlignment="1" applyProtection="1">
      <alignment horizontal="center" vertical="center" wrapText="1"/>
      <protection locked="0"/>
    </xf>
    <xf numFmtId="0" fontId="13" fillId="0" borderId="1" xfId="62" applyFont="1" applyBorder="1" applyAlignment="1" applyProtection="1">
      <alignment horizontal="left" vertical="center" wrapText="1"/>
      <protection locked="0"/>
    </xf>
    <xf numFmtId="177" fontId="13" fillId="0" borderId="1" xfId="62" applyNumberFormat="1" applyFont="1" applyBorder="1" applyAlignment="1" applyProtection="1">
      <alignment horizontal="center" vertical="center" wrapText="1"/>
      <protection locked="0"/>
    </xf>
    <xf numFmtId="0" fontId="13" fillId="0" borderId="39" xfId="62" applyFont="1" applyBorder="1" applyAlignment="1" applyProtection="1">
      <alignment horizontal="center" vertical="center" wrapText="1"/>
      <protection locked="0"/>
    </xf>
    <xf numFmtId="0" fontId="9" fillId="3" borderId="50" xfId="62" applyFont="1" applyFill="1" applyBorder="1" applyAlignment="1" applyProtection="1">
      <alignment horizontal="center" vertical="center" wrapText="1"/>
      <protection locked="0"/>
    </xf>
    <xf numFmtId="0" fontId="9" fillId="3" borderId="51" xfId="62" applyFont="1" applyFill="1" applyBorder="1" applyAlignment="1" applyProtection="1">
      <alignment horizontal="center" vertical="center" wrapText="1"/>
      <protection locked="0"/>
    </xf>
    <xf numFmtId="0" fontId="9" fillId="3" borderId="52" xfId="62" applyFont="1" applyFill="1" applyBorder="1" applyAlignment="1" applyProtection="1">
      <alignment horizontal="center" vertical="center" wrapText="1"/>
      <protection locked="0"/>
    </xf>
    <xf numFmtId="0" fontId="13" fillId="3" borderId="1" xfId="62" applyFont="1" applyFill="1" applyBorder="1" applyAlignment="1" applyProtection="1">
      <alignment vertical="center" wrapText="1"/>
      <protection locked="0"/>
    </xf>
    <xf numFmtId="0" fontId="13" fillId="3" borderId="1" xfId="62" applyFont="1" applyFill="1" applyBorder="1" applyAlignment="1" applyProtection="1">
      <alignment horizontal="center" vertical="center" wrapText="1"/>
      <protection locked="0"/>
    </xf>
    <xf numFmtId="177" fontId="13" fillId="3" borderId="1" xfId="62" applyNumberFormat="1" applyFont="1" applyFill="1" applyBorder="1" applyAlignment="1" applyProtection="1">
      <alignment horizontal="center" vertical="center" wrapText="1"/>
      <protection locked="0"/>
    </xf>
    <xf numFmtId="10" fontId="9" fillId="0" borderId="40" xfId="23" applyNumberFormat="1" applyFont="1" applyBorder="1" applyAlignment="1">
      <alignment horizontal="center" vertical="center" wrapText="1"/>
    </xf>
    <xf numFmtId="10" fontId="9" fillId="0" borderId="41" xfId="23" applyNumberFormat="1" applyFont="1" applyBorder="1" applyAlignment="1">
      <alignment horizontal="center" vertical="center" wrapText="1"/>
    </xf>
    <xf numFmtId="0" fontId="9" fillId="0" borderId="39" xfId="62" applyFont="1" applyBorder="1" applyAlignment="1" applyProtection="1">
      <alignment horizontal="center" vertical="center" wrapText="1"/>
      <protection locked="0"/>
    </xf>
    <xf numFmtId="10" fontId="14" fillId="0" borderId="1" xfId="12" applyNumberFormat="1" applyFont="1" applyBorder="1" applyAlignment="1">
      <alignment horizontal="center" vertical="center"/>
    </xf>
    <xf numFmtId="0" fontId="0" fillId="0" borderId="0" xfId="0" applyNumberFormat="1" applyFont="1" applyFill="1" applyAlignment="1"/>
    <xf numFmtId="0" fontId="0" fillId="0" borderId="0" xfId="0" applyNumberFormat="1" applyFont="1" applyFill="1" applyAlignment="1">
      <alignment vertical="center"/>
    </xf>
    <xf numFmtId="43" fontId="0" fillId="0" borderId="0" xfId="0" applyFont="1" applyFill="1">
      <alignment vertical="top"/>
    </xf>
    <xf numFmtId="0" fontId="15" fillId="0" borderId="40" xfId="0" applyNumberFormat="1" applyFont="1" applyFill="1" applyBorder="1" applyAlignment="1">
      <alignment horizontal="center" vertical="center"/>
    </xf>
    <xf numFmtId="0" fontId="15" fillId="0" borderId="41" xfId="0" applyNumberFormat="1" applyFont="1" applyFill="1" applyBorder="1" applyAlignment="1">
      <alignment horizontal="center" vertical="center"/>
    </xf>
    <xf numFmtId="0" fontId="16" fillId="0" borderId="53" xfId="0" applyNumberFormat="1" applyFont="1" applyFill="1" applyBorder="1" applyAlignment="1">
      <alignment horizontal="center" vertical="center"/>
    </xf>
    <xf numFmtId="0" fontId="17" fillId="0" borderId="53" xfId="0" applyNumberFormat="1" applyFont="1" applyFill="1" applyBorder="1" applyAlignment="1">
      <alignment horizontal="center" vertical="center" wrapText="1"/>
    </xf>
    <xf numFmtId="0" fontId="17" fillId="0" borderId="40" xfId="0" applyNumberFormat="1" applyFont="1" applyFill="1" applyBorder="1" applyAlignment="1">
      <alignment horizontal="center" vertical="center" wrapText="1"/>
    </xf>
    <xf numFmtId="0" fontId="17" fillId="0" borderId="42" xfId="0" applyNumberFormat="1" applyFont="1" applyFill="1" applyBorder="1" applyAlignment="1">
      <alignment horizontal="center" vertical="center" wrapText="1"/>
    </xf>
    <xf numFmtId="178" fontId="17" fillId="0" borderId="53" xfId="0" applyNumberFormat="1" applyFont="1" applyFill="1" applyBorder="1" applyAlignment="1">
      <alignment horizontal="center" vertical="center" wrapText="1"/>
    </xf>
    <xf numFmtId="0" fontId="16" fillId="0" borderId="39" xfId="0" applyNumberFormat="1" applyFont="1" applyFill="1" applyBorder="1" applyAlignment="1">
      <alignment horizontal="center" vertical="center"/>
    </xf>
    <xf numFmtId="0" fontId="16" fillId="0" borderId="40" xfId="0" applyNumberFormat="1" applyFont="1" applyFill="1" applyBorder="1" applyAlignment="1">
      <alignment horizontal="center" vertical="center"/>
    </xf>
    <xf numFmtId="0" fontId="16" fillId="0" borderId="42" xfId="0" applyNumberFormat="1" applyFont="1" applyFill="1" applyBorder="1" applyAlignment="1">
      <alignment horizontal="center" vertical="center"/>
    </xf>
    <xf numFmtId="0" fontId="18" fillId="0" borderId="1" xfId="0" applyNumberFormat="1" applyFont="1" applyFill="1" applyBorder="1" applyAlignment="1">
      <alignment horizontal="center" vertical="center"/>
    </xf>
    <xf numFmtId="0" fontId="18" fillId="0" borderId="1" xfId="0" applyNumberFormat="1" applyFont="1" applyFill="1" applyBorder="1" applyAlignment="1">
      <alignment horizontal="left" vertical="center" wrapText="1"/>
    </xf>
    <xf numFmtId="0" fontId="16" fillId="0" borderId="1" xfId="0" applyNumberFormat="1" applyFont="1" applyFill="1" applyBorder="1" applyAlignment="1">
      <alignment horizontal="center" vertical="center"/>
    </xf>
    <xf numFmtId="0" fontId="18" fillId="0" borderId="39" xfId="0" applyNumberFormat="1" applyFont="1" applyFill="1" applyBorder="1" applyAlignment="1">
      <alignment horizontal="left" vertical="center" wrapText="1"/>
    </xf>
    <xf numFmtId="0" fontId="16" fillId="0" borderId="54" xfId="0" applyNumberFormat="1" applyFont="1" applyFill="1" applyBorder="1" applyAlignment="1">
      <alignment horizontal="center" vertical="center"/>
    </xf>
    <xf numFmtId="0" fontId="16" fillId="0" borderId="40" xfId="0" applyNumberFormat="1" applyFont="1" applyFill="1" applyBorder="1" applyAlignment="1">
      <alignment horizontal="center" vertical="center" wrapText="1"/>
    </xf>
    <xf numFmtId="0" fontId="16" fillId="0" borderId="42" xfId="0" applyNumberFormat="1" applyFont="1" applyFill="1" applyBorder="1" applyAlignment="1">
      <alignment horizontal="center" vertical="center" wrapText="1"/>
    </xf>
    <xf numFmtId="0" fontId="18" fillId="0" borderId="54" xfId="0" applyNumberFormat="1" applyFont="1" applyFill="1" applyBorder="1" applyAlignment="1">
      <alignment horizontal="left" vertical="center" wrapText="1"/>
    </xf>
    <xf numFmtId="0" fontId="18" fillId="0" borderId="53" xfId="0" applyNumberFormat="1" applyFont="1" applyFill="1" applyBorder="1" applyAlignment="1">
      <alignment horizontal="left" vertical="center" wrapText="1"/>
    </xf>
    <xf numFmtId="0" fontId="16" fillId="6" borderId="40" xfId="0" applyNumberFormat="1" applyFont="1" applyFill="1" applyBorder="1" applyAlignment="1">
      <alignment horizontal="center" vertical="center" wrapText="1"/>
    </xf>
    <xf numFmtId="0" fontId="16" fillId="6" borderId="42" xfId="0" applyNumberFormat="1" applyFont="1" applyFill="1" applyBorder="1" applyAlignment="1">
      <alignment horizontal="center" vertical="center" wrapText="1"/>
    </xf>
    <xf numFmtId="0" fontId="18" fillId="6" borderId="1" xfId="0" applyNumberFormat="1" applyFont="1" applyFill="1" applyBorder="1" applyAlignment="1">
      <alignment horizontal="center" vertical="center"/>
    </xf>
    <xf numFmtId="0" fontId="18" fillId="6" borderId="1" xfId="0" applyNumberFormat="1" applyFont="1" applyFill="1" applyBorder="1" applyAlignment="1">
      <alignment horizontal="left" vertical="center" wrapText="1"/>
    </xf>
    <xf numFmtId="0" fontId="16" fillId="6" borderId="1" xfId="0" applyNumberFormat="1" applyFont="1" applyFill="1" applyBorder="1" applyAlignment="1">
      <alignment horizontal="center" vertical="center"/>
    </xf>
    <xf numFmtId="0" fontId="18" fillId="6" borderId="53" xfId="0" applyNumberFormat="1" applyFont="1" applyFill="1" applyBorder="1" applyAlignment="1">
      <alignment horizontal="left" vertical="center" wrapText="1"/>
    </xf>
    <xf numFmtId="0" fontId="16" fillId="0" borderId="39" xfId="0" applyNumberFormat="1" applyFont="1" applyFill="1" applyBorder="1" applyAlignment="1">
      <alignment horizontal="center" vertical="center" wrapText="1"/>
    </xf>
    <xf numFmtId="0" fontId="16" fillId="0" borderId="53" xfId="0" applyNumberFormat="1" applyFont="1" applyFill="1" applyBorder="1" applyAlignment="1">
      <alignment horizontal="center" vertical="center" wrapText="1"/>
    </xf>
    <xf numFmtId="0" fontId="16" fillId="0" borderId="54" xfId="0" applyNumberFormat="1" applyFont="1" applyFill="1" applyBorder="1" applyAlignment="1">
      <alignment horizontal="center" vertical="center" wrapText="1"/>
    </xf>
    <xf numFmtId="0" fontId="18" fillId="0" borderId="1" xfId="54" applyFont="1" applyFill="1" applyBorder="1" applyAlignment="1">
      <alignment horizontal="left" vertical="center" wrapText="1"/>
    </xf>
    <xf numFmtId="0" fontId="16" fillId="0" borderId="1" xfId="54" applyFont="1" applyFill="1" applyBorder="1" applyAlignment="1">
      <alignment horizontal="center" vertical="center"/>
    </xf>
    <xf numFmtId="43" fontId="16" fillId="6" borderId="16" xfId="0" applyFont="1" applyFill="1" applyBorder="1" applyAlignment="1">
      <alignment horizontal="center" vertical="center" wrapText="1"/>
    </xf>
    <xf numFmtId="43" fontId="16" fillId="6" borderId="16" xfId="0" applyFont="1" applyFill="1" applyBorder="1" applyAlignment="1">
      <alignment horizontal="center" vertical="center"/>
    </xf>
    <xf numFmtId="43" fontId="18" fillId="6" borderId="6" xfId="0" applyFont="1" applyFill="1" applyBorder="1" applyAlignment="1">
      <alignment horizontal="left" vertical="center" wrapText="1"/>
    </xf>
    <xf numFmtId="0" fontId="18" fillId="0" borderId="39"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wrapText="1"/>
    </xf>
    <xf numFmtId="0" fontId="18" fillId="0" borderId="53" xfId="0" applyNumberFormat="1" applyFont="1" applyFill="1" applyBorder="1" applyAlignment="1">
      <alignment horizontal="center" vertical="center"/>
    </xf>
    <xf numFmtId="0" fontId="18" fillId="0" borderId="1" xfId="0" applyNumberFormat="1" applyFont="1" applyFill="1" applyBorder="1" applyAlignment="1">
      <alignment horizontal="center" vertical="center" wrapText="1"/>
    </xf>
    <xf numFmtId="0" fontId="16" fillId="6" borderId="54" xfId="0" applyNumberFormat="1" applyFont="1" applyFill="1" applyBorder="1" applyAlignment="1">
      <alignment horizontal="center" vertical="center" wrapText="1"/>
    </xf>
    <xf numFmtId="0" fontId="18" fillId="6" borderId="1" xfId="0" applyNumberFormat="1" applyFont="1" applyFill="1" applyBorder="1" applyAlignment="1">
      <alignment horizontal="center" vertical="center" wrapText="1"/>
    </xf>
    <xf numFmtId="0" fontId="16" fillId="0" borderId="55" xfId="0" applyNumberFormat="1" applyFont="1" applyFill="1" applyBorder="1" applyAlignment="1">
      <alignment horizontal="center" vertical="center"/>
    </xf>
    <xf numFmtId="0" fontId="16" fillId="0" borderId="6" xfId="0" applyNumberFormat="1" applyFont="1" applyFill="1" applyBorder="1" applyAlignment="1">
      <alignment horizontal="center" vertical="center"/>
    </xf>
    <xf numFmtId="0" fontId="16" fillId="0" borderId="56" xfId="0" applyNumberFormat="1" applyFont="1" applyFill="1" applyBorder="1" applyAlignment="1">
      <alignment horizontal="center" vertical="center" wrapText="1"/>
    </xf>
    <xf numFmtId="0" fontId="16" fillId="0" borderId="57" xfId="0" applyNumberFormat="1" applyFont="1" applyFill="1" applyBorder="1" applyAlignment="1">
      <alignment horizontal="center" vertical="center" wrapText="1"/>
    </xf>
    <xf numFmtId="0" fontId="16" fillId="0" borderId="49" xfId="0" applyNumberFormat="1" applyFont="1" applyFill="1" applyBorder="1" applyAlignment="1">
      <alignment horizontal="center" vertical="center"/>
    </xf>
    <xf numFmtId="0" fontId="16" fillId="0" borderId="41" xfId="0" applyNumberFormat="1" applyFont="1" applyFill="1" applyBorder="1" applyAlignment="1">
      <alignment horizontal="center" vertical="center" wrapText="1"/>
    </xf>
    <xf numFmtId="0" fontId="16" fillId="6" borderId="41" xfId="0" applyNumberFormat="1" applyFont="1" applyFill="1" applyBorder="1" applyAlignment="1">
      <alignment horizontal="center" vertical="center" wrapText="1"/>
    </xf>
    <xf numFmtId="0" fontId="16" fillId="6" borderId="42" xfId="0" applyNumberFormat="1" applyFont="1" applyFill="1" applyBorder="1" applyAlignment="1">
      <alignment horizontal="center" vertical="center"/>
    </xf>
    <xf numFmtId="0" fontId="16" fillId="6" borderId="58" xfId="0" applyNumberFormat="1" applyFont="1" applyFill="1" applyBorder="1" applyAlignment="1">
      <alignment horizontal="center" vertical="center" wrapText="1"/>
    </xf>
    <xf numFmtId="0" fontId="16" fillId="6" borderId="40" xfId="0" applyNumberFormat="1" applyFont="1" applyFill="1" applyBorder="1" applyAlignment="1">
      <alignment horizontal="center" vertical="center"/>
    </xf>
    <xf numFmtId="0" fontId="16" fillId="6" borderId="1" xfId="0" applyNumberFormat="1" applyFont="1" applyFill="1" applyBorder="1" applyAlignment="1">
      <alignment horizontal="center" vertical="center" wrapText="1"/>
    </xf>
    <xf numFmtId="0" fontId="16" fillId="0" borderId="55" xfId="0" applyNumberFormat="1" applyFont="1" applyFill="1" applyBorder="1" applyAlignment="1">
      <alignment horizontal="left" vertical="center" wrapText="1"/>
    </xf>
    <xf numFmtId="0" fontId="16" fillId="0" borderId="56" xfId="0" applyNumberFormat="1" applyFont="1" applyFill="1" applyBorder="1" applyAlignment="1">
      <alignment horizontal="left" vertical="center" wrapText="1"/>
    </xf>
    <xf numFmtId="0" fontId="15" fillId="0" borderId="42" xfId="0" applyNumberFormat="1" applyFont="1" applyFill="1" applyBorder="1" applyAlignment="1">
      <alignment horizontal="center" vertical="center"/>
    </xf>
    <xf numFmtId="0" fontId="15" fillId="0" borderId="40" xfId="0" applyNumberFormat="1" applyFont="1" applyFill="1" applyBorder="1" applyAlignment="1">
      <alignment horizontal="left" vertical="center" wrapText="1"/>
    </xf>
    <xf numFmtId="0" fontId="15" fillId="0" borderId="41" xfId="0" applyNumberFormat="1" applyFont="1" applyFill="1" applyBorder="1" applyAlignment="1">
      <alignment horizontal="left" vertical="center" wrapText="1"/>
    </xf>
    <xf numFmtId="0" fontId="17" fillId="0" borderId="41" xfId="0" applyNumberFormat="1" applyFont="1" applyFill="1" applyBorder="1" applyAlignment="1">
      <alignment horizontal="center" vertical="center" wrapText="1"/>
    </xf>
    <xf numFmtId="0" fontId="18" fillId="0" borderId="1" xfId="0" applyNumberFormat="1" applyFont="1" applyFill="1" applyBorder="1" applyAlignment="1">
      <alignment vertical="center"/>
    </xf>
    <xf numFmtId="0" fontId="18" fillId="0" borderId="55" xfId="0" applyNumberFormat="1" applyFont="1" applyFill="1" applyBorder="1" applyAlignment="1">
      <alignment horizontal="center" vertical="center"/>
    </xf>
    <xf numFmtId="0" fontId="18" fillId="0" borderId="49" xfId="0" applyNumberFormat="1" applyFont="1" applyFill="1" applyBorder="1" applyAlignment="1">
      <alignment horizontal="center" vertical="center"/>
    </xf>
    <xf numFmtId="0" fontId="18" fillId="6" borderId="39" xfId="0" applyNumberFormat="1" applyFont="1" applyFill="1" applyBorder="1" applyAlignment="1">
      <alignment horizontal="center" vertical="center" wrapText="1"/>
    </xf>
    <xf numFmtId="0" fontId="18" fillId="0" borderId="50" xfId="0" applyNumberFormat="1" applyFont="1" applyFill="1" applyBorder="1" applyAlignment="1">
      <alignment horizontal="center" vertical="center"/>
    </xf>
    <xf numFmtId="0" fontId="18" fillId="0" borderId="39" xfId="0" applyNumberFormat="1" applyFont="1" applyFill="1" applyBorder="1" applyAlignment="1">
      <alignment horizontal="center" vertical="center" wrapText="1"/>
    </xf>
    <xf numFmtId="0" fontId="18" fillId="0" borderId="53" xfId="0" applyNumberFormat="1" applyFont="1" applyFill="1" applyBorder="1" applyAlignment="1">
      <alignment horizontal="center" vertical="center" wrapText="1"/>
    </xf>
    <xf numFmtId="0" fontId="18" fillId="0" borderId="54" xfId="0" applyNumberFormat="1" applyFont="1" applyFill="1" applyBorder="1" applyAlignment="1">
      <alignment horizontal="center" vertical="center" wrapText="1"/>
    </xf>
    <xf numFmtId="0" fontId="18" fillId="0" borderId="1" xfId="54" applyFont="1" applyFill="1" applyBorder="1" applyAlignment="1">
      <alignment horizontal="center" vertical="center"/>
    </xf>
    <xf numFmtId="0" fontId="16" fillId="0" borderId="1" xfId="54" applyFont="1" applyFill="1" applyBorder="1" applyAlignment="1">
      <alignment horizontal="center" vertical="center" wrapText="1"/>
    </xf>
    <xf numFmtId="0" fontId="18" fillId="0" borderId="39" xfId="0" applyNumberFormat="1" applyFont="1" applyFill="1" applyBorder="1" applyAlignment="1">
      <alignment vertical="center"/>
    </xf>
    <xf numFmtId="0" fontId="18" fillId="0" borderId="56" xfId="0" applyNumberFormat="1" applyFont="1" applyFill="1" applyBorder="1" applyAlignment="1">
      <alignment horizontal="center" vertical="center"/>
    </xf>
    <xf numFmtId="43" fontId="18" fillId="0" borderId="6" xfId="0" applyFont="1" applyFill="1" applyBorder="1" applyAlignment="1">
      <alignment horizontal="center" vertical="center"/>
    </xf>
    <xf numFmtId="0" fontId="18" fillId="0" borderId="6" xfId="0" applyNumberFormat="1" applyFont="1" applyFill="1" applyBorder="1" applyAlignment="1">
      <alignment vertical="center"/>
    </xf>
    <xf numFmtId="0" fontId="18" fillId="0" borderId="10" xfId="0" applyNumberFormat="1" applyFont="1" applyFill="1" applyBorder="1" applyAlignment="1">
      <alignment horizontal="center" vertical="center"/>
    </xf>
    <xf numFmtId="0" fontId="18" fillId="0" borderId="53" xfId="0" applyNumberFormat="1" applyFont="1" applyFill="1" applyBorder="1" applyAlignment="1">
      <alignment vertical="center"/>
    </xf>
    <xf numFmtId="0" fontId="18" fillId="0" borderId="51" xfId="0" applyNumberFormat="1" applyFont="1" applyFill="1" applyBorder="1" applyAlignment="1">
      <alignment horizontal="center" vertical="center"/>
    </xf>
    <xf numFmtId="0" fontId="18" fillId="0" borderId="0" xfId="0" applyNumberFormat="1" applyFont="1" applyFill="1" applyBorder="1" applyAlignment="1">
      <alignment horizontal="center" vertical="center"/>
    </xf>
    <xf numFmtId="0" fontId="18" fillId="0" borderId="40" xfId="0" applyNumberFormat="1" applyFont="1" applyFill="1" applyBorder="1" applyAlignment="1">
      <alignment vertical="center"/>
    </xf>
    <xf numFmtId="0" fontId="18" fillId="0" borderId="6" xfId="0" applyNumberFormat="1" applyFont="1" applyFill="1" applyBorder="1" applyAlignment="1">
      <alignment horizontal="center" vertical="center"/>
    </xf>
    <xf numFmtId="0" fontId="19" fillId="0" borderId="1" xfId="0" applyNumberFormat="1" applyFont="1" applyFill="1" applyBorder="1" applyAlignment="1">
      <alignment horizontal="center" vertical="center" wrapText="1"/>
    </xf>
    <xf numFmtId="0" fontId="18" fillId="6" borderId="1" xfId="0" applyNumberFormat="1" applyFont="1" applyFill="1" applyBorder="1" applyAlignment="1">
      <alignment vertical="center"/>
    </xf>
    <xf numFmtId="0" fontId="18" fillId="6" borderId="55" xfId="0" applyNumberFormat="1" applyFont="1" applyFill="1" applyBorder="1" applyAlignment="1">
      <alignment vertical="center"/>
    </xf>
    <xf numFmtId="10" fontId="20"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18" fillId="0" borderId="57" xfId="0" applyNumberFormat="1" applyFont="1" applyFill="1" applyBorder="1" applyAlignment="1">
      <alignment horizontal="center" vertical="center"/>
    </xf>
    <xf numFmtId="10" fontId="21" fillId="0" borderId="1" xfId="0" applyNumberFormat="1" applyFont="1" applyFill="1" applyBorder="1" applyAlignment="1">
      <alignment vertical="center"/>
    </xf>
    <xf numFmtId="0" fontId="21" fillId="0" borderId="1" xfId="0" applyNumberFormat="1" applyFont="1" applyFill="1" applyBorder="1" applyAlignment="1">
      <alignment vertical="center"/>
    </xf>
    <xf numFmtId="0" fontId="21" fillId="0" borderId="39" xfId="0" applyNumberFormat="1" applyFont="1" applyFill="1" applyBorder="1" applyAlignment="1">
      <alignment horizontal="center" vertical="center"/>
    </xf>
    <xf numFmtId="0" fontId="18" fillId="0" borderId="59" xfId="0" applyNumberFormat="1" applyFont="1" applyFill="1" applyBorder="1" applyAlignment="1">
      <alignment horizontal="center" vertical="center"/>
    </xf>
    <xf numFmtId="0" fontId="21" fillId="0" borderId="54" xfId="0" applyNumberFormat="1" applyFont="1" applyFill="1" applyBorder="1" applyAlignment="1">
      <alignment horizontal="center" vertical="center"/>
    </xf>
    <xf numFmtId="0" fontId="21" fillId="0" borderId="39" xfId="0" applyNumberFormat="1" applyFont="1" applyFill="1" applyBorder="1" applyAlignment="1">
      <alignment vertical="center"/>
    </xf>
    <xf numFmtId="0" fontId="18" fillId="0" borderId="52" xfId="0" applyNumberFormat="1" applyFont="1" applyFill="1" applyBorder="1" applyAlignment="1">
      <alignment horizontal="center" vertical="center"/>
    </xf>
    <xf numFmtId="0" fontId="21" fillId="0" borderId="59" xfId="0" applyNumberFormat="1" applyFont="1" applyFill="1" applyBorder="1" applyAlignment="1">
      <alignment horizontal="center" vertical="center"/>
    </xf>
    <xf numFmtId="10" fontId="21" fillId="0" borderId="40" xfId="0" applyNumberFormat="1" applyFont="1" applyFill="1" applyBorder="1" applyAlignment="1">
      <alignment vertical="center"/>
    </xf>
    <xf numFmtId="0" fontId="21" fillId="0" borderId="53" xfId="0" applyNumberFormat="1" applyFont="1" applyFill="1" applyBorder="1" applyAlignment="1">
      <alignment horizontal="center" vertical="center"/>
    </xf>
    <xf numFmtId="0" fontId="21" fillId="0" borderId="57" xfId="0" applyNumberFormat="1" applyFont="1" applyFill="1" applyBorder="1" applyAlignment="1">
      <alignment horizontal="center" vertical="center"/>
    </xf>
    <xf numFmtId="10" fontId="21" fillId="0" borderId="41" xfId="0" applyNumberFormat="1" applyFont="1" applyFill="1" applyBorder="1" applyAlignment="1">
      <alignment vertical="center"/>
    </xf>
    <xf numFmtId="0" fontId="21" fillId="0" borderId="52" xfId="0" applyNumberFormat="1" applyFont="1" applyFill="1" applyBorder="1" applyAlignment="1">
      <alignment horizontal="center" vertical="center"/>
    </xf>
    <xf numFmtId="10" fontId="21" fillId="0" borderId="42" xfId="0" applyNumberFormat="1" applyFont="1" applyFill="1" applyBorder="1" applyAlignment="1">
      <alignment vertical="center"/>
    </xf>
    <xf numFmtId="0" fontId="21" fillId="0" borderId="53" xfId="0" applyNumberFormat="1" applyFont="1" applyFill="1" applyBorder="1" applyAlignment="1">
      <alignment vertical="center"/>
    </xf>
    <xf numFmtId="0" fontId="18" fillId="0" borderId="20" xfId="0" applyNumberFormat="1" applyFont="1" applyFill="1" applyBorder="1" applyAlignment="1">
      <alignment horizontal="center" vertical="center"/>
    </xf>
    <xf numFmtId="0" fontId="21" fillId="0" borderId="1" xfId="0" applyNumberFormat="1" applyFont="1" applyFill="1" applyBorder="1" applyAlignment="1">
      <alignment horizontal="center" vertical="center"/>
    </xf>
    <xf numFmtId="0" fontId="18" fillId="6" borderId="40" xfId="0" applyNumberFormat="1" applyFont="1" applyFill="1" applyBorder="1" applyAlignment="1">
      <alignment vertical="center"/>
    </xf>
    <xf numFmtId="0" fontId="16" fillId="0" borderId="51" xfId="0" applyNumberFormat="1" applyFont="1" applyFill="1" applyBorder="1" applyAlignment="1">
      <alignment horizontal="center" vertical="center" wrapText="1"/>
    </xf>
    <xf numFmtId="0" fontId="16" fillId="0" borderId="57" xfId="0" applyNumberFormat="1" applyFont="1" applyFill="1" applyBorder="1" applyAlignment="1">
      <alignment horizontal="left" vertical="center" wrapText="1"/>
    </xf>
    <xf numFmtId="0" fontId="15" fillId="0" borderId="42" xfId="0" applyNumberFormat="1" applyFont="1" applyFill="1" applyBorder="1" applyAlignment="1">
      <alignment horizontal="left" vertical="center" wrapText="1"/>
    </xf>
    <xf numFmtId="43" fontId="0" fillId="0" borderId="1" xfId="0" applyFont="1" applyFill="1" applyBorder="1">
      <alignment vertical="top"/>
    </xf>
    <xf numFmtId="0" fontId="22" fillId="0" borderId="49" xfId="0" applyNumberFormat="1" applyFont="1" applyFill="1" applyBorder="1" applyAlignment="1">
      <alignment horizontal="center" vertical="center"/>
    </xf>
    <xf numFmtId="43" fontId="0" fillId="0" borderId="1" xfId="0" applyFont="1" applyFill="1" applyBorder="1" applyAlignment="1">
      <alignment vertical="center"/>
    </xf>
    <xf numFmtId="43"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22" fillId="0" borderId="49" xfId="0" applyNumberFormat="1" applyFont="1" applyFill="1" applyBorder="1" applyAlignment="1">
      <alignment vertical="center"/>
    </xf>
    <xf numFmtId="0" fontId="22" fillId="0" borderId="0" xfId="0" applyNumberFormat="1" applyFont="1" applyFill="1" applyAlignment="1">
      <alignment vertical="center"/>
    </xf>
    <xf numFmtId="0" fontId="2" fillId="0" borderId="0" xfId="0" applyNumberFormat="1" applyFont="1" applyAlignment="1">
      <alignment horizontal="center"/>
    </xf>
    <xf numFmtId="0" fontId="3" fillId="0" borderId="0" xfId="0" applyNumberFormat="1" applyFont="1" applyAlignment="1">
      <alignment horizontal="center"/>
    </xf>
    <xf numFmtId="0" fontId="2" fillId="0" borderId="0" xfId="0" applyNumberFormat="1" applyFont="1" applyAlignment="1">
      <alignment horizontal="center" vertical="center"/>
    </xf>
    <xf numFmtId="43" fontId="0" fillId="0" borderId="0" xfId="0" applyAlignment="1">
      <alignment horizontal="center" vertical="top"/>
    </xf>
    <xf numFmtId="43" fontId="6" fillId="0" borderId="1" xfId="0" applyFont="1" applyBorder="1" applyAlignment="1">
      <alignment horizontal="center" vertical="center" wrapText="1"/>
    </xf>
    <xf numFmtId="10" fontId="8" fillId="0" borderId="1" xfId="0" applyNumberFormat="1" applyFont="1" applyBorder="1" applyAlignment="1">
      <alignment horizontal="center" vertical="center" wrapText="1"/>
    </xf>
    <xf numFmtId="0" fontId="2" fillId="0" borderId="39" xfId="0" applyNumberFormat="1" applyFont="1" applyBorder="1" applyAlignment="1">
      <alignment horizontal="center" vertical="center" wrapText="1"/>
    </xf>
    <xf numFmtId="0" fontId="2" fillId="0" borderId="39" xfId="0" applyNumberFormat="1" applyFont="1" applyBorder="1" applyAlignment="1">
      <alignment vertical="center" wrapText="1"/>
    </xf>
    <xf numFmtId="0" fontId="3" fillId="0" borderId="1" xfId="0" applyNumberFormat="1" applyFont="1" applyBorder="1" applyAlignment="1">
      <alignment horizontal="center" vertical="center" wrapText="1"/>
    </xf>
    <xf numFmtId="10" fontId="2" fillId="0" borderId="1" xfId="12" applyNumberFormat="1" applyFont="1" applyBorder="1" applyAlignment="1">
      <alignment horizontal="center" vertical="center" wrapText="1"/>
    </xf>
    <xf numFmtId="0" fontId="2" fillId="0" borderId="54" xfId="0" applyNumberFormat="1" applyFont="1" applyBorder="1" applyAlignment="1">
      <alignment horizontal="center" vertical="center" wrapText="1"/>
    </xf>
    <xf numFmtId="0" fontId="2" fillId="0" borderId="54" xfId="0" applyNumberFormat="1" applyFont="1" applyBorder="1" applyAlignment="1">
      <alignment vertical="center" wrapText="1"/>
    </xf>
    <xf numFmtId="0" fontId="2" fillId="0" borderId="53" xfId="0" applyNumberFormat="1" applyFont="1" applyBorder="1" applyAlignment="1">
      <alignment vertical="center" wrapText="1"/>
    </xf>
    <xf numFmtId="0" fontId="2" fillId="0" borderId="1" xfId="0" applyNumberFormat="1" applyFont="1" applyBorder="1" applyAlignment="1">
      <alignment vertical="center" wrapText="1"/>
    </xf>
    <xf numFmtId="0" fontId="22" fillId="0" borderId="1" xfId="0" applyNumberFormat="1" applyFont="1" applyBorder="1" applyAlignment="1">
      <alignment horizontal="center" vertical="center" wrapText="1"/>
    </xf>
    <xf numFmtId="0" fontId="22" fillId="0" borderId="53" xfId="0" applyNumberFormat="1" applyFont="1" applyBorder="1" applyAlignment="1">
      <alignment horizontal="center" vertical="center" wrapText="1"/>
    </xf>
    <xf numFmtId="0" fontId="2" fillId="0" borderId="49" xfId="0" applyNumberFormat="1" applyFont="1" applyBorder="1" applyAlignment="1">
      <alignment horizontal="center" vertical="center" wrapText="1"/>
    </xf>
    <xf numFmtId="0" fontId="2" fillId="0" borderId="42" xfId="0" applyNumberFormat="1" applyFont="1" applyBorder="1" applyAlignment="1">
      <alignment vertical="center" wrapText="1"/>
    </xf>
    <xf numFmtId="0" fontId="22" fillId="0" borderId="39" xfId="0" applyNumberFormat="1" applyFont="1" applyBorder="1" applyAlignment="1">
      <alignment horizontal="center" vertical="center" wrapText="1"/>
    </xf>
    <xf numFmtId="0" fontId="2" fillId="0" borderId="57" xfId="0" applyNumberFormat="1" applyFont="1" applyBorder="1" applyAlignment="1">
      <alignment vertical="center" wrapText="1"/>
    </xf>
    <xf numFmtId="0" fontId="2" fillId="0" borderId="59" xfId="0" applyNumberFormat="1" applyFont="1" applyBorder="1" applyAlignment="1">
      <alignment vertical="center" wrapText="1"/>
    </xf>
    <xf numFmtId="0" fontId="22" fillId="0" borderId="42" xfId="0" applyNumberFormat="1" applyFont="1" applyBorder="1" applyAlignment="1">
      <alignment horizontal="center" vertical="center" wrapText="1"/>
    </xf>
    <xf numFmtId="0" fontId="2" fillId="0" borderId="52" xfId="0" applyNumberFormat="1" applyFont="1" applyBorder="1" applyAlignment="1">
      <alignment vertical="center" wrapText="1"/>
    </xf>
    <xf numFmtId="0" fontId="22" fillId="0" borderId="57" xfId="0" applyNumberFormat="1" applyFont="1" applyBorder="1" applyAlignment="1">
      <alignment horizontal="center" vertical="center" wrapText="1"/>
    </xf>
    <xf numFmtId="10" fontId="2" fillId="0" borderId="39" xfId="12" applyNumberFormat="1" applyFont="1" applyBorder="1" applyAlignment="1">
      <alignment horizontal="center" vertical="center" wrapText="1"/>
    </xf>
    <xf numFmtId="10" fontId="2" fillId="0" borderId="54" xfId="12" applyNumberFormat="1" applyFont="1" applyBorder="1" applyAlignment="1">
      <alignment horizontal="center" vertical="center" wrapText="1"/>
    </xf>
    <xf numFmtId="0" fontId="2" fillId="0" borderId="53" xfId="0" applyNumberFormat="1" applyFont="1" applyBorder="1" applyAlignment="1">
      <alignment horizontal="center" vertical="center" wrapText="1"/>
    </xf>
    <xf numFmtId="0" fontId="22" fillId="0" borderId="50" xfId="0" applyNumberFormat="1" applyFont="1" applyBorder="1" applyAlignment="1">
      <alignment horizontal="center" vertical="center" wrapText="1"/>
    </xf>
    <xf numFmtId="0" fontId="22" fillId="0" borderId="40" xfId="0" applyNumberFormat="1" applyFont="1" applyBorder="1" applyAlignment="1">
      <alignment horizontal="center" vertical="center" wrapText="1"/>
    </xf>
    <xf numFmtId="10" fontId="2" fillId="0" borderId="53" xfId="12" applyNumberFormat="1" applyFont="1" applyBorder="1" applyAlignment="1">
      <alignment horizontal="center" vertical="center" wrapText="1"/>
    </xf>
    <xf numFmtId="0" fontId="2" fillId="0" borderId="1" xfId="0" applyNumberFormat="1" applyFont="1" applyBorder="1" applyAlignment="1">
      <alignment vertical="center"/>
    </xf>
    <xf numFmtId="49" fontId="22" fillId="0" borderId="1" xfId="0" applyNumberFormat="1" applyFont="1" applyBorder="1" applyAlignment="1">
      <alignment horizontal="center" vertical="center" wrapText="1"/>
    </xf>
    <xf numFmtId="0" fontId="0" fillId="0" borderId="1" xfId="0" applyNumberFormat="1" applyBorder="1" applyAlignment="1">
      <alignment horizontal="center" vertical="center" wrapText="1"/>
    </xf>
    <xf numFmtId="10" fontId="2" fillId="0" borderId="1" xfId="0" applyNumberFormat="1" applyFont="1" applyBorder="1" applyAlignment="1">
      <alignment horizontal="center" vertical="center"/>
    </xf>
    <xf numFmtId="0" fontId="23" fillId="0" borderId="39" xfId="0" applyNumberFormat="1" applyFont="1" applyBorder="1" applyAlignment="1">
      <alignment vertical="center" wrapText="1"/>
    </xf>
    <xf numFmtId="0" fontId="24" fillId="0" borderId="1" xfId="0" applyNumberFormat="1" applyFont="1" applyBorder="1" applyAlignment="1">
      <alignment horizontal="center" vertical="center" wrapText="1"/>
    </xf>
    <xf numFmtId="0" fontId="23" fillId="0" borderId="54" xfId="0" applyNumberFormat="1" applyFont="1" applyBorder="1" applyAlignment="1">
      <alignment vertical="center" wrapText="1"/>
    </xf>
    <xf numFmtId="0" fontId="23" fillId="0" borderId="53" xfId="0" applyNumberFormat="1" applyFont="1" applyBorder="1" applyAlignment="1">
      <alignment vertical="center" wrapText="1"/>
    </xf>
    <xf numFmtId="0" fontId="24" fillId="0" borderId="54" xfId="0" applyNumberFormat="1" applyFont="1" applyBorder="1" applyAlignment="1">
      <alignment horizontal="center" vertical="center" wrapText="1"/>
    </xf>
    <xf numFmtId="0" fontId="24" fillId="0" borderId="39" xfId="0" applyNumberFormat="1" applyFont="1" applyBorder="1" applyAlignment="1">
      <alignment horizontal="center" vertical="center" wrapText="1"/>
    </xf>
    <xf numFmtId="0" fontId="2" fillId="0" borderId="39" xfId="0" applyNumberFormat="1" applyFont="1" applyBorder="1" applyAlignment="1">
      <alignment vertical="center"/>
    </xf>
    <xf numFmtId="0" fontId="2" fillId="0" borderId="39" xfId="0" applyNumberFormat="1" applyFont="1" applyBorder="1" applyAlignment="1">
      <alignment horizontal="center" vertical="center"/>
    </xf>
    <xf numFmtId="0" fontId="2" fillId="0" borderId="54" xfId="0" applyNumberFormat="1" applyFont="1" applyBorder="1" applyAlignment="1">
      <alignment vertical="center"/>
    </xf>
    <xf numFmtId="0" fontId="2" fillId="0" borderId="54" xfId="0" applyNumberFormat="1" applyFont="1" applyBorder="1" applyAlignment="1">
      <alignment horizontal="center" vertical="center"/>
    </xf>
    <xf numFmtId="0" fontId="2" fillId="0" borderId="57" xfId="0" applyNumberFormat="1" applyFont="1" applyBorder="1" applyAlignment="1">
      <alignment vertical="center"/>
    </xf>
    <xf numFmtId="0" fontId="2" fillId="0" borderId="59" xfId="0" applyNumberFormat="1" applyFont="1" applyBorder="1" applyAlignment="1">
      <alignment vertical="center"/>
    </xf>
    <xf numFmtId="0" fontId="2" fillId="0" borderId="52" xfId="0" applyNumberFormat="1" applyFont="1" applyBorder="1" applyAlignment="1">
      <alignment vertical="center"/>
    </xf>
    <xf numFmtId="0" fontId="2" fillId="0" borderId="42" xfId="0" applyNumberFormat="1" applyFont="1" applyBorder="1" applyAlignment="1">
      <alignment vertical="center"/>
    </xf>
    <xf numFmtId="0" fontId="3" fillId="0" borderId="39" xfId="0" applyNumberFormat="1" applyFont="1" applyBorder="1" applyAlignment="1">
      <alignment horizontal="center" vertical="center" wrapText="1"/>
    </xf>
    <xf numFmtId="0" fontId="24" fillId="0" borderId="42" xfId="0" applyNumberFormat="1" applyFont="1" applyFill="1" applyBorder="1" applyAlignment="1">
      <alignment horizontal="center" vertical="center"/>
    </xf>
    <xf numFmtId="0" fontId="24" fillId="0" borderId="42" xfId="0" applyNumberFormat="1" applyFont="1" applyFill="1" applyBorder="1" applyAlignment="1">
      <alignment horizontal="center" vertical="center" wrapText="1"/>
    </xf>
    <xf numFmtId="0" fontId="25" fillId="0" borderId="42" xfId="0" applyNumberFormat="1" applyFont="1" applyFill="1" applyBorder="1" applyAlignment="1">
      <alignment horizontal="center" vertical="center" wrapText="1"/>
    </xf>
    <xf numFmtId="0" fontId="2" fillId="0" borderId="57" xfId="0" applyNumberFormat="1" applyFont="1" applyBorder="1" applyAlignment="1">
      <alignment horizontal="center" vertical="center"/>
    </xf>
    <xf numFmtId="0" fontId="24" fillId="0" borderId="57" xfId="0" applyNumberFormat="1" applyFont="1" applyFill="1" applyBorder="1" applyAlignment="1">
      <alignment horizontal="center" vertical="center" wrapText="1"/>
    </xf>
    <xf numFmtId="0" fontId="24" fillId="0" borderId="23" xfId="0" applyNumberFormat="1" applyFont="1" applyFill="1" applyBorder="1" applyAlignment="1">
      <alignment horizontal="center" vertical="center" wrapText="1"/>
    </xf>
    <xf numFmtId="0" fontId="25" fillId="0" borderId="23" xfId="0" applyNumberFormat="1" applyFont="1" applyFill="1" applyBorder="1" applyAlignment="1">
      <alignment horizontal="center" vertical="center" wrapText="1"/>
    </xf>
    <xf numFmtId="0" fontId="24" fillId="0" borderId="23" xfId="0" applyNumberFormat="1" applyFont="1" applyFill="1" applyBorder="1" applyAlignment="1">
      <alignment horizontal="center" vertical="center"/>
    </xf>
    <xf numFmtId="0" fontId="2" fillId="0" borderId="1" xfId="0" applyNumberFormat="1" applyFont="1" applyBorder="1" applyAlignment="1">
      <alignment horizontal="center"/>
    </xf>
    <xf numFmtId="43" fontId="3" fillId="0" borderId="1" xfId="0" applyFont="1" applyBorder="1" applyAlignment="1">
      <alignment horizontal="center" vertical="center" wrapText="1"/>
    </xf>
    <xf numFmtId="43" fontId="26" fillId="0" borderId="0" xfId="0" applyFont="1" applyFill="1">
      <alignment vertical="top"/>
    </xf>
    <xf numFmtId="43" fontId="26" fillId="0" borderId="0" xfId="0" applyFont="1" applyFill="1" applyAlignment="1">
      <alignment horizontal="center" vertical="center"/>
    </xf>
    <xf numFmtId="0" fontId="26" fillId="0" borderId="0" xfId="0" applyNumberFormat="1" applyFont="1" applyFill="1" applyAlignment="1">
      <alignment horizontal="center" vertical="center"/>
    </xf>
    <xf numFmtId="0" fontId="27" fillId="0" borderId="0" xfId="0" applyNumberFormat="1" applyFont="1" applyFill="1" applyAlignment="1">
      <alignment vertical="center"/>
    </xf>
    <xf numFmtId="0" fontId="28" fillId="0" borderId="0" xfId="0" applyNumberFormat="1" applyFont="1" applyFill="1" applyAlignment="1">
      <alignment vertical="center"/>
    </xf>
    <xf numFmtId="0" fontId="28" fillId="0" borderId="0" xfId="0" applyNumberFormat="1" applyFont="1" applyFill="1" applyAlignment="1">
      <alignment horizontal="center" vertical="center"/>
    </xf>
    <xf numFmtId="0" fontId="28" fillId="0" borderId="0" xfId="0" applyNumberFormat="1" applyFont="1" applyFill="1" applyAlignment="1">
      <alignment horizontal="left" vertical="center"/>
    </xf>
    <xf numFmtId="0" fontId="28" fillId="0" borderId="0" xfId="0" applyNumberFormat="1" applyFont="1" applyFill="1" applyAlignment="1"/>
    <xf numFmtId="43" fontId="28" fillId="0" borderId="0" xfId="0" applyFont="1" applyFill="1">
      <alignment vertical="top"/>
    </xf>
    <xf numFmtId="0" fontId="29" fillId="0" borderId="51" xfId="0" applyNumberFormat="1" applyFont="1" applyFill="1" applyBorder="1" applyAlignment="1">
      <alignment horizontal="center" vertical="center" wrapText="1"/>
    </xf>
    <xf numFmtId="0" fontId="27" fillId="0" borderId="40" xfId="0" applyNumberFormat="1" applyFont="1" applyFill="1" applyBorder="1" applyAlignment="1">
      <alignment horizontal="left" vertical="center" wrapText="1"/>
    </xf>
    <xf numFmtId="0" fontId="27" fillId="0" borderId="41" xfId="0" applyNumberFormat="1" applyFont="1" applyFill="1" applyBorder="1" applyAlignment="1">
      <alignment horizontal="left" vertical="center" wrapText="1"/>
    </xf>
    <xf numFmtId="0" fontId="30" fillId="0" borderId="39" xfId="0" applyNumberFormat="1" applyFont="1" applyFill="1" applyBorder="1" applyAlignment="1">
      <alignment horizontal="center" vertical="center" wrapText="1"/>
    </xf>
    <xf numFmtId="0" fontId="30" fillId="0" borderId="55" xfId="0" applyNumberFormat="1" applyFont="1" applyFill="1" applyBorder="1" applyAlignment="1">
      <alignment horizontal="center" vertical="center" wrapText="1"/>
    </xf>
    <xf numFmtId="0" fontId="30" fillId="0" borderId="57" xfId="0" applyNumberFormat="1" applyFont="1" applyFill="1" applyBorder="1" applyAlignment="1">
      <alignment horizontal="center" vertical="center" wrapText="1"/>
    </xf>
    <xf numFmtId="0" fontId="30" fillId="0" borderId="40" xfId="0" applyNumberFormat="1" applyFont="1" applyFill="1" applyBorder="1" applyAlignment="1">
      <alignment horizontal="center" vertical="center" wrapText="1"/>
    </xf>
    <xf numFmtId="0" fontId="30" fillId="0" borderId="41" xfId="0" applyNumberFormat="1" applyFont="1" applyFill="1" applyBorder="1" applyAlignment="1">
      <alignment horizontal="center" vertical="center" wrapText="1"/>
    </xf>
    <xf numFmtId="0" fontId="30" fillId="0" borderId="53" xfId="0" applyNumberFormat="1" applyFont="1" applyFill="1" applyBorder="1" applyAlignment="1">
      <alignment horizontal="center" vertical="center" wrapText="1"/>
    </xf>
    <xf numFmtId="0" fontId="30" fillId="0" borderId="60" xfId="0" applyNumberFormat="1" applyFont="1" applyFill="1" applyBorder="1" applyAlignment="1">
      <alignment horizontal="center" vertical="center" wrapText="1"/>
    </xf>
    <xf numFmtId="0" fontId="30" fillId="0" borderId="61" xfId="0" applyNumberFormat="1" applyFont="1" applyFill="1" applyBorder="1" applyAlignment="1">
      <alignment horizontal="center" vertical="center" wrapText="1"/>
    </xf>
    <xf numFmtId="0" fontId="30" fillId="0" borderId="40" xfId="0" applyNumberFormat="1" applyFont="1" applyFill="1" applyBorder="1" applyAlignment="1">
      <alignment horizontal="left" vertical="center"/>
    </xf>
    <xf numFmtId="0" fontId="30" fillId="0" borderId="40" xfId="0" applyNumberFormat="1" applyFont="1" applyFill="1" applyBorder="1" applyAlignment="1">
      <alignment horizontal="center" vertical="center"/>
    </xf>
    <xf numFmtId="0" fontId="26" fillId="0" borderId="55" xfId="0" applyNumberFormat="1" applyFont="1" applyFill="1" applyBorder="1" applyAlignment="1">
      <alignment horizontal="center" vertical="center" wrapText="1"/>
    </xf>
    <xf numFmtId="0" fontId="26" fillId="0" borderId="6" xfId="0" applyNumberFormat="1" applyFont="1" applyFill="1" applyBorder="1" applyAlignment="1">
      <alignment horizontal="center" vertical="center" wrapText="1"/>
    </xf>
    <xf numFmtId="0" fontId="26" fillId="0" borderId="51" xfId="0" applyNumberFormat="1" applyFont="1" applyFill="1" applyBorder="1" applyAlignment="1">
      <alignment horizontal="center" vertical="center" wrapText="1"/>
    </xf>
    <xf numFmtId="0" fontId="26" fillId="0" borderId="50" xfId="0" applyNumberFormat="1" applyFont="1" applyFill="1" applyBorder="1" applyAlignment="1">
      <alignment horizontal="left" vertical="center" wrapText="1"/>
    </xf>
    <xf numFmtId="0" fontId="26" fillId="0" borderId="53" xfId="0" applyNumberFormat="1" applyFont="1" applyFill="1" applyBorder="1" applyAlignment="1">
      <alignment horizontal="center" vertical="center" wrapText="1"/>
    </xf>
    <xf numFmtId="0" fontId="30" fillId="0" borderId="54" xfId="0" applyNumberFormat="1" applyFont="1" applyFill="1" applyBorder="1" applyAlignment="1">
      <alignment horizontal="center" vertical="center" wrapText="1"/>
    </xf>
    <xf numFmtId="0" fontId="26" fillId="0" borderId="49" xfId="0" applyNumberFormat="1" applyFont="1" applyFill="1" applyBorder="1" applyAlignment="1">
      <alignment horizontal="center" vertical="center" wrapText="1"/>
    </xf>
    <xf numFmtId="0" fontId="26" fillId="0" borderId="42" xfId="0" applyNumberFormat="1" applyFont="1" applyFill="1" applyBorder="1" applyAlignment="1">
      <alignment horizontal="center" vertical="center" wrapText="1"/>
    </xf>
    <xf numFmtId="0" fontId="26" fillId="0" borderId="1" xfId="0" applyNumberFormat="1" applyFont="1" applyFill="1" applyBorder="1" applyAlignment="1">
      <alignment horizontal="left" vertical="center" wrapText="1"/>
    </xf>
    <xf numFmtId="0" fontId="26" fillId="0" borderId="59"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0" fontId="26" fillId="0" borderId="8" xfId="0" applyNumberFormat="1" applyFont="1" applyFill="1" applyBorder="1" applyAlignment="1">
      <alignment horizontal="center" vertical="center" wrapText="1"/>
    </xf>
    <xf numFmtId="0" fontId="26" fillId="0" borderId="23" xfId="0" applyNumberFormat="1" applyFont="1" applyFill="1" applyBorder="1" applyAlignment="1">
      <alignment horizontal="center" vertical="center" wrapText="1"/>
    </xf>
    <xf numFmtId="0" fontId="26" fillId="0" borderId="62" xfId="0" applyNumberFormat="1" applyFont="1" applyFill="1" applyBorder="1" applyAlignment="1">
      <alignment horizontal="center" vertical="center" wrapText="1"/>
    </xf>
    <xf numFmtId="0" fontId="26" fillId="0" borderId="63" xfId="0" applyNumberFormat="1" applyFont="1" applyFill="1" applyBorder="1" applyAlignment="1">
      <alignment horizontal="center" vertical="center" wrapText="1"/>
    </xf>
    <xf numFmtId="0" fontId="26" fillId="0" borderId="53" xfId="0" applyNumberFormat="1" applyFont="1" applyFill="1" applyBorder="1" applyAlignment="1">
      <alignment horizontal="left" vertical="center" wrapText="1"/>
    </xf>
    <xf numFmtId="0" fontId="26" fillId="0" borderId="52" xfId="0" applyNumberFormat="1" applyFont="1" applyFill="1" applyBorder="1" applyAlignment="1">
      <alignment horizontal="center" vertical="center" wrapText="1"/>
    </xf>
    <xf numFmtId="0" fontId="26" fillId="0" borderId="50" xfId="0" applyNumberFormat="1" applyFont="1" applyFill="1" applyBorder="1" applyAlignment="1">
      <alignment horizontal="center" vertical="center" wrapText="1"/>
    </xf>
    <xf numFmtId="0" fontId="26" fillId="0" borderId="41" xfId="0" applyNumberFormat="1" applyFont="1" applyFill="1" applyBorder="1" applyAlignment="1">
      <alignment horizontal="center" vertical="center" wrapText="1"/>
    </xf>
    <xf numFmtId="0" fontId="26" fillId="0" borderId="40" xfId="0" applyNumberFormat="1" applyFont="1" applyFill="1" applyBorder="1" applyAlignment="1">
      <alignment horizontal="left" vertical="center" wrapText="1"/>
    </xf>
    <xf numFmtId="0" fontId="26" fillId="6" borderId="6" xfId="0" applyNumberFormat="1" applyFont="1" applyFill="1" applyBorder="1" applyAlignment="1">
      <alignment horizontal="center" vertical="center" wrapText="1"/>
    </xf>
    <xf numFmtId="0" fontId="26" fillId="6" borderId="41" xfId="0" applyNumberFormat="1" applyFont="1" applyFill="1" applyBorder="1" applyAlignment="1">
      <alignment horizontal="center" vertical="center" wrapText="1"/>
    </xf>
    <xf numFmtId="0" fontId="26" fillId="6" borderId="40" xfId="0" applyNumberFormat="1" applyFont="1" applyFill="1" applyBorder="1" applyAlignment="1">
      <alignment horizontal="left" vertical="center" wrapText="1"/>
    </xf>
    <xf numFmtId="0" fontId="26" fillId="6" borderId="51" xfId="0" applyNumberFormat="1" applyFont="1" applyFill="1" applyBorder="1" applyAlignment="1">
      <alignment horizontal="center" vertical="center" wrapText="1"/>
    </xf>
    <xf numFmtId="0" fontId="26" fillId="6" borderId="50" xfId="0" applyNumberFormat="1" applyFont="1" applyFill="1" applyBorder="1" applyAlignment="1">
      <alignment horizontal="left" vertical="center" wrapText="1"/>
    </xf>
    <xf numFmtId="0" fontId="26" fillId="6" borderId="42" xfId="0" applyNumberFormat="1" applyFont="1" applyFill="1" applyBorder="1" applyAlignment="1">
      <alignment horizontal="center" vertical="center" wrapText="1"/>
    </xf>
    <xf numFmtId="0" fontId="26" fillId="6" borderId="1" xfId="0" applyNumberFormat="1" applyFont="1" applyFill="1" applyBorder="1" applyAlignment="1">
      <alignment horizontal="left" vertical="center" wrapText="1"/>
    </xf>
    <xf numFmtId="0" fontId="26" fillId="0" borderId="57" xfId="0" applyNumberFormat="1" applyFont="1" applyFill="1" applyBorder="1" applyAlignment="1">
      <alignment horizontal="center" vertical="center" wrapText="1"/>
    </xf>
    <xf numFmtId="0" fontId="26" fillId="0" borderId="0" xfId="0" applyNumberFormat="1" applyFont="1" applyFill="1" applyBorder="1" applyAlignment="1">
      <alignment horizontal="center" vertical="center" wrapText="1"/>
    </xf>
    <xf numFmtId="0" fontId="26" fillId="0" borderId="40" xfId="0" applyNumberFormat="1" applyFont="1" applyFill="1" applyBorder="1" applyAlignment="1">
      <alignment horizontal="center" vertical="center" wrapText="1"/>
    </xf>
    <xf numFmtId="0" fontId="26" fillId="6" borderId="8" xfId="0" applyNumberFormat="1" applyFont="1" applyFill="1" applyBorder="1" applyAlignment="1">
      <alignment horizontal="center" vertical="center" wrapText="1"/>
    </xf>
    <xf numFmtId="0" fontId="26" fillId="6" borderId="23" xfId="0" applyNumberFormat="1" applyFont="1" applyFill="1" applyBorder="1" applyAlignment="1">
      <alignment horizontal="center" vertical="center" wrapText="1"/>
    </xf>
    <xf numFmtId="0" fontId="31" fillId="0" borderId="6" xfId="0" applyNumberFormat="1" applyFont="1" applyFill="1" applyBorder="1" applyAlignment="1">
      <alignment horizontal="center" vertical="center" wrapText="1"/>
    </xf>
    <xf numFmtId="0" fontId="31" fillId="0" borderId="42" xfId="0" applyNumberFormat="1" applyFont="1" applyFill="1" applyBorder="1" applyAlignment="1">
      <alignment horizontal="center" vertical="center" wrapText="1"/>
    </xf>
    <xf numFmtId="0" fontId="31" fillId="0" borderId="1" xfId="0" applyNumberFormat="1" applyFont="1" applyFill="1" applyBorder="1" applyAlignment="1">
      <alignment horizontal="left" vertical="center" wrapText="1"/>
    </xf>
    <xf numFmtId="0" fontId="30" fillId="0" borderId="0" xfId="0" applyNumberFormat="1" applyFont="1" applyFill="1" applyBorder="1" applyAlignment="1">
      <alignment horizontal="center" vertical="center" wrapText="1"/>
    </xf>
    <xf numFmtId="0" fontId="30" fillId="0" borderId="42" xfId="0" applyNumberFormat="1" applyFont="1" applyFill="1" applyBorder="1" applyAlignment="1">
      <alignment horizontal="center" vertical="center" wrapText="1"/>
    </xf>
    <xf numFmtId="0" fontId="30" fillId="0" borderId="49" xfId="0" applyNumberFormat="1" applyFont="1" applyFill="1" applyBorder="1" applyAlignment="1">
      <alignment horizontal="center" vertical="center" wrapText="1"/>
    </xf>
    <xf numFmtId="0" fontId="27" fillId="0" borderId="42" xfId="0" applyNumberFormat="1" applyFont="1" applyFill="1" applyBorder="1" applyAlignment="1">
      <alignment horizontal="left" vertical="center" wrapText="1"/>
    </xf>
    <xf numFmtId="0" fontId="28" fillId="0" borderId="1" xfId="0" applyNumberFormat="1" applyFont="1" applyFill="1" applyBorder="1" applyAlignment="1">
      <alignment vertical="center"/>
    </xf>
    <xf numFmtId="0" fontId="30" fillId="0" borderId="1" xfId="0" applyNumberFormat="1" applyFont="1" applyFill="1" applyBorder="1" applyAlignment="1">
      <alignment vertical="center"/>
    </xf>
    <xf numFmtId="0" fontId="26" fillId="0" borderId="1" xfId="0" applyNumberFormat="1" applyFont="1" applyFill="1" applyBorder="1" applyAlignment="1">
      <alignment vertical="center"/>
    </xf>
    <xf numFmtId="0" fontId="30" fillId="0" borderId="1" xfId="0" applyNumberFormat="1" applyFont="1" applyFill="1" applyBorder="1" applyAlignment="1">
      <alignment horizontal="center" vertical="center" wrapText="1"/>
    </xf>
    <xf numFmtId="0" fontId="26" fillId="0" borderId="53" xfId="0" applyNumberFormat="1" applyFont="1" applyFill="1" applyBorder="1" applyAlignment="1">
      <alignment horizontal="center" vertical="center"/>
    </xf>
    <xf numFmtId="10" fontId="26" fillId="0" borderId="39" xfId="0" applyNumberFormat="1" applyFont="1" applyFill="1" applyBorder="1" applyAlignment="1">
      <alignment horizontal="center" vertical="center" wrapText="1"/>
    </xf>
    <xf numFmtId="0" fontId="26" fillId="0" borderId="39" xfId="0" applyNumberFormat="1" applyFont="1" applyFill="1" applyBorder="1" applyAlignment="1">
      <alignment horizontal="center" vertical="center" wrapText="1"/>
    </xf>
    <xf numFmtId="0" fontId="26" fillId="0" borderId="39" xfId="0" applyNumberFormat="1" applyFont="1" applyFill="1" applyBorder="1" applyAlignment="1">
      <alignment horizontal="center" vertical="center"/>
    </xf>
    <xf numFmtId="10" fontId="26" fillId="0" borderId="54" xfId="0" applyNumberFormat="1" applyFont="1" applyFill="1" applyBorder="1" applyAlignment="1">
      <alignment horizontal="center" vertical="center" wrapText="1"/>
    </xf>
    <xf numFmtId="0" fontId="26" fillId="0" borderId="54" xfId="0" applyNumberFormat="1" applyFont="1" applyFill="1" applyBorder="1" applyAlignment="1">
      <alignment horizontal="center" vertical="center" wrapText="1"/>
    </xf>
    <xf numFmtId="0" fontId="26" fillId="0" borderId="54" xfId="0" applyNumberFormat="1" applyFont="1" applyFill="1" applyBorder="1" applyAlignment="1">
      <alignment horizontal="center" vertical="center"/>
    </xf>
    <xf numFmtId="0" fontId="26" fillId="0" borderId="1" xfId="0" applyNumberFormat="1" applyFont="1" applyFill="1" applyBorder="1" applyAlignment="1">
      <alignment horizontal="center" vertical="center"/>
    </xf>
    <xf numFmtId="10" fontId="26" fillId="0" borderId="53" xfId="0" applyNumberFormat="1" applyFont="1" applyFill="1" applyBorder="1" applyAlignment="1">
      <alignment horizontal="center" vertical="center" wrapText="1"/>
    </xf>
    <xf numFmtId="0" fontId="26" fillId="0" borderId="0" xfId="0" applyNumberFormat="1" applyFont="1" applyFill="1" applyAlignment="1">
      <alignment vertical="center"/>
    </xf>
    <xf numFmtId="0" fontId="26" fillId="0" borderId="0" xfId="0" applyNumberFormat="1" applyFont="1" applyFill="1" applyAlignment="1"/>
    <xf numFmtId="0" fontId="26" fillId="0" borderId="40" xfId="0" applyNumberFormat="1" applyFont="1" applyFill="1" applyBorder="1" applyAlignment="1">
      <alignment horizontal="center" vertical="center"/>
    </xf>
    <xf numFmtId="0" fontId="26" fillId="0" borderId="64" xfId="0" applyNumberFormat="1" applyFont="1" applyFill="1" applyBorder="1" applyAlignment="1">
      <alignment horizontal="center" vertical="center" wrapText="1"/>
    </xf>
    <xf numFmtId="0" fontId="26" fillId="0" borderId="65" xfId="0" applyNumberFormat="1" applyFont="1" applyFill="1" applyBorder="1" applyAlignment="1">
      <alignment horizontal="center" vertical="center" wrapText="1"/>
    </xf>
    <xf numFmtId="0" fontId="26" fillId="6" borderId="39" xfId="0" applyNumberFormat="1" applyFont="1" applyFill="1" applyBorder="1" applyAlignment="1">
      <alignment horizontal="center" vertical="center" wrapText="1"/>
    </xf>
    <xf numFmtId="0" fontId="26" fillId="6" borderId="40" xfId="0" applyNumberFormat="1" applyFont="1" applyFill="1" applyBorder="1" applyAlignment="1">
      <alignment horizontal="center" vertical="center" wrapText="1"/>
    </xf>
    <xf numFmtId="0" fontId="26" fillId="6" borderId="53" xfId="0" applyNumberFormat="1" applyFont="1" applyFill="1" applyBorder="1" applyAlignment="1">
      <alignment horizontal="center" vertical="center" wrapText="1"/>
    </xf>
    <xf numFmtId="0" fontId="26" fillId="0" borderId="39" xfId="0" applyNumberFormat="1" applyFont="1" applyFill="1" applyBorder="1" applyAlignment="1">
      <alignment horizontal="left" vertical="center" wrapText="1"/>
    </xf>
    <xf numFmtId="0" fontId="26" fillId="6" borderId="55" xfId="0" applyNumberFormat="1" applyFont="1" applyFill="1" applyBorder="1" applyAlignment="1">
      <alignment horizontal="center" vertical="center" wrapText="1"/>
    </xf>
    <xf numFmtId="0" fontId="26" fillId="6" borderId="57" xfId="0" applyNumberFormat="1" applyFont="1" applyFill="1" applyBorder="1" applyAlignment="1">
      <alignment horizontal="center" vertical="center" wrapText="1"/>
    </xf>
    <xf numFmtId="0" fontId="26" fillId="6" borderId="49" xfId="0" applyNumberFormat="1" applyFont="1" applyFill="1" applyBorder="1" applyAlignment="1">
      <alignment horizontal="center" vertical="center" wrapText="1"/>
    </xf>
    <xf numFmtId="0" fontId="26" fillId="6" borderId="16" xfId="0" applyNumberFormat="1" applyFont="1" applyFill="1" applyBorder="1" applyAlignment="1">
      <alignment horizontal="center" vertical="center" wrapText="1"/>
    </xf>
    <xf numFmtId="0" fontId="26" fillId="6" borderId="41" xfId="0" applyNumberFormat="1" applyFont="1" applyFill="1" applyBorder="1" applyAlignment="1">
      <alignment horizontal="left" vertical="center" wrapText="1"/>
    </xf>
    <xf numFmtId="0" fontId="26" fillId="6" borderId="18" xfId="0" applyNumberFormat="1" applyFont="1" applyFill="1" applyBorder="1" applyAlignment="1">
      <alignment horizontal="center" vertical="center" wrapText="1"/>
    </xf>
    <xf numFmtId="0" fontId="26" fillId="6" borderId="20" xfId="0" applyNumberFormat="1" applyFont="1" applyFill="1" applyBorder="1" applyAlignment="1">
      <alignment horizontal="center" vertical="center" wrapText="1"/>
    </xf>
    <xf numFmtId="0" fontId="26" fillId="6" borderId="9" xfId="0" applyNumberFormat="1" applyFont="1" applyFill="1" applyBorder="1" applyAlignment="1">
      <alignment horizontal="center" vertical="center" wrapText="1"/>
    </xf>
    <xf numFmtId="0" fontId="26" fillId="6" borderId="56" xfId="0" applyNumberFormat="1" applyFont="1" applyFill="1" applyBorder="1" applyAlignment="1">
      <alignment horizontal="left" vertical="center" wrapText="1"/>
    </xf>
    <xf numFmtId="0" fontId="26" fillId="6" borderId="56" xfId="0" applyNumberFormat="1" applyFont="1" applyFill="1" applyBorder="1" applyAlignment="1">
      <alignment horizontal="center" vertical="center" wrapText="1"/>
    </xf>
    <xf numFmtId="0" fontId="26" fillId="6" borderId="54" xfId="0" applyNumberFormat="1" applyFont="1" applyFill="1" applyBorder="1" applyAlignment="1">
      <alignment horizontal="center" vertical="center" wrapText="1"/>
    </xf>
    <xf numFmtId="0" fontId="30" fillId="0" borderId="50" xfId="0" applyNumberFormat="1" applyFont="1" applyFill="1" applyBorder="1" applyAlignment="1">
      <alignment horizontal="center" vertical="center" wrapText="1"/>
    </xf>
    <xf numFmtId="0" fontId="30" fillId="0" borderId="51" xfId="0" applyNumberFormat="1" applyFont="1" applyFill="1" applyBorder="1" applyAlignment="1">
      <alignment horizontal="center" vertical="center" wrapText="1"/>
    </xf>
    <xf numFmtId="0" fontId="30" fillId="0" borderId="52" xfId="0" applyNumberFormat="1" applyFont="1" applyFill="1" applyBorder="1" applyAlignment="1">
      <alignment horizontal="center" vertical="center" wrapText="1"/>
    </xf>
    <xf numFmtId="0" fontId="26" fillId="0" borderId="56" xfId="0" applyNumberFormat="1" applyFont="1" applyFill="1" applyBorder="1" applyAlignment="1">
      <alignment horizontal="center" vertical="center" wrapText="1"/>
    </xf>
    <xf numFmtId="0" fontId="26" fillId="6" borderId="6" xfId="0" applyNumberFormat="1" applyFont="1" applyFill="1" applyBorder="1" applyAlignment="1">
      <alignment vertical="center" wrapText="1"/>
    </xf>
    <xf numFmtId="0" fontId="26" fillId="6" borderId="6" xfId="0" applyNumberFormat="1" applyFont="1" applyFill="1" applyBorder="1" applyAlignment="1">
      <alignment horizontal="left" vertical="center" wrapText="1"/>
    </xf>
    <xf numFmtId="176" fontId="26" fillId="6" borderId="6" xfId="0" applyNumberFormat="1" applyFont="1" applyFill="1" applyBorder="1" applyAlignment="1">
      <alignment vertical="center" wrapText="1"/>
    </xf>
    <xf numFmtId="176" fontId="26" fillId="6" borderId="6" xfId="0" applyNumberFormat="1" applyFont="1" applyFill="1" applyBorder="1" applyAlignment="1">
      <alignment horizontal="left" vertical="center" wrapText="1"/>
    </xf>
    <xf numFmtId="0" fontId="30" fillId="0" borderId="56" xfId="0" applyNumberFormat="1" applyFont="1" applyFill="1" applyBorder="1" applyAlignment="1">
      <alignment horizontal="center" vertical="center" wrapText="1"/>
    </xf>
    <xf numFmtId="0" fontId="26" fillId="0" borderId="51" xfId="0" applyNumberFormat="1" applyFont="1" applyFill="1" applyBorder="1" applyAlignment="1">
      <alignment horizontal="left" vertical="center" wrapText="1"/>
    </xf>
    <xf numFmtId="0" fontId="26" fillId="0" borderId="42" xfId="0" applyNumberFormat="1" applyFont="1" applyFill="1" applyBorder="1" applyAlignment="1">
      <alignment horizontal="left" vertical="center" wrapText="1"/>
    </xf>
    <xf numFmtId="0" fontId="26" fillId="6" borderId="52" xfId="0" applyNumberFormat="1" applyFont="1" applyFill="1" applyBorder="1" applyAlignment="1">
      <alignment horizontal="center" vertical="center" wrapText="1"/>
    </xf>
    <xf numFmtId="0" fontId="26" fillId="6" borderId="42" xfId="0" applyNumberFormat="1" applyFont="1" applyFill="1" applyBorder="1" applyAlignment="1">
      <alignment horizontal="left" vertical="center" wrapText="1"/>
    </xf>
    <xf numFmtId="49" fontId="26" fillId="0" borderId="1" xfId="0" applyNumberFormat="1" applyFont="1" applyFill="1" applyBorder="1" applyAlignment="1">
      <alignment horizontal="left" vertical="center" wrapText="1"/>
    </xf>
    <xf numFmtId="0" fontId="31" fillId="0" borderId="40" xfId="0" applyNumberFormat="1" applyFont="1" applyFill="1" applyBorder="1" applyAlignment="1">
      <alignment horizontal="center" vertical="center" wrapText="1"/>
    </xf>
    <xf numFmtId="0" fontId="31" fillId="0" borderId="41" xfId="0" applyNumberFormat="1" applyFont="1" applyFill="1" applyBorder="1" applyAlignment="1">
      <alignment horizontal="center" vertical="center" wrapText="1"/>
    </xf>
    <xf numFmtId="0" fontId="31" fillId="0" borderId="51" xfId="0" applyNumberFormat="1" applyFont="1" applyFill="1" applyBorder="1" applyAlignment="1">
      <alignment horizontal="center" vertical="center" wrapText="1"/>
    </xf>
    <xf numFmtId="0" fontId="31" fillId="0" borderId="50" xfId="0" applyNumberFormat="1" applyFont="1" applyFill="1" applyBorder="1" applyAlignment="1">
      <alignment horizontal="left" vertical="center" wrapText="1"/>
    </xf>
    <xf numFmtId="0" fontId="30" fillId="0" borderId="6" xfId="0" applyNumberFormat="1" applyFont="1" applyFill="1" applyBorder="1" applyAlignment="1">
      <alignment horizontal="center" vertical="center" wrapText="1"/>
    </xf>
    <xf numFmtId="0" fontId="26" fillId="0" borderId="54" xfId="0" applyNumberFormat="1" applyFont="1" applyFill="1" applyBorder="1" applyAlignment="1">
      <alignment horizontal="left" vertical="center" wrapText="1"/>
    </xf>
    <xf numFmtId="0" fontId="26" fillId="0" borderId="56" xfId="0" applyNumberFormat="1" applyFont="1" applyFill="1" applyBorder="1" applyAlignment="1">
      <alignment horizontal="center" vertical="center"/>
    </xf>
    <xf numFmtId="0" fontId="26" fillId="0" borderId="41" xfId="0" applyNumberFormat="1" applyFont="1" applyFill="1" applyBorder="1" applyAlignment="1">
      <alignment horizontal="center" vertical="center"/>
    </xf>
    <xf numFmtId="0" fontId="26" fillId="0" borderId="42" xfId="0" applyNumberFormat="1" applyFont="1" applyFill="1" applyBorder="1" applyAlignment="1">
      <alignment horizontal="center" vertical="center"/>
    </xf>
    <xf numFmtId="0" fontId="26" fillId="0" borderId="55" xfId="0" applyNumberFormat="1" applyFont="1" applyFill="1" applyBorder="1" applyAlignment="1">
      <alignment horizontal="center" vertical="center"/>
    </xf>
    <xf numFmtId="0" fontId="26" fillId="0" borderId="49" xfId="0" applyNumberFormat="1" applyFont="1" applyFill="1" applyBorder="1" applyAlignment="1">
      <alignment horizontal="center" vertical="center"/>
    </xf>
    <xf numFmtId="0" fontId="26" fillId="6" borderId="59" xfId="0" applyNumberFormat="1" applyFont="1" applyFill="1" applyBorder="1" applyAlignment="1">
      <alignment horizontal="center" vertical="center" wrapText="1"/>
    </xf>
    <xf numFmtId="176" fontId="26" fillId="6" borderId="1" xfId="0" applyNumberFormat="1" applyFont="1" applyFill="1" applyBorder="1" applyAlignment="1">
      <alignment horizontal="center" vertical="center" wrapText="1"/>
    </xf>
    <xf numFmtId="176" fontId="26" fillId="6" borderId="1" xfId="0" applyNumberFormat="1" applyFont="1" applyFill="1" applyBorder="1" applyAlignment="1">
      <alignment horizontal="left" vertical="center" wrapText="1"/>
    </xf>
    <xf numFmtId="176" fontId="26" fillId="6" borderId="42" xfId="0" applyNumberFormat="1" applyFont="1" applyFill="1" applyBorder="1" applyAlignment="1">
      <alignment horizontal="center" vertical="center" wrapText="1"/>
    </xf>
    <xf numFmtId="43" fontId="26" fillId="0" borderId="1" xfId="0" applyFont="1" applyFill="1" applyBorder="1" applyAlignment="1">
      <alignment horizontal="left" vertical="center" wrapText="1"/>
    </xf>
    <xf numFmtId="0" fontId="26" fillId="0" borderId="6" xfId="0" applyNumberFormat="1" applyFont="1" applyFill="1" applyBorder="1" applyAlignment="1">
      <alignment horizontal="center" vertical="center"/>
    </xf>
    <xf numFmtId="0" fontId="26" fillId="0" borderId="20" xfId="63" applyFont="1" applyFill="1" applyBorder="1" applyAlignment="1">
      <alignment horizontal="center" vertical="center" wrapText="1"/>
    </xf>
    <xf numFmtId="0" fontId="26" fillId="0" borderId="20" xfId="0" applyNumberFormat="1" applyFont="1" applyFill="1" applyBorder="1" applyAlignment="1">
      <alignment horizontal="center" vertical="center"/>
    </xf>
    <xf numFmtId="0" fontId="26" fillId="0" borderId="52" xfId="0" applyNumberFormat="1" applyFont="1" applyFill="1" applyBorder="1" applyAlignment="1">
      <alignment horizontal="left" vertical="center"/>
    </xf>
    <xf numFmtId="0" fontId="26" fillId="0" borderId="6" xfId="63" applyFont="1" applyFill="1" applyBorder="1" applyAlignment="1">
      <alignment horizontal="center" vertical="center" wrapText="1"/>
    </xf>
    <xf numFmtId="0" fontId="26" fillId="0" borderId="42" xfId="0" applyNumberFormat="1" applyFont="1" applyFill="1" applyBorder="1" applyAlignment="1">
      <alignment horizontal="left" vertical="center"/>
    </xf>
    <xf numFmtId="0" fontId="26" fillId="0" borderId="16" xfId="0" applyNumberFormat="1" applyFont="1" applyFill="1" applyBorder="1" applyAlignment="1">
      <alignment horizontal="center" vertical="center"/>
    </xf>
    <xf numFmtId="0" fontId="26" fillId="0" borderId="57" xfId="0" applyNumberFormat="1" applyFont="1" applyFill="1" applyBorder="1" applyAlignment="1">
      <alignment horizontal="left" vertical="center" wrapText="1"/>
    </xf>
    <xf numFmtId="0" fontId="26" fillId="0" borderId="23" xfId="0" applyNumberFormat="1" applyFont="1" applyFill="1" applyBorder="1" applyAlignment="1">
      <alignment horizontal="left" vertical="center" wrapText="1"/>
    </xf>
    <xf numFmtId="0" fontId="26" fillId="0" borderId="23" xfId="0" applyNumberFormat="1" applyFont="1" applyFill="1" applyBorder="1" applyAlignment="1">
      <alignment horizontal="left" vertical="center"/>
    </xf>
    <xf numFmtId="0" fontId="26" fillId="0" borderId="16" xfId="0" applyNumberFormat="1" applyFont="1" applyFill="1" applyBorder="1" applyAlignment="1">
      <alignment horizontal="center" vertical="center" wrapText="1"/>
    </xf>
    <xf numFmtId="0" fontId="26" fillId="0" borderId="31" xfId="0" applyNumberFormat="1" applyFont="1" applyFill="1" applyBorder="1" applyAlignment="1">
      <alignment horizontal="left" vertical="center" wrapText="1"/>
    </xf>
    <xf numFmtId="0" fontId="26" fillId="0" borderId="1" xfId="0" applyNumberFormat="1" applyFont="1" applyFill="1" applyBorder="1" applyAlignment="1">
      <alignment horizontal="left" vertical="center"/>
    </xf>
    <xf numFmtId="0" fontId="30" fillId="0" borderId="41" xfId="0" applyNumberFormat="1" applyFont="1" applyFill="1" applyBorder="1" applyAlignment="1">
      <alignment horizontal="center" vertical="center"/>
    </xf>
    <xf numFmtId="0" fontId="30" fillId="0" borderId="42" xfId="0" applyNumberFormat="1" applyFont="1" applyFill="1" applyBorder="1" applyAlignment="1">
      <alignment horizontal="center" vertical="center"/>
    </xf>
    <xf numFmtId="10" fontId="26" fillId="0" borderId="40" xfId="0" applyNumberFormat="1" applyFont="1" applyFill="1" applyBorder="1" applyAlignment="1">
      <alignment horizontal="center" vertical="center"/>
    </xf>
    <xf numFmtId="0" fontId="30" fillId="0" borderId="1" xfId="0" applyNumberFormat="1" applyFont="1" applyFill="1" applyBorder="1" applyAlignment="1">
      <alignment horizontal="center" vertical="center"/>
    </xf>
    <xf numFmtId="0" fontId="30" fillId="0" borderId="39" xfId="0" applyNumberFormat="1" applyFont="1" applyFill="1" applyBorder="1" applyAlignment="1">
      <alignment horizontal="center" vertical="center"/>
    </xf>
    <xf numFmtId="0" fontId="30" fillId="0" borderId="54" xfId="0" applyNumberFormat="1" applyFont="1" applyFill="1" applyBorder="1" applyAlignment="1">
      <alignment horizontal="center" vertical="center"/>
    </xf>
    <xf numFmtId="0" fontId="30" fillId="0" borderId="53" xfId="0" applyNumberFormat="1" applyFont="1" applyFill="1" applyBorder="1" applyAlignment="1">
      <alignment horizontal="center" vertical="center"/>
    </xf>
    <xf numFmtId="0" fontId="26" fillId="0" borderId="20" xfId="0" applyNumberFormat="1" applyFont="1" applyFill="1" applyBorder="1" applyAlignment="1">
      <alignment vertical="center" wrapText="1"/>
    </xf>
    <xf numFmtId="0" fontId="26" fillId="0" borderId="6" xfId="0" applyNumberFormat="1" applyFont="1" applyFill="1" applyBorder="1" applyAlignment="1">
      <alignment vertical="center" wrapText="1"/>
    </xf>
    <xf numFmtId="0" fontId="26" fillId="0" borderId="50" xfId="0" applyNumberFormat="1" applyFont="1" applyFill="1" applyBorder="1" applyAlignment="1">
      <alignment horizontal="center" vertical="center"/>
    </xf>
    <xf numFmtId="10" fontId="26" fillId="0" borderId="41" xfId="0" applyNumberFormat="1" applyFont="1" applyFill="1" applyBorder="1" applyAlignment="1">
      <alignment horizontal="center" vertical="center"/>
    </xf>
    <xf numFmtId="10" fontId="26" fillId="0" borderId="42" xfId="0" applyNumberFormat="1" applyFont="1" applyFill="1" applyBorder="1" applyAlignment="1">
      <alignment horizontal="center" vertical="center"/>
    </xf>
    <xf numFmtId="0" fontId="28" fillId="0" borderId="1" xfId="0" applyNumberFormat="1" applyFont="1" applyFill="1" applyBorder="1" applyAlignment="1">
      <alignment horizontal="center" vertical="center"/>
    </xf>
    <xf numFmtId="0" fontId="27" fillId="0" borderId="0" xfId="0" applyNumberFormat="1" applyFont="1" applyFill="1" applyAlignment="1">
      <alignment horizontal="center" vertical="center" wrapText="1"/>
    </xf>
    <xf numFmtId="0" fontId="27" fillId="0" borderId="0" xfId="0" applyNumberFormat="1" applyFont="1" applyFill="1" applyAlignment="1">
      <alignment vertical="center" wrapText="1"/>
    </xf>
    <xf numFmtId="0" fontId="28" fillId="0" borderId="0" xfId="0" applyNumberFormat="1" applyFont="1" applyFill="1" applyAlignment="1">
      <alignment horizontal="left" vertical="center" wrapText="1"/>
    </xf>
    <xf numFmtId="0" fontId="32" fillId="0" borderId="0" xfId="0" applyNumberFormat="1" applyFont="1" applyAlignment="1">
      <alignment vertical="center"/>
    </xf>
    <xf numFmtId="0" fontId="33" fillId="0" borderId="51" xfId="0" applyNumberFormat="1" applyFont="1" applyBorder="1" applyAlignment="1">
      <alignment horizontal="left" vertical="center"/>
    </xf>
    <xf numFmtId="0" fontId="34" fillId="0" borderId="1" xfId="0" applyNumberFormat="1" applyFont="1" applyBorder="1" applyAlignment="1">
      <alignment horizontal="center" vertical="center" wrapText="1"/>
    </xf>
    <xf numFmtId="0" fontId="34" fillId="0" borderId="40" xfId="0" applyNumberFormat="1" applyFont="1" applyBorder="1" applyAlignment="1">
      <alignment horizontal="center" vertical="center" wrapText="1"/>
    </xf>
    <xf numFmtId="0" fontId="34" fillId="0" borderId="41" xfId="0" applyNumberFormat="1" applyFont="1" applyBorder="1" applyAlignment="1">
      <alignment horizontal="center" vertical="center" wrapText="1"/>
    </xf>
    <xf numFmtId="0" fontId="34" fillId="0" borderId="42" xfId="0" applyNumberFormat="1" applyFont="1" applyBorder="1" applyAlignment="1">
      <alignment horizontal="center" vertical="center" wrapText="1"/>
    </xf>
    <xf numFmtId="0" fontId="35" fillId="0" borderId="1" xfId="0" applyNumberFormat="1" applyFont="1" applyBorder="1" applyAlignment="1">
      <alignment horizontal="center" vertical="center" wrapText="1"/>
    </xf>
    <xf numFmtId="0" fontId="33" fillId="0" borderId="1" xfId="0" applyNumberFormat="1" applyFont="1" applyBorder="1" applyAlignment="1">
      <alignment horizontal="center" vertical="center" wrapText="1"/>
    </xf>
    <xf numFmtId="10" fontId="33" fillId="0" borderId="39" xfId="0" applyNumberFormat="1" applyFont="1" applyBorder="1" applyAlignment="1">
      <alignment horizontal="center" vertical="center" wrapText="1"/>
    </xf>
    <xf numFmtId="0" fontId="33" fillId="0" borderId="55" xfId="0" applyNumberFormat="1" applyFont="1" applyBorder="1" applyAlignment="1">
      <alignment horizontal="center" vertical="center" wrapText="1"/>
    </xf>
    <xf numFmtId="10" fontId="33" fillId="0" borderId="53" xfId="0" applyNumberFormat="1" applyFont="1" applyBorder="1" applyAlignment="1">
      <alignment horizontal="center" vertical="center" wrapText="1"/>
    </xf>
    <xf numFmtId="0" fontId="33" fillId="0" borderId="50" xfId="0" applyNumberFormat="1" applyFont="1" applyBorder="1" applyAlignment="1">
      <alignment horizontal="center" vertical="center" wrapText="1"/>
    </xf>
    <xf numFmtId="0" fontId="33" fillId="0" borderId="39" xfId="0" applyNumberFormat="1" applyFont="1" applyBorder="1" applyAlignment="1">
      <alignment horizontal="center" vertical="center" wrapText="1"/>
    </xf>
    <xf numFmtId="0" fontId="33" fillId="0" borderId="54" xfId="0" applyNumberFormat="1" applyFont="1" applyBorder="1" applyAlignment="1">
      <alignment horizontal="center" vertical="center" wrapText="1"/>
    </xf>
    <xf numFmtId="0" fontId="33" fillId="0" borderId="49" xfId="0" applyNumberFormat="1" applyFont="1" applyBorder="1" applyAlignment="1">
      <alignment horizontal="center" vertical="center" wrapText="1"/>
    </xf>
    <xf numFmtId="0" fontId="33" fillId="0" borderId="53" xfId="0" applyNumberFormat="1" applyFont="1" applyBorder="1" applyAlignment="1">
      <alignment horizontal="center" vertical="center" wrapText="1"/>
    </xf>
    <xf numFmtId="10" fontId="33" fillId="0" borderId="54" xfId="0" applyNumberFormat="1" applyFont="1" applyBorder="1" applyAlignment="1">
      <alignment horizontal="center" vertical="center" wrapText="1"/>
    </xf>
    <xf numFmtId="10" fontId="33" fillId="0" borderId="1" xfId="0" applyNumberFormat="1" applyFont="1" applyBorder="1" applyAlignment="1">
      <alignment horizontal="center" vertical="center" wrapText="1"/>
    </xf>
    <xf numFmtId="0" fontId="23" fillId="0" borderId="1" xfId="0" applyNumberFormat="1" applyFont="1" applyBorder="1" applyAlignment="1" applyProtection="1">
      <alignment horizontal="center" vertical="center" wrapText="1"/>
      <protection locked="0"/>
    </xf>
    <xf numFmtId="0" fontId="23" fillId="2" borderId="1" xfId="0" applyNumberFormat="1" applyFont="1" applyFill="1" applyBorder="1" applyAlignment="1" applyProtection="1">
      <alignment horizontal="center" vertical="center" wrapText="1"/>
      <protection locked="0"/>
    </xf>
    <xf numFmtId="0" fontId="33" fillId="0" borderId="40" xfId="0" applyNumberFormat="1" applyFont="1" applyBorder="1" applyAlignment="1">
      <alignment horizontal="center" vertical="center" wrapText="1"/>
    </xf>
    <xf numFmtId="10" fontId="32" fillId="0" borderId="1" xfId="0" applyNumberFormat="1" applyFont="1" applyBorder="1" applyAlignment="1">
      <alignment horizontal="center" vertical="center" wrapText="1"/>
    </xf>
    <xf numFmtId="0" fontId="33" fillId="6" borderId="1" xfId="0" applyNumberFormat="1" applyFont="1" applyFill="1" applyBorder="1" applyAlignment="1">
      <alignment horizontal="center" vertical="center" wrapText="1"/>
    </xf>
    <xf numFmtId="10" fontId="32" fillId="0" borderId="40" xfId="0" applyNumberFormat="1" applyFont="1" applyBorder="1" applyAlignment="1">
      <alignment horizontal="center" vertical="center" wrapText="1"/>
    </xf>
    <xf numFmtId="0" fontId="33" fillId="0" borderId="66" xfId="0" applyNumberFormat="1" applyFont="1" applyBorder="1" applyAlignment="1">
      <alignment horizontal="center" vertical="center" wrapText="1"/>
    </xf>
    <xf numFmtId="0" fontId="33" fillId="0" borderId="41" xfId="0" applyNumberFormat="1" applyFont="1" applyBorder="1" applyAlignment="1">
      <alignment horizontal="center" vertical="center" wrapText="1"/>
    </xf>
    <xf numFmtId="0" fontId="33" fillId="0" borderId="42" xfId="0" applyNumberFormat="1" applyFont="1" applyBorder="1" applyAlignment="1">
      <alignment horizontal="center" vertical="center" wrapText="1"/>
    </xf>
    <xf numFmtId="0" fontId="33" fillId="3" borderId="66" xfId="0" applyNumberFormat="1" applyFont="1" applyFill="1" applyBorder="1" applyAlignment="1">
      <alignment horizontal="center" vertical="center" wrapText="1"/>
    </xf>
    <xf numFmtId="0" fontId="33" fillId="3" borderId="67" xfId="0" applyNumberFormat="1" applyFont="1" applyFill="1" applyBorder="1" applyAlignment="1">
      <alignment horizontal="center" vertical="center" wrapText="1"/>
    </xf>
    <xf numFmtId="0" fontId="33" fillId="0" borderId="67" xfId="0" applyNumberFormat="1" applyFont="1" applyBorder="1" applyAlignment="1">
      <alignment horizontal="center" vertical="center" wrapText="1"/>
    </xf>
    <xf numFmtId="0" fontId="33" fillId="0" borderId="68" xfId="0" applyNumberFormat="1" applyFont="1" applyBorder="1" applyAlignment="1">
      <alignment horizontal="center" vertical="center" wrapText="1"/>
    </xf>
    <xf numFmtId="0" fontId="33" fillId="0" borderId="45" xfId="0" applyNumberFormat="1" applyFont="1" applyBorder="1" applyAlignment="1">
      <alignment horizontal="center" vertical="center" wrapText="1"/>
    </xf>
    <xf numFmtId="0" fontId="33" fillId="3" borderId="45" xfId="0" applyNumberFormat="1" applyFont="1" applyFill="1" applyBorder="1" applyAlignment="1">
      <alignment horizontal="center" vertical="center" wrapText="1"/>
    </xf>
    <xf numFmtId="0" fontId="33" fillId="0" borderId="69" xfId="0" applyNumberFormat="1" applyFont="1" applyBorder="1" applyAlignment="1">
      <alignment horizontal="center" vertical="center" wrapText="1"/>
    </xf>
    <xf numFmtId="0" fontId="33" fillId="3" borderId="53" xfId="0" applyNumberFormat="1" applyFont="1" applyFill="1" applyBorder="1" applyAlignment="1">
      <alignment horizontal="center" vertical="center" wrapText="1"/>
    </xf>
    <xf numFmtId="0" fontId="33" fillId="3" borderId="1" xfId="0" applyNumberFormat="1" applyFont="1" applyFill="1" applyBorder="1" applyAlignment="1">
      <alignment horizontal="center" vertical="center" wrapText="1"/>
    </xf>
    <xf numFmtId="0" fontId="33" fillId="3" borderId="39" xfId="0" applyNumberFormat="1" applyFont="1" applyFill="1" applyBorder="1" applyAlignment="1">
      <alignment horizontal="center" vertical="center" wrapText="1"/>
    </xf>
    <xf numFmtId="0" fontId="33" fillId="2" borderId="1" xfId="0" applyNumberFormat="1" applyFont="1" applyFill="1" applyBorder="1" applyAlignment="1">
      <alignment horizontal="center" vertical="center" wrapText="1"/>
    </xf>
    <xf numFmtId="0" fontId="33" fillId="0" borderId="0" xfId="0" applyNumberFormat="1" applyFont="1" applyAlignment="1">
      <alignment horizontal="center" vertical="center" wrapText="1"/>
    </xf>
    <xf numFmtId="0" fontId="33" fillId="0" borderId="70" xfId="0" applyNumberFormat="1" applyFont="1" applyBorder="1" applyAlignment="1">
      <alignment horizontal="center" vertical="center" wrapText="1"/>
    </xf>
    <xf numFmtId="0" fontId="33" fillId="0" borderId="71" xfId="0" applyNumberFormat="1" applyFont="1" applyBorder="1" applyAlignment="1">
      <alignment horizontal="center" vertical="center" wrapText="1"/>
    </xf>
    <xf numFmtId="0" fontId="33" fillId="3" borderId="69" xfId="0" applyNumberFormat="1" applyFont="1" applyFill="1" applyBorder="1" applyAlignment="1">
      <alignment horizontal="center" vertical="center" wrapText="1"/>
    </xf>
    <xf numFmtId="0" fontId="32" fillId="0" borderId="1" xfId="0" applyNumberFormat="1" applyFont="1" applyBorder="1" applyAlignment="1">
      <alignment vertical="center"/>
    </xf>
    <xf numFmtId="0" fontId="32" fillId="3" borderId="40" xfId="0" applyNumberFormat="1" applyFont="1" applyFill="1" applyBorder="1" applyAlignment="1">
      <alignment vertical="center"/>
    </xf>
    <xf numFmtId="0" fontId="0" fillId="3" borderId="41" xfId="0" applyNumberFormat="1" applyFill="1" applyBorder="1" applyAlignment="1">
      <alignment vertical="center"/>
    </xf>
    <xf numFmtId="0" fontId="32" fillId="0" borderId="39" xfId="0" applyNumberFormat="1" applyFont="1" applyBorder="1" applyAlignment="1">
      <alignment vertical="center"/>
    </xf>
    <xf numFmtId="0" fontId="32" fillId="3" borderId="67" xfId="0" applyNumberFormat="1" applyFont="1" applyFill="1" applyBorder="1" applyAlignment="1">
      <alignment vertical="center"/>
    </xf>
    <xf numFmtId="0" fontId="32" fillId="0" borderId="67" xfId="0" applyNumberFormat="1" applyFont="1" applyBorder="1" applyAlignment="1">
      <alignment vertical="center"/>
    </xf>
    <xf numFmtId="0" fontId="0" fillId="0" borderId="51" xfId="0" applyNumberFormat="1" applyBorder="1" applyAlignment="1">
      <alignment vertical="center"/>
    </xf>
    <xf numFmtId="0" fontId="33" fillId="0" borderId="56" xfId="0" applyNumberFormat="1" applyFont="1" applyBorder="1" applyAlignment="1">
      <alignment horizontal="center" vertical="center" wrapText="1"/>
    </xf>
    <xf numFmtId="0" fontId="33" fillId="0" borderId="51" xfId="0" applyNumberFormat="1" applyFont="1" applyBorder="1" applyAlignment="1">
      <alignment horizontal="center" vertical="center" wrapText="1"/>
    </xf>
    <xf numFmtId="0" fontId="33" fillId="3" borderId="46" xfId="0" applyNumberFormat="1" applyFont="1" applyFill="1" applyBorder="1" applyAlignment="1">
      <alignment horizontal="center" vertical="center" wrapText="1"/>
    </xf>
    <xf numFmtId="0" fontId="0" fillId="3" borderId="50" xfId="0" applyNumberFormat="1" applyFill="1" applyBorder="1" applyAlignment="1">
      <alignment horizontal="center" vertical="center" wrapText="1"/>
    </xf>
    <xf numFmtId="0" fontId="32" fillId="3" borderId="55" xfId="0" applyNumberFormat="1" applyFont="1" applyFill="1" applyBorder="1" applyAlignment="1">
      <alignment vertical="center"/>
    </xf>
    <xf numFmtId="0" fontId="0" fillId="3" borderId="56" xfId="0" applyNumberFormat="1" applyFill="1" applyBorder="1" applyAlignment="1">
      <alignment vertical="center"/>
    </xf>
    <xf numFmtId="0" fontId="33" fillId="0" borderId="72" xfId="0" applyNumberFormat="1" applyFont="1" applyBorder="1" applyAlignment="1">
      <alignment horizontal="center" vertical="center" wrapText="1"/>
    </xf>
    <xf numFmtId="0" fontId="33" fillId="3" borderId="73" xfId="0" applyNumberFormat="1" applyFont="1" applyFill="1" applyBorder="1" applyAlignment="1">
      <alignment horizontal="center" vertical="center" wrapText="1"/>
    </xf>
    <xf numFmtId="0" fontId="33" fillId="0" borderId="74" xfId="0" applyNumberFormat="1" applyFont="1" applyBorder="1" applyAlignment="1">
      <alignment horizontal="center" vertical="center" wrapText="1"/>
    </xf>
    <xf numFmtId="0" fontId="33" fillId="0" borderId="73" xfId="0" applyNumberFormat="1" applyFont="1" applyBorder="1" applyAlignment="1">
      <alignment horizontal="center" vertical="center" wrapText="1"/>
    </xf>
    <xf numFmtId="0" fontId="33" fillId="0" borderId="57" xfId="0" applyNumberFormat="1" applyFont="1" applyBorder="1" applyAlignment="1">
      <alignment horizontal="center" vertical="center" wrapText="1"/>
    </xf>
    <xf numFmtId="0" fontId="33" fillId="0" borderId="52" xfId="0" applyNumberFormat="1" applyFont="1" applyBorder="1" applyAlignment="1">
      <alignment horizontal="center" vertical="center" wrapText="1"/>
    </xf>
    <xf numFmtId="0" fontId="33" fillId="0" borderId="75" xfId="0" applyNumberFormat="1" applyFont="1" applyBorder="1" applyAlignment="1">
      <alignment horizontal="center" vertical="center" wrapText="1"/>
    </xf>
    <xf numFmtId="0" fontId="33" fillId="0" borderId="59" xfId="0" applyNumberFormat="1" applyFont="1" applyBorder="1" applyAlignment="1">
      <alignment horizontal="center" vertical="center" wrapText="1"/>
    </xf>
    <xf numFmtId="0" fontId="33" fillId="3" borderId="74" xfId="0" applyNumberFormat="1" applyFont="1" applyFill="1" applyBorder="1" applyAlignment="1">
      <alignment horizontal="center" vertical="center" wrapText="1"/>
    </xf>
    <xf numFmtId="0" fontId="0" fillId="3" borderId="76" xfId="0" applyNumberFormat="1" applyFill="1" applyBorder="1" applyAlignment="1">
      <alignment horizontal="center" vertical="center" wrapText="1"/>
    </xf>
    <xf numFmtId="0" fontId="0" fillId="3" borderId="47" xfId="0" applyNumberFormat="1" applyFill="1" applyBorder="1" applyAlignment="1">
      <alignment horizontal="center" vertical="center" wrapText="1"/>
    </xf>
    <xf numFmtId="0" fontId="0" fillId="3" borderId="51" xfId="0" applyNumberFormat="1" applyFill="1" applyBorder="1" applyAlignment="1">
      <alignment horizontal="center" vertical="center" wrapText="1"/>
    </xf>
    <xf numFmtId="0" fontId="0" fillId="3" borderId="52" xfId="0" applyNumberFormat="1" applyFill="1" applyBorder="1" applyAlignment="1">
      <alignment horizontal="center" vertical="center" wrapText="1"/>
    </xf>
    <xf numFmtId="0" fontId="0" fillId="3" borderId="42" xfId="0" applyNumberFormat="1" applyFill="1" applyBorder="1" applyAlignment="1">
      <alignment vertical="center"/>
    </xf>
    <xf numFmtId="0" fontId="32" fillId="0" borderId="72" xfId="0" applyNumberFormat="1" applyFont="1" applyBorder="1" applyAlignment="1">
      <alignment vertical="center"/>
    </xf>
    <xf numFmtId="0" fontId="32" fillId="3" borderId="56" xfId="0" applyNumberFormat="1" applyFont="1" applyFill="1" applyBorder="1" applyAlignment="1">
      <alignment vertical="center"/>
    </xf>
    <xf numFmtId="0" fontId="0" fillId="3" borderId="57" xfId="0" applyNumberFormat="1" applyFill="1" applyBorder="1" applyAlignment="1">
      <alignment vertical="center"/>
    </xf>
    <xf numFmtId="0" fontId="0" fillId="0" borderId="41" xfId="0" applyNumberFormat="1" applyBorder="1" applyAlignment="1">
      <alignment vertical="center"/>
    </xf>
    <xf numFmtId="0" fontId="0" fillId="0" borderId="42" xfId="0" applyNumberFormat="1" applyBorder="1" applyAlignment="1">
      <alignment vertical="center"/>
    </xf>
    <xf numFmtId="0" fontId="32" fillId="0" borderId="0" xfId="0" applyNumberFormat="1" applyFont="1" applyAlignment="1"/>
    <xf numFmtId="0" fontId="33" fillId="0" borderId="1" xfId="0" applyNumberFormat="1" applyFont="1" applyBorder="1" applyAlignment="1">
      <alignment vertical="center" wrapText="1"/>
    </xf>
    <xf numFmtId="49" fontId="33" fillId="0" borderId="1" xfId="0" applyNumberFormat="1" applyFont="1" applyBorder="1" applyAlignment="1">
      <alignment horizontal="center" vertical="center" wrapText="1"/>
    </xf>
    <xf numFmtId="0" fontId="32" fillId="0" borderId="1" xfId="0" applyNumberFormat="1" applyFont="1" applyBorder="1" applyAlignment="1">
      <alignment horizontal="center" vertical="center" wrapText="1"/>
    </xf>
    <xf numFmtId="0" fontId="32" fillId="3" borderId="1" xfId="0" applyNumberFormat="1" applyFont="1" applyFill="1" applyBorder="1" applyAlignment="1">
      <alignment horizontal="center" vertical="center" wrapText="1"/>
    </xf>
    <xf numFmtId="0" fontId="33" fillId="3" borderId="40" xfId="0" applyNumberFormat="1" applyFont="1" applyFill="1" applyBorder="1" applyAlignment="1">
      <alignment vertical="center"/>
    </xf>
    <xf numFmtId="0" fontId="32" fillId="0" borderId="1" xfId="0" applyNumberFormat="1" applyFont="1" applyBorder="1" applyAlignment="1">
      <alignment horizontal="center" vertical="center"/>
    </xf>
    <xf numFmtId="0" fontId="36" fillId="0" borderId="0" xfId="0" applyNumberFormat="1" applyFont="1" applyAlignment="1">
      <alignment horizontal="center" vertical="center"/>
    </xf>
    <xf numFmtId="0" fontId="37" fillId="0" borderId="0" xfId="0" applyNumberFormat="1" applyFont="1" applyAlignment="1"/>
    <xf numFmtId="0" fontId="38" fillId="0" borderId="0" xfId="0" applyNumberFormat="1" applyFont="1" applyAlignment="1"/>
    <xf numFmtId="0" fontId="39" fillId="0" borderId="0" xfId="0" applyNumberFormat="1" applyFont="1" applyAlignment="1" applyProtection="1">
      <alignment horizontal="center" vertical="center" wrapText="1"/>
      <protection locked="0"/>
    </xf>
    <xf numFmtId="0" fontId="40" fillId="0" borderId="77" xfId="0" applyNumberFormat="1" applyFont="1" applyBorder="1" applyAlignment="1" applyProtection="1">
      <alignment vertical="center" wrapText="1"/>
      <protection locked="0"/>
    </xf>
    <xf numFmtId="0" fontId="40" fillId="0" borderId="70" xfId="0" applyNumberFormat="1" applyFont="1" applyBorder="1" applyAlignment="1" applyProtection="1">
      <alignment horizontal="center" vertical="center" wrapText="1"/>
      <protection locked="0"/>
    </xf>
    <xf numFmtId="0" fontId="40" fillId="0" borderId="71" xfId="0" applyNumberFormat="1" applyFont="1" applyBorder="1" applyAlignment="1" applyProtection="1">
      <alignment horizontal="center" vertical="center" wrapText="1"/>
      <protection locked="0"/>
    </xf>
    <xf numFmtId="0" fontId="41" fillId="0" borderId="48" xfId="0" applyNumberFormat="1" applyFont="1" applyBorder="1" applyAlignment="1" applyProtection="1">
      <alignment horizontal="center" vertical="center" wrapText="1"/>
      <protection locked="0"/>
    </xf>
    <xf numFmtId="0" fontId="42" fillId="0" borderId="78" xfId="0" applyNumberFormat="1" applyFont="1" applyBorder="1" applyAlignment="1" applyProtection="1">
      <alignment horizontal="center" vertical="center" wrapText="1"/>
      <protection locked="0"/>
    </xf>
    <xf numFmtId="0" fontId="42" fillId="0" borderId="79" xfId="0" applyNumberFormat="1" applyFont="1" applyBorder="1" applyAlignment="1" applyProtection="1">
      <alignment horizontal="center" vertical="center" wrapText="1"/>
      <protection locked="0"/>
    </xf>
    <xf numFmtId="0" fontId="42" fillId="0" borderId="46" xfId="0" applyNumberFormat="1" applyFont="1" applyBorder="1" applyAlignment="1" applyProtection="1">
      <alignment horizontal="center" vertical="center" wrapText="1"/>
      <protection locked="0"/>
    </xf>
    <xf numFmtId="0" fontId="42" fillId="0" borderId="72" xfId="0" applyNumberFormat="1" applyFont="1" applyBorder="1" applyAlignment="1" applyProtection="1">
      <alignment horizontal="center" vertical="center" wrapText="1"/>
      <protection locked="0"/>
    </xf>
    <xf numFmtId="0" fontId="42" fillId="0" borderId="80" xfId="0" applyNumberFormat="1" applyFont="1" applyBorder="1" applyAlignment="1" applyProtection="1">
      <alignment horizontal="center" vertical="center" wrapText="1"/>
      <protection locked="0"/>
    </xf>
    <xf numFmtId="0" fontId="42" fillId="0" borderId="81" xfId="0" applyNumberFormat="1" applyFont="1" applyBorder="1" applyAlignment="1" applyProtection="1">
      <alignment horizontal="center" vertical="center" wrapText="1"/>
      <protection locked="0"/>
    </xf>
    <xf numFmtId="0" fontId="42" fillId="0" borderId="82" xfId="0" applyNumberFormat="1" applyFont="1" applyBorder="1" applyAlignment="1" applyProtection="1">
      <alignment horizontal="center" vertical="center" wrapText="1"/>
      <protection locked="0"/>
    </xf>
    <xf numFmtId="0" fontId="42" fillId="0" borderId="83" xfId="0" applyNumberFormat="1" applyFont="1" applyBorder="1" applyAlignment="1" applyProtection="1">
      <alignment horizontal="center" vertical="center" wrapText="1"/>
      <protection locked="0"/>
    </xf>
    <xf numFmtId="0" fontId="42" fillId="0" borderId="49" xfId="0" applyNumberFormat="1" applyFont="1" applyBorder="1" applyAlignment="1" applyProtection="1">
      <alignment horizontal="center" vertical="center" wrapText="1"/>
      <protection locked="0"/>
    </xf>
    <xf numFmtId="0" fontId="42" fillId="0" borderId="84" xfId="0" applyNumberFormat="1" applyFont="1" applyBorder="1" applyAlignment="1" applyProtection="1">
      <alignment horizontal="center" vertical="center" wrapText="1"/>
      <protection locked="0"/>
    </xf>
    <xf numFmtId="0" fontId="42" fillId="0" borderId="47" xfId="0" applyNumberFormat="1" applyFont="1" applyBorder="1" applyAlignment="1" applyProtection="1">
      <alignment horizontal="center" vertical="center" wrapText="1"/>
      <protection locked="0"/>
    </xf>
    <xf numFmtId="0" fontId="43" fillId="0" borderId="85" xfId="0" applyNumberFormat="1" applyFont="1" applyBorder="1" applyAlignment="1" applyProtection="1">
      <alignment horizontal="center" vertical="center" wrapText="1"/>
      <protection locked="0"/>
    </xf>
    <xf numFmtId="0" fontId="0" fillId="0" borderId="86" xfId="0" applyNumberFormat="1" applyBorder="1" applyAlignment="1">
      <alignment horizontal="center" vertical="center" wrapText="1"/>
    </xf>
    <xf numFmtId="0" fontId="42" fillId="0" borderId="87" xfId="0" applyNumberFormat="1" applyFont="1" applyBorder="1" applyAlignment="1" applyProtection="1">
      <alignment horizontal="center" vertical="center" wrapText="1"/>
      <protection locked="0"/>
    </xf>
    <xf numFmtId="0" fontId="23" fillId="0" borderId="47" xfId="0" applyNumberFormat="1" applyFont="1" applyBorder="1" applyAlignment="1" applyProtection="1">
      <alignment horizontal="center" vertical="center" wrapText="1"/>
      <protection locked="0"/>
    </xf>
    <xf numFmtId="0" fontId="24" fillId="0" borderId="46" xfId="0" applyNumberFormat="1" applyFont="1" applyBorder="1" applyAlignment="1" applyProtection="1">
      <alignment horizontal="center" vertical="center" wrapText="1"/>
      <protection locked="0"/>
    </xf>
    <xf numFmtId="10" fontId="23" fillId="0" borderId="72" xfId="0" applyNumberFormat="1" applyFont="1" applyBorder="1" applyAlignment="1">
      <alignment horizontal="center" vertical="center" wrapText="1"/>
    </xf>
    <xf numFmtId="0" fontId="23" fillId="0" borderId="52" xfId="0" applyNumberFormat="1" applyFont="1" applyBorder="1" applyAlignment="1" applyProtection="1">
      <alignment horizontal="center" vertical="center" wrapText="1"/>
      <protection locked="0"/>
    </xf>
    <xf numFmtId="0" fontId="43" fillId="0" borderId="88" xfId="0" applyNumberFormat="1" applyFont="1" applyBorder="1" applyAlignment="1" applyProtection="1">
      <alignment horizontal="center" vertical="center" wrapText="1"/>
      <protection locked="0"/>
    </xf>
    <xf numFmtId="0" fontId="42" fillId="0" borderId="89" xfId="0" applyNumberFormat="1" applyFont="1" applyBorder="1" applyAlignment="1" applyProtection="1">
      <alignment horizontal="center" vertical="center" wrapText="1"/>
      <protection locked="0"/>
    </xf>
    <xf numFmtId="0" fontId="23" fillId="0" borderId="57" xfId="0" applyNumberFormat="1" applyFont="1" applyBorder="1" applyAlignment="1" applyProtection="1">
      <alignment horizontal="center" vertical="center" wrapText="1"/>
      <protection locked="0"/>
    </xf>
    <xf numFmtId="0" fontId="23" fillId="0" borderId="55" xfId="0" applyNumberFormat="1" applyFont="1" applyBorder="1" applyAlignment="1" applyProtection="1">
      <alignment horizontal="center" vertical="center" wrapText="1"/>
      <protection locked="0"/>
    </xf>
    <xf numFmtId="10" fontId="23" fillId="0" borderId="74" xfId="0" applyNumberFormat="1" applyFont="1" applyBorder="1" applyAlignment="1">
      <alignment horizontal="center" vertical="center" wrapText="1"/>
    </xf>
    <xf numFmtId="0" fontId="43" fillId="6" borderId="84" xfId="0" applyNumberFormat="1" applyFont="1" applyFill="1" applyBorder="1" applyAlignment="1" applyProtection="1">
      <alignment horizontal="center" vertical="center" wrapText="1"/>
      <protection locked="0"/>
    </xf>
    <xf numFmtId="0" fontId="23" fillId="0" borderId="59" xfId="0" applyNumberFormat="1" applyFont="1" applyBorder="1" applyAlignment="1" applyProtection="1">
      <alignment horizontal="center" vertical="center" wrapText="1"/>
      <protection locked="0"/>
    </xf>
    <xf numFmtId="0" fontId="23" fillId="0" borderId="49" xfId="0" applyNumberFormat="1" applyFont="1" applyBorder="1" applyAlignment="1" applyProtection="1">
      <alignment horizontal="center" vertical="center" wrapText="1"/>
      <protection locked="0"/>
    </xf>
    <xf numFmtId="0" fontId="43" fillId="6" borderId="90" xfId="0" applyNumberFormat="1" applyFont="1" applyFill="1" applyBorder="1" applyAlignment="1" applyProtection="1">
      <alignment horizontal="center" vertical="center" wrapText="1"/>
      <protection locked="0"/>
    </xf>
    <xf numFmtId="0" fontId="24" fillId="0" borderId="55" xfId="0" applyNumberFormat="1" applyFont="1" applyBorder="1" applyAlignment="1" applyProtection="1">
      <alignment horizontal="center" vertical="center" wrapText="1"/>
      <protection locked="0"/>
    </xf>
    <xf numFmtId="0" fontId="24" fillId="0" borderId="49" xfId="0" applyNumberFormat="1" applyFont="1" applyBorder="1" applyAlignment="1" applyProtection="1">
      <alignment horizontal="center" vertical="center" wrapText="1"/>
      <protection locked="0"/>
    </xf>
    <xf numFmtId="10" fontId="23" fillId="0" borderId="74" xfId="0" applyNumberFormat="1" applyFont="1" applyBorder="1" applyAlignment="1" applyProtection="1">
      <alignment horizontal="center" vertical="center" wrapText="1"/>
      <protection locked="0"/>
    </xf>
    <xf numFmtId="0" fontId="43" fillId="0" borderId="84" xfId="0" applyNumberFormat="1" applyFont="1" applyBorder="1" applyAlignment="1" applyProtection="1">
      <alignment horizontal="center" vertical="center" wrapText="1"/>
      <protection locked="0"/>
    </xf>
    <xf numFmtId="10" fontId="23" fillId="0" borderId="84" xfId="0" applyNumberFormat="1" applyFont="1" applyBorder="1" applyAlignment="1" applyProtection="1">
      <alignment horizontal="center" vertical="center" wrapText="1"/>
      <protection locked="0"/>
    </xf>
    <xf numFmtId="0" fontId="43" fillId="0" borderId="90" xfId="0" applyNumberFormat="1" applyFont="1" applyBorder="1" applyAlignment="1" applyProtection="1">
      <alignment horizontal="center" vertical="center" wrapText="1"/>
      <protection locked="0"/>
    </xf>
    <xf numFmtId="0" fontId="23" fillId="0" borderId="56" xfId="0" applyNumberFormat="1" applyFont="1" applyBorder="1" applyAlignment="1" applyProtection="1">
      <alignment horizontal="center" vertical="center" wrapText="1"/>
      <protection locked="0"/>
    </xf>
    <xf numFmtId="0" fontId="43" fillId="0" borderId="82" xfId="0" applyNumberFormat="1" applyFont="1" applyBorder="1" applyAlignment="1" applyProtection="1">
      <alignment horizontal="center" vertical="center" wrapText="1"/>
      <protection locked="0"/>
    </xf>
    <xf numFmtId="0" fontId="23" fillId="0" borderId="0" xfId="0" applyNumberFormat="1" applyFont="1" applyAlignment="1" applyProtection="1">
      <alignment horizontal="center" vertical="center" wrapText="1"/>
      <protection locked="0"/>
    </xf>
    <xf numFmtId="0" fontId="43" fillId="0" borderId="78" xfId="0" applyNumberFormat="1" applyFont="1" applyBorder="1" applyAlignment="1" applyProtection="1">
      <alignment horizontal="center" vertical="center" wrapText="1"/>
      <protection locked="0"/>
    </xf>
    <xf numFmtId="10" fontId="23" fillId="0" borderId="84" xfId="0" applyNumberFormat="1" applyFont="1" applyBorder="1" applyAlignment="1">
      <alignment horizontal="center" vertical="center" wrapText="1"/>
    </xf>
    <xf numFmtId="0" fontId="43" fillId="0" borderId="49" xfId="0" applyNumberFormat="1" applyFont="1" applyBorder="1" applyAlignment="1" applyProtection="1">
      <alignment horizontal="center" vertical="center" wrapText="1"/>
      <protection locked="0"/>
    </xf>
    <xf numFmtId="0" fontId="42" fillId="0" borderId="91" xfId="0" applyNumberFormat="1" applyFont="1" applyBorder="1" applyAlignment="1" applyProtection="1">
      <alignment horizontal="center" vertical="center" wrapText="1"/>
      <protection locked="0"/>
    </xf>
    <xf numFmtId="0" fontId="42" fillId="0" borderId="92" xfId="0" applyNumberFormat="1" applyFont="1" applyBorder="1" applyAlignment="1" applyProtection="1">
      <alignment horizontal="center" vertical="center" wrapText="1"/>
      <protection locked="0"/>
    </xf>
    <xf numFmtId="0" fontId="44" fillId="0" borderId="92" xfId="0" applyNumberFormat="1" applyFont="1" applyBorder="1" applyAlignment="1" applyProtection="1">
      <alignment horizontal="center" vertical="center" wrapText="1"/>
      <protection locked="0"/>
    </xf>
    <xf numFmtId="10" fontId="23" fillId="0" borderId="75" xfId="12" applyNumberFormat="1" applyFont="1" applyBorder="1" applyAlignment="1">
      <alignment horizontal="center" vertical="center" wrapText="1"/>
    </xf>
    <xf numFmtId="0" fontId="23" fillId="0" borderId="44" xfId="0" applyNumberFormat="1" applyFont="1" applyBorder="1" applyAlignment="1" applyProtection="1">
      <alignment horizontal="center" vertical="center" wrapText="1"/>
      <protection locked="0"/>
    </xf>
    <xf numFmtId="0" fontId="43" fillId="0" borderId="73" xfId="0" applyNumberFormat="1" applyFont="1" applyBorder="1" applyAlignment="1" applyProtection="1">
      <alignment horizontal="center" vertical="center" wrapText="1"/>
      <protection locked="0"/>
    </xf>
    <xf numFmtId="0" fontId="23" fillId="0" borderId="66" xfId="0" applyNumberFormat="1" applyFont="1" applyBorder="1" applyAlignment="1" applyProtection="1">
      <alignment horizontal="center" vertical="center" wrapText="1"/>
      <protection locked="0"/>
    </xf>
    <xf numFmtId="0" fontId="23" fillId="0" borderId="46" xfId="0" applyNumberFormat="1" applyFont="1" applyBorder="1" applyAlignment="1" applyProtection="1">
      <alignment horizontal="center" vertical="center" wrapText="1"/>
      <protection locked="0"/>
    </xf>
    <xf numFmtId="10" fontId="23" fillId="0" borderId="72" xfId="0" applyNumberFormat="1" applyFont="1" applyBorder="1" applyAlignment="1" applyProtection="1">
      <alignment horizontal="center" vertical="center" wrapText="1"/>
      <protection locked="0"/>
    </xf>
    <xf numFmtId="0" fontId="43" fillId="0" borderId="93" xfId="0" applyNumberFormat="1" applyFont="1" applyBorder="1" applyAlignment="1" applyProtection="1">
      <alignment horizontal="center" vertical="center" wrapText="1"/>
      <protection locked="0"/>
    </xf>
    <xf numFmtId="0" fontId="42" fillId="0" borderId="94" xfId="0" applyNumberFormat="1" applyFont="1" applyBorder="1" applyAlignment="1" applyProtection="1">
      <alignment horizontal="center" vertical="center" wrapText="1"/>
      <protection locked="0"/>
    </xf>
    <xf numFmtId="0" fontId="23" fillId="0" borderId="69" xfId="0" applyNumberFormat="1" applyFont="1" applyBorder="1" applyAlignment="1" applyProtection="1">
      <alignment horizontal="center" vertical="center" wrapText="1"/>
      <protection locked="0"/>
    </xf>
    <xf numFmtId="0" fontId="23" fillId="0" borderId="55" xfId="0" applyNumberFormat="1" applyFont="1" applyBorder="1" applyAlignment="1">
      <alignment horizontal="center" vertical="center" wrapText="1"/>
    </xf>
    <xf numFmtId="0" fontId="42" fillId="0" borderId="95" xfId="0" applyNumberFormat="1" applyFont="1" applyBorder="1" applyAlignment="1" applyProtection="1">
      <alignment horizontal="center" vertical="center" wrapText="1"/>
      <protection locked="0"/>
    </xf>
    <xf numFmtId="0" fontId="43" fillId="0" borderId="43" xfId="0" applyNumberFormat="1" applyFont="1" applyBorder="1" applyAlignment="1" applyProtection="1">
      <alignment horizontal="center" vertical="center" wrapText="1"/>
      <protection locked="0"/>
    </xf>
    <xf numFmtId="0" fontId="23" fillId="0" borderId="79" xfId="0" applyNumberFormat="1" applyFont="1" applyBorder="1" applyAlignment="1" applyProtection="1">
      <alignment horizontal="center" vertical="center" wrapText="1"/>
      <protection locked="0"/>
    </xf>
    <xf numFmtId="0" fontId="23" fillId="0" borderId="96" xfId="0" applyNumberFormat="1" applyFont="1" applyBorder="1" applyAlignment="1" applyProtection="1">
      <alignment horizontal="center" vertical="center" wrapText="1"/>
      <protection locked="0"/>
    </xf>
    <xf numFmtId="0" fontId="23" fillId="0" borderId="50" xfId="0" applyNumberFormat="1" applyFont="1" applyBorder="1" applyAlignment="1" applyProtection="1">
      <alignment horizontal="center" vertical="center" wrapText="1"/>
      <protection locked="0"/>
    </xf>
    <xf numFmtId="0" fontId="23" fillId="0" borderId="97" xfId="0" applyNumberFormat="1" applyFont="1" applyBorder="1" applyAlignment="1" applyProtection="1">
      <alignment horizontal="center" vertical="center" wrapText="1"/>
      <protection locked="0"/>
    </xf>
    <xf numFmtId="0" fontId="23" fillId="0" borderId="40" xfId="0" applyNumberFormat="1" applyFont="1" applyBorder="1" applyAlignment="1" applyProtection="1">
      <alignment horizontal="center" vertical="center" wrapText="1"/>
      <protection locked="0"/>
    </xf>
    <xf numFmtId="0" fontId="23" fillId="0" borderId="42" xfId="0" applyNumberFormat="1" applyFont="1" applyBorder="1" applyAlignment="1" applyProtection="1">
      <alignment horizontal="center" vertical="center" wrapText="1"/>
      <protection locked="0"/>
    </xf>
    <xf numFmtId="0" fontId="0" fillId="0" borderId="98" xfId="0" applyNumberFormat="1" applyBorder="1" applyAlignment="1">
      <alignment horizontal="center" vertical="center" wrapText="1"/>
    </xf>
    <xf numFmtId="0" fontId="23" fillId="0" borderId="99" xfId="0" applyNumberFormat="1" applyFont="1" applyBorder="1" applyAlignment="1" applyProtection="1">
      <alignment horizontal="center" vertical="center" wrapText="1"/>
      <protection locked="0"/>
    </xf>
    <xf numFmtId="0" fontId="43" fillId="0" borderId="100" xfId="0" applyNumberFormat="1" applyFont="1" applyBorder="1" applyAlignment="1" applyProtection="1">
      <alignment horizontal="center" vertical="center" wrapText="1"/>
      <protection locked="0"/>
    </xf>
    <xf numFmtId="0" fontId="35" fillId="0" borderId="82" xfId="0" applyNumberFormat="1" applyFont="1" applyBorder="1" applyAlignment="1">
      <alignment horizontal="center" vertical="center" textRotation="255"/>
    </xf>
    <xf numFmtId="0" fontId="28" fillId="0" borderId="101" xfId="0" applyNumberFormat="1" applyFont="1" applyBorder="1" applyAlignment="1">
      <alignment horizontal="center" vertical="center" wrapText="1"/>
    </xf>
    <xf numFmtId="0" fontId="28" fillId="0" borderId="102" xfId="0" applyNumberFormat="1" applyFont="1" applyBorder="1" applyAlignment="1">
      <alignment horizontal="center" vertical="center" wrapText="1"/>
    </xf>
    <xf numFmtId="0" fontId="23" fillId="0" borderId="52" xfId="0" applyNumberFormat="1" applyFont="1" applyBorder="1" applyAlignment="1">
      <alignment horizontal="center" vertical="center" wrapText="1"/>
    </xf>
    <xf numFmtId="0" fontId="43" fillId="0" borderId="50" xfId="0" applyNumberFormat="1" applyFont="1" applyBorder="1" applyAlignment="1">
      <alignment horizontal="center" vertical="center" wrapText="1"/>
    </xf>
    <xf numFmtId="0" fontId="0" fillId="0" borderId="94" xfId="0" applyNumberFormat="1" applyBorder="1" applyAlignment="1">
      <alignment horizontal="center" vertical="center" textRotation="255"/>
    </xf>
    <xf numFmtId="0" fontId="0" fillId="0" borderId="89" xfId="0" applyNumberFormat="1" applyBorder="1" applyAlignment="1">
      <alignment horizontal="center" vertical="center" wrapText="1"/>
    </xf>
    <xf numFmtId="0" fontId="23" fillId="0" borderId="42" xfId="0" applyNumberFormat="1" applyFont="1" applyBorder="1" applyAlignment="1">
      <alignment horizontal="center" vertical="center" wrapText="1"/>
    </xf>
    <xf numFmtId="0" fontId="43" fillId="0" borderId="40" xfId="0" applyNumberFormat="1" applyFont="1" applyBorder="1" applyAlignment="1">
      <alignment horizontal="center" vertical="center" wrapText="1"/>
    </xf>
    <xf numFmtId="0" fontId="0" fillId="0" borderId="91" xfId="0" applyNumberFormat="1" applyBorder="1" applyAlignment="1">
      <alignment horizontal="center" vertical="center" wrapText="1"/>
    </xf>
    <xf numFmtId="0" fontId="45" fillId="0" borderId="57" xfId="0" applyNumberFormat="1" applyFont="1" applyBorder="1" applyAlignment="1">
      <alignment horizontal="center" vertical="center" wrapText="1"/>
    </xf>
    <xf numFmtId="0" fontId="28" fillId="6" borderId="55" xfId="0" applyNumberFormat="1" applyFont="1" applyFill="1" applyBorder="1" applyAlignment="1">
      <alignment horizontal="center" vertical="center" wrapText="1"/>
    </xf>
    <xf numFmtId="0" fontId="42" fillId="0" borderId="70" xfId="0" applyNumberFormat="1" applyFont="1" applyBorder="1" applyAlignment="1" applyProtection="1">
      <alignment horizontal="center" vertical="center" wrapText="1"/>
      <protection locked="0"/>
    </xf>
    <xf numFmtId="0" fontId="42" fillId="0" borderId="71" xfId="0" applyNumberFormat="1" applyFont="1" applyBorder="1" applyAlignment="1" applyProtection="1">
      <alignment horizontal="center" vertical="center" wrapText="1"/>
      <protection locked="0"/>
    </xf>
    <xf numFmtId="0" fontId="42" fillId="0" borderId="103" xfId="0" applyNumberFormat="1" applyFont="1" applyBorder="1" applyAlignment="1" applyProtection="1">
      <alignment horizontal="center" vertical="center" wrapText="1"/>
      <protection locked="0"/>
    </xf>
    <xf numFmtId="10" fontId="23" fillId="0" borderId="75" xfId="0" applyNumberFormat="1" applyFont="1" applyBorder="1" applyAlignment="1">
      <alignment horizontal="center" vertical="center" wrapText="1"/>
    </xf>
    <xf numFmtId="0" fontId="23" fillId="0" borderId="44" xfId="0" applyNumberFormat="1" applyFont="1" applyBorder="1" applyAlignment="1">
      <alignment horizontal="center" vertical="center" wrapText="1"/>
    </xf>
    <xf numFmtId="0" fontId="44" fillId="0" borderId="43" xfId="0" applyNumberFormat="1" applyFont="1" applyBorder="1" applyAlignment="1">
      <alignment horizontal="center" vertical="center" wrapText="1"/>
    </xf>
    <xf numFmtId="0" fontId="42" fillId="0" borderId="86" xfId="0" applyNumberFormat="1" applyFont="1" applyBorder="1" applyAlignment="1" applyProtection="1">
      <alignment horizontal="center" vertical="center" wrapText="1"/>
      <protection locked="0"/>
    </xf>
    <xf numFmtId="0" fontId="23" fillId="0" borderId="83" xfId="0" applyNumberFormat="1" applyFont="1" applyBorder="1" applyAlignment="1" applyProtection="1">
      <alignment horizontal="center" vertical="center" wrapText="1"/>
      <protection locked="0"/>
    </xf>
    <xf numFmtId="0" fontId="24" fillId="0" borderId="69" xfId="0" applyNumberFormat="1" applyFont="1" applyBorder="1" applyAlignment="1" applyProtection="1">
      <alignment horizontal="center" vertical="center" wrapText="1"/>
      <protection locked="0"/>
    </xf>
    <xf numFmtId="0" fontId="43" fillId="0" borderId="74" xfId="0" applyNumberFormat="1" applyFont="1" applyBorder="1" applyAlignment="1" applyProtection="1">
      <alignment horizontal="center" vertical="center" wrapText="1"/>
      <protection locked="0"/>
    </xf>
    <xf numFmtId="0" fontId="24" fillId="0" borderId="50" xfId="0" applyNumberFormat="1" applyFont="1" applyBorder="1" applyAlignment="1" applyProtection="1">
      <alignment horizontal="center" vertical="center" wrapText="1"/>
      <protection locked="0"/>
    </xf>
    <xf numFmtId="0" fontId="24" fillId="0" borderId="83" xfId="0" applyNumberFormat="1" applyFont="1" applyBorder="1" applyAlignment="1" applyProtection="1">
      <alignment horizontal="center" vertical="center" wrapText="1"/>
      <protection locked="0"/>
    </xf>
    <xf numFmtId="0" fontId="24" fillId="0" borderId="97" xfId="0" applyNumberFormat="1" applyFont="1" applyBorder="1" applyAlignment="1" applyProtection="1">
      <alignment horizontal="center" vertical="center" wrapText="1"/>
      <protection locked="0"/>
    </xf>
    <xf numFmtId="0" fontId="33" fillId="6" borderId="40" xfId="0" applyNumberFormat="1" applyFont="1" applyFill="1" applyBorder="1" applyAlignment="1">
      <alignment horizontal="center" vertical="center" wrapText="1"/>
    </xf>
    <xf numFmtId="0" fontId="43" fillId="6" borderId="88" xfId="0" applyNumberFormat="1" applyFont="1" applyFill="1" applyBorder="1" applyAlignment="1" applyProtection="1">
      <alignment horizontal="center" vertical="center" wrapText="1"/>
      <protection locked="0"/>
    </xf>
    <xf numFmtId="0" fontId="24" fillId="0" borderId="96" xfId="0" applyNumberFormat="1" applyFont="1" applyBorder="1" applyAlignment="1" applyProtection="1">
      <alignment horizontal="center" vertical="center" wrapText="1"/>
      <protection locked="0"/>
    </xf>
    <xf numFmtId="0" fontId="42" fillId="0" borderId="98" xfId="0" applyNumberFormat="1" applyFont="1" applyBorder="1" applyAlignment="1" applyProtection="1">
      <alignment horizontal="center" vertical="center" wrapText="1"/>
      <protection locked="0"/>
    </xf>
    <xf numFmtId="0" fontId="42" fillId="0" borderId="82" xfId="0" applyNumberFormat="1" applyFont="1" applyBorder="1" applyAlignment="1">
      <alignment horizontal="center" vertical="center" wrapText="1"/>
    </xf>
    <xf numFmtId="0" fontId="45" fillId="0" borderId="66" xfId="0" applyNumberFormat="1" applyFont="1" applyBorder="1" applyAlignment="1">
      <alignment horizontal="center" vertical="center" wrapText="1"/>
    </xf>
    <xf numFmtId="0" fontId="0" fillId="0" borderId="101" xfId="0" applyNumberFormat="1" applyBorder="1" applyAlignment="1">
      <alignment horizontal="center" vertical="center" wrapText="1"/>
    </xf>
    <xf numFmtId="0" fontId="43" fillId="0" borderId="102" xfId="0" applyNumberFormat="1" applyFont="1" applyBorder="1" applyAlignment="1">
      <alignment horizontal="center" vertical="center" wrapText="1"/>
    </xf>
    <xf numFmtId="0" fontId="42" fillId="0" borderId="94" xfId="0" applyNumberFormat="1" applyFont="1" applyBorder="1" applyAlignment="1">
      <alignment horizontal="center" vertical="center" wrapText="1"/>
    </xf>
    <xf numFmtId="0" fontId="28" fillId="0" borderId="69" xfId="0" applyNumberFormat="1" applyFont="1" applyBorder="1" applyAlignment="1">
      <alignment horizontal="center" vertical="center" wrapText="1"/>
    </xf>
    <xf numFmtId="0" fontId="24" fillId="0" borderId="40" xfId="0" applyNumberFormat="1" applyFont="1" applyBorder="1" applyAlignment="1">
      <alignment horizontal="center" vertical="center" wrapText="1"/>
    </xf>
    <xf numFmtId="0" fontId="28" fillId="0" borderId="42" xfId="0" applyNumberFormat="1" applyFont="1" applyBorder="1" applyAlignment="1">
      <alignment horizontal="center" vertical="center" wrapText="1"/>
    </xf>
    <xf numFmtId="0" fontId="43" fillId="0" borderId="41" xfId="0" applyNumberFormat="1" applyFont="1" applyBorder="1" applyAlignment="1">
      <alignment horizontal="center" vertical="center" wrapText="1"/>
    </xf>
    <xf numFmtId="0" fontId="41" fillId="0" borderId="71" xfId="0" applyNumberFormat="1" applyFont="1" applyBorder="1" applyAlignment="1" applyProtection="1">
      <alignment horizontal="center" vertical="center" wrapText="1"/>
      <protection locked="0"/>
    </xf>
    <xf numFmtId="0" fontId="43" fillId="0" borderId="104" xfId="0" applyNumberFormat="1" applyFont="1" applyBorder="1" applyAlignment="1">
      <alignment horizontal="center" vertical="center" wrapText="1"/>
    </xf>
    <xf numFmtId="0" fontId="43" fillId="0" borderId="76" xfId="0" applyNumberFormat="1" applyFont="1" applyBorder="1" applyAlignment="1">
      <alignment horizontal="center" vertical="center" wrapText="1"/>
    </xf>
    <xf numFmtId="0" fontId="43" fillId="7" borderId="42" xfId="0" applyNumberFormat="1" applyFont="1" applyFill="1" applyBorder="1" applyAlignment="1">
      <alignment horizontal="center" vertical="center" wrapText="1"/>
    </xf>
    <xf numFmtId="0" fontId="43" fillId="7" borderId="69" xfId="0" applyNumberFormat="1" applyFont="1" applyFill="1" applyBorder="1" applyAlignment="1">
      <alignment horizontal="center" vertical="center" wrapText="1"/>
    </xf>
    <xf numFmtId="0" fontId="43" fillId="7" borderId="1" xfId="0" applyNumberFormat="1" applyFont="1" applyFill="1" applyBorder="1" applyAlignment="1">
      <alignment horizontal="center" vertical="center" wrapText="1"/>
    </xf>
    <xf numFmtId="0" fontId="43" fillId="7" borderId="0" xfId="0" applyNumberFormat="1" applyFont="1" applyFill="1" applyAlignment="1">
      <alignment horizontal="center" vertical="center" wrapText="1"/>
    </xf>
    <xf numFmtId="0" fontId="43" fillId="8" borderId="105" xfId="0" applyNumberFormat="1" applyFont="1" applyFill="1" applyBorder="1" applyAlignment="1">
      <alignment horizontal="center" vertical="center" wrapText="1"/>
    </xf>
    <xf numFmtId="0" fontId="43" fillId="8" borderId="80" xfId="0" applyNumberFormat="1" applyFont="1" applyFill="1" applyBorder="1" applyAlignment="1">
      <alignment horizontal="center" vertical="center" wrapText="1"/>
    </xf>
    <xf numFmtId="0" fontId="43" fillId="8" borderId="105" xfId="0" applyNumberFormat="1" applyFont="1" applyFill="1" applyBorder="1" applyAlignment="1">
      <alignment vertical="center" wrapText="1"/>
    </xf>
    <xf numFmtId="0" fontId="43" fillId="8" borderId="106" xfId="0" applyNumberFormat="1" applyFont="1" applyFill="1" applyBorder="1" applyAlignment="1">
      <alignment vertical="center" wrapText="1"/>
    </xf>
    <xf numFmtId="0" fontId="43" fillId="7" borderId="101" xfId="0" applyNumberFormat="1" applyFont="1" applyFill="1" applyBorder="1" applyAlignment="1">
      <alignment horizontal="center" vertical="center" wrapText="1"/>
    </xf>
    <xf numFmtId="0" fontId="43" fillId="7" borderId="67" xfId="0" applyNumberFormat="1" applyFont="1" applyFill="1" applyBorder="1" applyAlignment="1">
      <alignment horizontal="center" vertical="center" wrapText="1"/>
    </xf>
    <xf numFmtId="0" fontId="43" fillId="7" borderId="52" xfId="0" applyNumberFormat="1" applyFont="1" applyFill="1" applyBorder="1" applyAlignment="1">
      <alignment horizontal="center" vertical="center" wrapText="1"/>
    </xf>
    <xf numFmtId="0" fontId="43" fillId="7" borderId="53" xfId="0" applyNumberFormat="1" applyFont="1" applyFill="1" applyBorder="1" applyAlignment="1">
      <alignment horizontal="center" vertical="center" wrapText="1"/>
    </xf>
    <xf numFmtId="0" fontId="43" fillId="7" borderId="41" xfId="0" applyNumberFormat="1" applyFont="1" applyFill="1" applyBorder="1" applyAlignment="1">
      <alignment horizontal="center" vertical="center" wrapText="1"/>
    </xf>
    <xf numFmtId="0" fontId="43" fillId="7" borderId="56" xfId="0" applyNumberFormat="1" applyFont="1" applyFill="1" applyBorder="1" applyAlignment="1">
      <alignment horizontal="center" vertical="center" wrapText="1"/>
    </xf>
    <xf numFmtId="0" fontId="43" fillId="7" borderId="39" xfId="0" applyNumberFormat="1" applyFont="1" applyFill="1" applyBorder="1" applyAlignment="1">
      <alignment horizontal="center" vertical="center" wrapText="1"/>
    </xf>
    <xf numFmtId="0" fontId="43" fillId="8" borderId="0" xfId="0" applyNumberFormat="1" applyFont="1" applyFill="1" applyAlignment="1">
      <alignment vertical="center" wrapText="1"/>
    </xf>
    <xf numFmtId="0" fontId="43" fillId="7" borderId="66" xfId="0" applyNumberFormat="1" applyFont="1" applyFill="1" applyBorder="1" applyAlignment="1">
      <alignment horizontal="center" vertical="center" wrapText="1"/>
    </xf>
    <xf numFmtId="0" fontId="43" fillId="8" borderId="76" xfId="0" applyNumberFormat="1" applyFont="1" applyFill="1" applyBorder="1" applyAlignment="1">
      <alignment horizontal="center" vertical="center" wrapText="1"/>
    </xf>
    <xf numFmtId="0" fontId="43" fillId="8" borderId="0" xfId="0" applyNumberFormat="1" applyFont="1" applyFill="1" applyAlignment="1">
      <alignment horizontal="center" vertical="center" wrapText="1"/>
    </xf>
    <xf numFmtId="0" fontId="43" fillId="8" borderId="98" xfId="0" applyNumberFormat="1" applyFont="1" applyFill="1" applyBorder="1" applyAlignment="1">
      <alignment horizontal="center" vertical="center" wrapText="1"/>
    </xf>
    <xf numFmtId="0" fontId="43" fillId="8" borderId="56" xfId="0" applyNumberFormat="1" applyFont="1" applyFill="1" applyBorder="1" applyAlignment="1">
      <alignment horizontal="center" vertical="center" wrapText="1"/>
    </xf>
    <xf numFmtId="0" fontId="43" fillId="7" borderId="79" xfId="0" applyNumberFormat="1" applyFont="1" applyFill="1" applyBorder="1" applyAlignment="1">
      <alignment horizontal="center" vertical="center" wrapText="1"/>
    </xf>
    <xf numFmtId="0" fontId="43" fillId="7" borderId="48" xfId="0" applyNumberFormat="1" applyFont="1" applyFill="1" applyBorder="1" applyAlignment="1">
      <alignment horizontal="center" vertical="center" wrapText="1"/>
    </xf>
    <xf numFmtId="0" fontId="43" fillId="7" borderId="97" xfId="0" applyNumberFormat="1" applyFont="1" applyFill="1" applyBorder="1" applyAlignment="1">
      <alignment horizontal="center" vertical="center" wrapText="1"/>
    </xf>
    <xf numFmtId="0" fontId="43" fillId="7" borderId="54" xfId="0" applyNumberFormat="1" applyFont="1" applyFill="1" applyBorder="1" applyAlignment="1">
      <alignment horizontal="center" vertical="center" wrapText="1"/>
    </xf>
    <xf numFmtId="0" fontId="0" fillId="8" borderId="0" xfId="0" applyNumberFormat="1" applyFill="1" applyAlignment="1">
      <alignment horizontal="center" vertical="center" wrapText="1"/>
    </xf>
    <xf numFmtId="0" fontId="0" fillId="0" borderId="0" xfId="0" applyNumberFormat="1" applyAlignment="1">
      <alignment horizontal="center" vertical="center" wrapText="1"/>
    </xf>
    <xf numFmtId="0" fontId="43" fillId="8" borderId="40" xfId="0" applyNumberFormat="1" applyFont="1" applyFill="1" applyBorder="1" applyAlignment="1">
      <alignment horizontal="center" vertical="center" wrapText="1"/>
    </xf>
    <xf numFmtId="0" fontId="0" fillId="8" borderId="41" xfId="0" applyNumberFormat="1" applyFill="1" applyBorder="1" applyAlignment="1">
      <alignment horizontal="center" vertical="center" wrapText="1"/>
    </xf>
    <xf numFmtId="0" fontId="43" fillId="8" borderId="49" xfId="0" applyNumberFormat="1" applyFont="1" applyFill="1" applyBorder="1" applyAlignment="1">
      <alignment horizontal="center" vertical="center" wrapText="1"/>
    </xf>
    <xf numFmtId="0" fontId="43" fillId="8" borderId="50" xfId="0" applyNumberFormat="1" applyFont="1" applyFill="1" applyBorder="1" applyAlignment="1">
      <alignment vertical="center" wrapText="1"/>
    </xf>
    <xf numFmtId="0" fontId="43" fillId="8" borderId="51" xfId="0" applyNumberFormat="1" applyFont="1" applyFill="1" applyBorder="1" applyAlignment="1">
      <alignment vertical="center" wrapText="1"/>
    </xf>
    <xf numFmtId="0" fontId="43" fillId="8" borderId="49" xfId="0" applyNumberFormat="1" applyFont="1" applyFill="1" applyBorder="1" applyAlignment="1">
      <alignment vertical="center" wrapText="1"/>
    </xf>
    <xf numFmtId="0" fontId="43" fillId="8" borderId="51" xfId="0" applyNumberFormat="1" applyFont="1" applyFill="1" applyBorder="1" applyAlignment="1">
      <alignment horizontal="center" vertical="center" wrapText="1"/>
    </xf>
    <xf numFmtId="0" fontId="43" fillId="7" borderId="40" xfId="0" applyNumberFormat="1" applyFont="1" applyFill="1" applyBorder="1" applyAlignment="1">
      <alignment horizontal="center" vertical="center" wrapText="1"/>
    </xf>
    <xf numFmtId="0" fontId="43" fillId="8" borderId="55" xfId="0" applyNumberFormat="1" applyFont="1" applyFill="1" applyBorder="1" applyAlignment="1">
      <alignment horizontal="center" vertical="center" wrapText="1"/>
    </xf>
    <xf numFmtId="0" fontId="43" fillId="0" borderId="85" xfId="0" applyNumberFormat="1" applyFont="1" applyBorder="1" applyAlignment="1">
      <alignment horizontal="center" vertical="center" wrapText="1"/>
    </xf>
    <xf numFmtId="0" fontId="42" fillId="0" borderId="48" xfId="0" applyNumberFormat="1" applyFont="1" applyBorder="1" applyAlignment="1" applyProtection="1">
      <alignment horizontal="center" vertical="center" wrapText="1"/>
      <protection locked="0"/>
    </xf>
    <xf numFmtId="0" fontId="44" fillId="9" borderId="66" xfId="0" applyNumberFormat="1" applyFont="1" applyFill="1" applyBorder="1" applyAlignment="1">
      <alignment horizontal="center" vertical="center" wrapText="1"/>
    </xf>
    <xf numFmtId="0" fontId="44" fillId="9" borderId="67" xfId="0" applyNumberFormat="1" applyFont="1" applyFill="1" applyBorder="1" applyAlignment="1">
      <alignment horizontal="center" vertical="center" wrapText="1"/>
    </xf>
    <xf numFmtId="0" fontId="43" fillId="7" borderId="74" xfId="0" applyNumberFormat="1" applyFont="1" applyFill="1" applyBorder="1" applyAlignment="1">
      <alignment horizontal="center" vertical="center" wrapText="1"/>
    </xf>
    <xf numFmtId="0" fontId="44" fillId="9" borderId="69" xfId="0" applyNumberFormat="1" applyFont="1" applyFill="1" applyBorder="1" applyAlignment="1">
      <alignment horizontal="center" vertical="center" wrapText="1"/>
    </xf>
    <xf numFmtId="0" fontId="44" fillId="9" borderId="1" xfId="0" applyNumberFormat="1" applyFont="1" applyFill="1" applyBorder="1" applyAlignment="1">
      <alignment horizontal="center" vertical="center" wrapText="1"/>
    </xf>
    <xf numFmtId="0" fontId="43" fillId="7" borderId="107" xfId="0" applyNumberFormat="1" applyFont="1" applyFill="1" applyBorder="1" applyAlignment="1">
      <alignment horizontal="center" vertical="center" wrapText="1"/>
    </xf>
    <xf numFmtId="0" fontId="43" fillId="8" borderId="108" xfId="0" applyNumberFormat="1" applyFont="1" applyFill="1" applyBorder="1" applyAlignment="1">
      <alignment horizontal="center" vertical="center" wrapText="1"/>
    </xf>
    <xf numFmtId="0" fontId="43" fillId="8" borderId="109" xfId="0" applyNumberFormat="1" applyFont="1" applyFill="1" applyBorder="1" applyAlignment="1">
      <alignment horizontal="center" vertical="center" wrapText="1"/>
    </xf>
    <xf numFmtId="0" fontId="44" fillId="8" borderId="98" xfId="0" applyNumberFormat="1" applyFont="1" applyFill="1" applyBorder="1" applyAlignment="1">
      <alignment horizontal="center" vertical="center" wrapText="1"/>
    </xf>
    <xf numFmtId="0" fontId="44" fillId="8" borderId="80" xfId="0" applyNumberFormat="1" applyFont="1" applyFill="1" applyBorder="1" applyAlignment="1">
      <alignment horizontal="center" vertical="center" wrapText="1"/>
    </xf>
    <xf numFmtId="0" fontId="44" fillId="9" borderId="96" xfId="0" applyNumberFormat="1" applyFont="1" applyFill="1" applyBorder="1" applyAlignment="1">
      <alignment horizontal="center" vertical="center" wrapText="1"/>
    </xf>
    <xf numFmtId="0" fontId="44" fillId="9" borderId="52" xfId="0" applyNumberFormat="1" applyFont="1" applyFill="1" applyBorder="1" applyAlignment="1">
      <alignment horizontal="center" vertical="center" wrapText="1"/>
    </xf>
    <xf numFmtId="0" fontId="43" fillId="7" borderId="72" xfId="0" applyNumberFormat="1" applyFont="1" applyFill="1" applyBorder="1" applyAlignment="1">
      <alignment horizontal="center" vertical="center" wrapText="1"/>
    </xf>
    <xf numFmtId="0" fontId="43" fillId="8" borderId="108" xfId="0" applyNumberFormat="1" applyFont="1" applyFill="1" applyBorder="1" applyAlignment="1">
      <alignment vertical="center" wrapText="1"/>
    </xf>
    <xf numFmtId="0" fontId="43" fillId="8" borderId="85" xfId="0" applyNumberFormat="1" applyFont="1" applyFill="1" applyBorder="1" applyAlignment="1">
      <alignment horizontal="center" vertical="center" wrapText="1"/>
    </xf>
    <xf numFmtId="0" fontId="44" fillId="9" borderId="68" xfId="0" applyNumberFormat="1" applyFont="1" applyFill="1" applyBorder="1" applyAlignment="1">
      <alignment horizontal="center" vertical="center" wrapText="1"/>
    </xf>
    <xf numFmtId="0" fontId="44" fillId="9" borderId="45" xfId="0" applyNumberFormat="1" applyFont="1" applyFill="1" applyBorder="1" applyAlignment="1">
      <alignment horizontal="center" vertical="center" wrapText="1"/>
    </xf>
    <xf numFmtId="0" fontId="44" fillId="8" borderId="95" xfId="0" applyNumberFormat="1" applyFont="1" applyFill="1" applyBorder="1" applyAlignment="1">
      <alignment horizontal="center" vertical="center" wrapText="1"/>
    </xf>
    <xf numFmtId="0" fontId="44" fillId="8" borderId="92" xfId="0" applyNumberFormat="1" applyFont="1" applyFill="1" applyBorder="1" applyAlignment="1">
      <alignment horizontal="center" vertical="center" wrapText="1"/>
    </xf>
    <xf numFmtId="0" fontId="37" fillId="9" borderId="67" xfId="0" applyNumberFormat="1" applyFont="1" applyFill="1" applyBorder="1" applyAlignment="1">
      <alignment horizontal="center" vertical="center" wrapText="1"/>
    </xf>
    <xf numFmtId="0" fontId="37" fillId="9" borderId="53" xfId="0" applyNumberFormat="1" applyFont="1" applyFill="1" applyBorder="1" applyAlignment="1">
      <alignment horizontal="center" vertical="center" wrapText="1"/>
    </xf>
    <xf numFmtId="0" fontId="44" fillId="9" borderId="53" xfId="0" applyNumberFormat="1" applyFont="1" applyFill="1" applyBorder="1" applyAlignment="1">
      <alignment horizontal="center" vertical="center" wrapText="1"/>
    </xf>
    <xf numFmtId="0" fontId="37" fillId="9" borderId="1" xfId="0" applyNumberFormat="1" applyFont="1" applyFill="1" applyBorder="1" applyAlignment="1">
      <alignment horizontal="center" vertical="center" wrapText="1"/>
    </xf>
    <xf numFmtId="0" fontId="0" fillId="8" borderId="107" xfId="0" applyNumberFormat="1" applyFill="1" applyBorder="1" applyAlignment="1">
      <alignment horizontal="center" vertical="center" wrapText="1"/>
    </xf>
    <xf numFmtId="0" fontId="43" fillId="8" borderId="110" xfId="0" applyNumberFormat="1" applyFont="1" applyFill="1" applyBorder="1" applyAlignment="1">
      <alignment vertical="center" wrapText="1"/>
    </xf>
    <xf numFmtId="0" fontId="43" fillId="8" borderId="111" xfId="0" applyNumberFormat="1" applyFont="1" applyFill="1" applyBorder="1" applyAlignment="1">
      <alignment horizontal="center" vertical="center" wrapText="1"/>
    </xf>
    <xf numFmtId="0" fontId="44" fillId="8" borderId="86" xfId="0" applyNumberFormat="1" applyFont="1" applyFill="1" applyBorder="1" applyAlignment="1">
      <alignment horizontal="center" vertical="center" wrapText="1"/>
    </xf>
    <xf numFmtId="0" fontId="44" fillId="8" borderId="0" xfId="0" applyNumberFormat="1" applyFont="1" applyFill="1" applyAlignment="1">
      <alignment horizontal="center" vertical="center" wrapText="1"/>
    </xf>
    <xf numFmtId="0" fontId="44" fillId="9" borderId="79" xfId="0" applyNumberFormat="1" applyFont="1" applyFill="1" applyBorder="1" applyAlignment="1">
      <alignment horizontal="center" vertical="center" wrapText="1"/>
    </xf>
    <xf numFmtId="0" fontId="44" fillId="9" borderId="48" xfId="0" applyNumberFormat="1" applyFont="1" applyFill="1" applyBorder="1" applyAlignment="1">
      <alignment horizontal="center" vertical="center" wrapText="1"/>
    </xf>
    <xf numFmtId="0" fontId="44" fillId="9" borderId="39" xfId="0" applyNumberFormat="1" applyFont="1" applyFill="1" applyBorder="1" applyAlignment="1">
      <alignment horizontal="center" vertical="center" wrapText="1"/>
    </xf>
    <xf numFmtId="0" fontId="44" fillId="9" borderId="54" xfId="0" applyNumberFormat="1" applyFont="1" applyFill="1" applyBorder="1" applyAlignment="1">
      <alignment horizontal="center" vertical="center" wrapText="1"/>
    </xf>
    <xf numFmtId="0" fontId="44" fillId="9" borderId="0" xfId="0" applyNumberFormat="1" applyFont="1" applyFill="1" applyAlignment="1">
      <alignment horizontal="center" vertical="center" wrapText="1"/>
    </xf>
    <xf numFmtId="0" fontId="43" fillId="8" borderId="41" xfId="0" applyNumberFormat="1" applyFont="1" applyFill="1" applyBorder="1" applyAlignment="1">
      <alignment horizontal="center" vertical="center" wrapText="1"/>
    </xf>
    <xf numFmtId="0" fontId="43" fillId="8" borderId="112" xfId="0" applyNumberFormat="1" applyFont="1" applyFill="1" applyBorder="1" applyAlignment="1">
      <alignment vertical="center" wrapText="1"/>
    </xf>
    <xf numFmtId="0" fontId="43" fillId="8" borderId="80" xfId="0" applyNumberFormat="1" applyFont="1" applyFill="1" applyBorder="1" applyAlignment="1">
      <alignment vertical="center" wrapText="1"/>
    </xf>
    <xf numFmtId="0" fontId="44" fillId="8" borderId="49" xfId="0" applyNumberFormat="1" applyFont="1" applyFill="1" applyBorder="1" applyAlignment="1">
      <alignment horizontal="center" vertical="center" wrapText="1"/>
    </xf>
    <xf numFmtId="0" fontId="44" fillId="8" borderId="50" xfId="0" applyNumberFormat="1" applyFont="1" applyFill="1" applyBorder="1" applyAlignment="1">
      <alignment vertical="center" wrapText="1"/>
    </xf>
    <xf numFmtId="0" fontId="44" fillId="8" borderId="51" xfId="0" applyNumberFormat="1" applyFont="1" applyFill="1" applyBorder="1" applyAlignment="1">
      <alignment vertical="center" wrapText="1"/>
    </xf>
    <xf numFmtId="0" fontId="44" fillId="8" borderId="49" xfId="0" applyNumberFormat="1" applyFont="1" applyFill="1" applyBorder="1" applyAlignment="1">
      <alignment vertical="center" wrapText="1"/>
    </xf>
    <xf numFmtId="0" fontId="44" fillId="8" borderId="0" xfId="0" applyNumberFormat="1" applyFont="1" applyFill="1" applyAlignment="1">
      <alignment vertical="center" wrapText="1"/>
    </xf>
    <xf numFmtId="0" fontId="44" fillId="9" borderId="40" xfId="0" applyNumberFormat="1" applyFont="1" applyFill="1" applyBorder="1" applyAlignment="1">
      <alignment horizontal="center" vertical="center" wrapText="1"/>
    </xf>
    <xf numFmtId="0" fontId="44" fillId="8" borderId="55" xfId="0" applyNumberFormat="1" applyFont="1" applyFill="1" applyBorder="1" applyAlignment="1">
      <alignment horizontal="center" vertical="center" wrapText="1"/>
    </xf>
    <xf numFmtId="0" fontId="44" fillId="8" borderId="56" xfId="0" applyNumberFormat="1" applyFont="1" applyFill="1" applyBorder="1" applyAlignment="1">
      <alignment horizontal="center" vertical="center" wrapText="1"/>
    </xf>
    <xf numFmtId="0" fontId="44" fillId="8" borderId="76" xfId="0" applyNumberFormat="1" applyFont="1" applyFill="1" applyBorder="1" applyAlignment="1">
      <alignment horizontal="center" vertical="center" wrapText="1"/>
    </xf>
    <xf numFmtId="14" fontId="41" fillId="0" borderId="71" xfId="0" applyNumberFormat="1" applyFont="1" applyBorder="1" applyAlignment="1" applyProtection="1">
      <alignment horizontal="center" vertical="center" wrapText="1"/>
      <protection locked="0"/>
    </xf>
    <xf numFmtId="14" fontId="41" fillId="0" borderId="75" xfId="0" applyNumberFormat="1" applyFont="1" applyBorder="1" applyAlignment="1" applyProtection="1">
      <alignment horizontal="center" vertical="center" wrapText="1"/>
      <protection locked="0"/>
    </xf>
    <xf numFmtId="0" fontId="42" fillId="0" borderId="109" xfId="0" applyNumberFormat="1" applyFont="1" applyBorder="1" applyAlignment="1" applyProtection="1">
      <alignment horizontal="center" vertical="center" wrapText="1"/>
      <protection locked="0"/>
    </xf>
    <xf numFmtId="0" fontId="42" fillId="0" borderId="93" xfId="0" applyNumberFormat="1" applyFont="1" applyBorder="1" applyAlignment="1" applyProtection="1">
      <alignment horizontal="center" vertical="center" wrapText="1"/>
      <protection locked="0"/>
    </xf>
    <xf numFmtId="0" fontId="44" fillId="9" borderId="72" xfId="0" applyNumberFormat="1" applyFont="1" applyFill="1" applyBorder="1" applyAlignment="1">
      <alignment horizontal="center" vertical="center" wrapText="1"/>
    </xf>
    <xf numFmtId="0" fontId="44" fillId="9" borderId="74" xfId="0" applyNumberFormat="1" applyFont="1" applyFill="1" applyBorder="1" applyAlignment="1">
      <alignment horizontal="center" vertical="center" wrapText="1"/>
    </xf>
    <xf numFmtId="0" fontId="44" fillId="9" borderId="108" xfId="0" applyNumberFormat="1" applyFont="1" applyFill="1" applyBorder="1" applyAlignment="1">
      <alignment horizontal="center" vertical="center" wrapText="1"/>
    </xf>
    <xf numFmtId="0" fontId="44" fillId="8" borderId="108" xfId="0" applyNumberFormat="1" applyFont="1" applyFill="1" applyBorder="1" applyAlignment="1">
      <alignment horizontal="center" vertical="center" wrapText="1"/>
    </xf>
    <xf numFmtId="0" fontId="44" fillId="8" borderId="109" xfId="0" applyNumberFormat="1" applyFont="1" applyFill="1" applyBorder="1" applyAlignment="1">
      <alignment horizontal="center" vertical="center" wrapText="1"/>
    </xf>
    <xf numFmtId="0" fontId="44" fillId="9" borderId="110" xfId="0" applyNumberFormat="1" applyFont="1" applyFill="1" applyBorder="1" applyAlignment="1">
      <alignment horizontal="center" vertical="center" wrapText="1"/>
    </xf>
    <xf numFmtId="0" fontId="43" fillId="8" borderId="107" xfId="0" applyNumberFormat="1" applyFont="1" applyFill="1" applyBorder="1" applyAlignment="1">
      <alignment horizontal="center" vertical="center" wrapText="1"/>
    </xf>
    <xf numFmtId="0" fontId="44" fillId="9" borderId="88" xfId="0" applyNumberFormat="1" applyFont="1" applyFill="1" applyBorder="1" applyAlignment="1">
      <alignment horizontal="center" vertical="center" wrapText="1"/>
    </xf>
    <xf numFmtId="0" fontId="43" fillId="8" borderId="109" xfId="0" applyNumberFormat="1" applyFont="1" applyFill="1" applyBorder="1" applyAlignment="1">
      <alignment vertical="center" wrapText="1"/>
    </xf>
    <xf numFmtId="0" fontId="44" fillId="8" borderId="113" xfId="0" applyNumberFormat="1" applyFont="1" applyFill="1" applyBorder="1" applyAlignment="1">
      <alignment horizontal="center" vertical="center" wrapText="1"/>
    </xf>
    <xf numFmtId="0" fontId="44" fillId="9" borderId="42" xfId="0" applyNumberFormat="1" applyFont="1" applyFill="1" applyBorder="1" applyAlignment="1">
      <alignment horizontal="center" vertical="center" wrapText="1"/>
    </xf>
    <xf numFmtId="0" fontId="44" fillId="9" borderId="107" xfId="0" applyNumberFormat="1" applyFont="1" applyFill="1" applyBorder="1" applyAlignment="1">
      <alignment horizontal="center" vertical="center" wrapText="1"/>
    </xf>
    <xf numFmtId="0" fontId="44" fillId="8" borderId="111" xfId="0" applyNumberFormat="1" applyFont="1" applyFill="1" applyBorder="1" applyAlignment="1">
      <alignment horizontal="center" vertical="center" wrapText="1"/>
    </xf>
    <xf numFmtId="0" fontId="44" fillId="8" borderId="110" xfId="0" applyNumberFormat="1" applyFont="1" applyFill="1" applyBorder="1" applyAlignment="1">
      <alignment vertical="center" wrapText="1"/>
    </xf>
    <xf numFmtId="0" fontId="44" fillId="8" borderId="108" xfId="0" applyNumberFormat="1" applyFont="1" applyFill="1" applyBorder="1" applyAlignment="1">
      <alignment vertical="center" wrapText="1"/>
    </xf>
    <xf numFmtId="0" fontId="44" fillId="9" borderId="84" xfId="0" applyNumberFormat="1" applyFont="1" applyFill="1" applyBorder="1" applyAlignment="1">
      <alignment horizontal="center" vertical="center" wrapText="1"/>
    </xf>
    <xf numFmtId="0" fontId="0" fillId="8" borderId="85" xfId="0" applyNumberFormat="1" applyFill="1" applyBorder="1" applyAlignment="1">
      <alignment vertical="center" wrapText="1"/>
    </xf>
    <xf numFmtId="0" fontId="36" fillId="0" borderId="0" xfId="0" applyNumberFormat="1" applyFont="1" applyAlignment="1">
      <alignment vertical="center"/>
    </xf>
    <xf numFmtId="0" fontId="32" fillId="0" borderId="40" xfId="0" applyNumberFormat="1" applyFont="1" applyBorder="1" applyAlignment="1">
      <alignment horizontal="center" vertical="center" wrapText="1"/>
    </xf>
    <xf numFmtId="0" fontId="42" fillId="0" borderId="78" xfId="0" applyNumberFormat="1" applyFont="1" applyBorder="1" applyAlignment="1">
      <alignment horizontal="center" vertical="center" wrapText="1"/>
    </xf>
    <xf numFmtId="0" fontId="46" fillId="0" borderId="95" xfId="0" applyNumberFormat="1" applyFont="1" applyBorder="1" applyAlignment="1">
      <alignment horizontal="center" vertical="center" wrapText="1"/>
    </xf>
    <xf numFmtId="0" fontId="46" fillId="0" borderId="92" xfId="0" applyNumberFormat="1" applyFont="1" applyBorder="1" applyAlignment="1">
      <alignment horizontal="center" vertical="center" wrapText="1"/>
    </xf>
    <xf numFmtId="10" fontId="28" fillId="2" borderId="75" xfId="12" applyNumberFormat="1" applyFont="1" applyFill="1" applyBorder="1" applyAlignment="1">
      <alignment horizontal="center" vertical="center" wrapText="1"/>
    </xf>
    <xf numFmtId="0" fontId="0" fillId="0" borderId="80" xfId="0" applyNumberFormat="1" applyBorder="1" applyAlignment="1"/>
    <xf numFmtId="0" fontId="44" fillId="0" borderId="100" xfId="0" applyNumberFormat="1" applyFont="1" applyBorder="1" applyAlignment="1">
      <alignment horizontal="center" vertical="center" wrapText="1"/>
    </xf>
    <xf numFmtId="0" fontId="24" fillId="0" borderId="79" xfId="0" applyNumberFormat="1" applyFont="1" applyBorder="1" applyAlignment="1">
      <alignment horizontal="center" vertical="center" wrapText="1"/>
    </xf>
    <xf numFmtId="0" fontId="24" fillId="0" borderId="46" xfId="0" applyNumberFormat="1" applyFont="1" applyBorder="1" applyAlignment="1">
      <alignment horizontal="center" vertical="center" wrapText="1"/>
    </xf>
    <xf numFmtId="10" fontId="32" fillId="0" borderId="72" xfId="12" applyNumberFormat="1" applyFont="1" applyBorder="1" applyAlignment="1">
      <alignment horizontal="center" vertical="center" wrapText="1"/>
    </xf>
    <xf numFmtId="10" fontId="23" fillId="0" borderId="47" xfId="0" applyNumberFormat="1" applyFont="1" applyBorder="1" applyAlignment="1">
      <alignment horizontal="center" vertical="center" wrapText="1"/>
    </xf>
    <xf numFmtId="0" fontId="43" fillId="0" borderId="93" xfId="0" applyNumberFormat="1" applyFont="1" applyBorder="1" applyAlignment="1">
      <alignment horizontal="center" vertical="center" wrapText="1"/>
    </xf>
    <xf numFmtId="0" fontId="24" fillId="0" borderId="83" xfId="0" applyNumberFormat="1" applyFont="1" applyBorder="1" applyAlignment="1">
      <alignment horizontal="center" vertical="center" wrapText="1"/>
    </xf>
    <xf numFmtId="0" fontId="24" fillId="0" borderId="49" xfId="0" applyNumberFormat="1" applyFont="1" applyBorder="1" applyAlignment="1">
      <alignment horizontal="center" vertical="center" wrapText="1"/>
    </xf>
    <xf numFmtId="10" fontId="32" fillId="0" borderId="74" xfId="12" applyNumberFormat="1" applyFont="1" applyBorder="1" applyAlignment="1">
      <alignment horizontal="center" vertical="center" wrapText="1"/>
    </xf>
    <xf numFmtId="10" fontId="23" fillId="0" borderId="59" xfId="0" applyNumberFormat="1" applyFont="1" applyBorder="1" applyAlignment="1">
      <alignment horizontal="center" vertical="center" wrapText="1"/>
    </xf>
    <xf numFmtId="0" fontId="43" fillId="0" borderId="90" xfId="0" applyNumberFormat="1" applyFont="1" applyBorder="1" applyAlignment="1">
      <alignment horizontal="center" vertical="center" wrapText="1"/>
    </xf>
    <xf numFmtId="0" fontId="24" fillId="0" borderId="96" xfId="0" applyNumberFormat="1" applyFont="1" applyBorder="1" applyAlignment="1">
      <alignment horizontal="center" vertical="center" wrapText="1"/>
    </xf>
    <xf numFmtId="0" fontId="24" fillId="0" borderId="50" xfId="0" applyNumberFormat="1" applyFont="1" applyBorder="1" applyAlignment="1">
      <alignment horizontal="center" vertical="center" wrapText="1"/>
    </xf>
    <xf numFmtId="10" fontId="23" fillId="0" borderId="52" xfId="0" applyNumberFormat="1" applyFont="1" applyBorder="1" applyAlignment="1">
      <alignment horizontal="center" vertical="center" wrapText="1"/>
    </xf>
    <xf numFmtId="0" fontId="43" fillId="0" borderId="88" xfId="0" applyNumberFormat="1" applyFont="1" applyBorder="1" applyAlignment="1">
      <alignment horizontal="center" vertical="center" wrapText="1"/>
    </xf>
    <xf numFmtId="0" fontId="24" fillId="0" borderId="97" xfId="0" applyNumberFormat="1" applyFont="1" applyBorder="1" applyAlignment="1">
      <alignment horizontal="center" vertical="center" wrapText="1"/>
    </xf>
    <xf numFmtId="0" fontId="24" fillId="0" borderId="55" xfId="0" applyNumberFormat="1" applyFont="1" applyBorder="1" applyAlignment="1">
      <alignment horizontal="center" vertical="center" wrapText="1"/>
    </xf>
    <xf numFmtId="10" fontId="23" fillId="0" borderId="57" xfId="0" applyNumberFormat="1" applyFont="1" applyBorder="1" applyAlignment="1">
      <alignment horizontal="center" vertical="center" wrapText="1"/>
    </xf>
    <xf numFmtId="0" fontId="43" fillId="0" borderId="111" xfId="0" applyNumberFormat="1" applyFont="1" applyBorder="1" applyAlignment="1">
      <alignment horizontal="center" vertical="center" wrapText="1"/>
    </xf>
    <xf numFmtId="0" fontId="43" fillId="0" borderId="108" xfId="0" applyNumberFormat="1" applyFont="1" applyBorder="1" applyAlignment="1">
      <alignment horizontal="center" vertical="center" wrapText="1"/>
    </xf>
    <xf numFmtId="0" fontId="43" fillId="0" borderId="110" xfId="0" applyNumberFormat="1" applyFont="1" applyBorder="1" applyAlignment="1">
      <alignment horizontal="center" vertical="center" wrapText="1"/>
    </xf>
    <xf numFmtId="0" fontId="24" fillId="0" borderId="69" xfId="0" applyNumberFormat="1" applyFont="1" applyBorder="1" applyAlignment="1">
      <alignment horizontal="center" vertical="center" wrapText="1"/>
    </xf>
    <xf numFmtId="0" fontId="43" fillId="0" borderId="107" xfId="0" applyNumberFormat="1" applyFont="1" applyBorder="1" applyAlignment="1">
      <alignment horizontal="center" vertical="center" wrapText="1"/>
    </xf>
    <xf numFmtId="0" fontId="23" fillId="0" borderId="49" xfId="0" applyNumberFormat="1" applyFont="1" applyBorder="1" applyAlignment="1">
      <alignment horizontal="center" vertical="center" wrapText="1"/>
    </xf>
    <xf numFmtId="10" fontId="23" fillId="0" borderId="84" xfId="12" applyNumberFormat="1" applyFont="1" applyBorder="1" applyAlignment="1">
      <alignment horizontal="center" vertical="center" wrapText="1"/>
    </xf>
    <xf numFmtId="0" fontId="23" fillId="0" borderId="57" xfId="0" applyNumberFormat="1" applyFont="1" applyBorder="1" applyAlignment="1">
      <alignment horizontal="center" vertical="center" wrapText="1"/>
    </xf>
    <xf numFmtId="0" fontId="43" fillId="0" borderId="74" xfId="0" applyNumberFormat="1" applyFont="1" applyBorder="1" applyAlignment="1">
      <alignment horizontal="center" vertical="center" wrapText="1"/>
    </xf>
    <xf numFmtId="0" fontId="47" fillId="0" borderId="95" xfId="0" applyNumberFormat="1" applyFont="1" applyBorder="1" applyAlignment="1">
      <alignment horizontal="center" vertical="center" wrapText="1"/>
    </xf>
    <xf numFmtId="0" fontId="47" fillId="0" borderId="92" xfId="0" applyNumberFormat="1" applyFont="1" applyBorder="1" applyAlignment="1">
      <alignment horizontal="center" vertical="center" wrapText="1"/>
    </xf>
    <xf numFmtId="10" fontId="44" fillId="0" borderId="75" xfId="12" applyNumberFormat="1" applyFont="1" applyBorder="1" applyAlignment="1">
      <alignment horizontal="center" vertical="center" wrapText="1"/>
    </xf>
    <xf numFmtId="0" fontId="0" fillId="0" borderId="44" xfId="0" applyNumberFormat="1" applyBorder="1" applyAlignment="1"/>
    <xf numFmtId="0" fontId="43" fillId="0" borderId="114" xfId="0" applyNumberFormat="1" applyFont="1" applyBorder="1" applyAlignment="1">
      <alignment vertical="center" wrapText="1"/>
    </xf>
    <xf numFmtId="0" fontId="47" fillId="0" borderId="113" xfId="0" applyNumberFormat="1" applyFont="1" applyBorder="1" applyAlignment="1">
      <alignment horizontal="center" vertical="center" wrapText="1"/>
    </xf>
    <xf numFmtId="0" fontId="32" fillId="0" borderId="52" xfId="0" applyNumberFormat="1" applyFont="1" applyBorder="1" applyAlignment="1">
      <alignment horizontal="center" vertical="center" wrapText="1"/>
    </xf>
    <xf numFmtId="0" fontId="43" fillId="0" borderId="52" xfId="0" applyNumberFormat="1" applyFont="1" applyBorder="1" applyAlignment="1">
      <alignment horizontal="center" vertical="center" wrapText="1"/>
    </xf>
    <xf numFmtId="0" fontId="32" fillId="0" borderId="42" xfId="0" applyNumberFormat="1" applyFont="1" applyBorder="1" applyAlignment="1">
      <alignment horizontal="center" vertical="center" wrapText="1"/>
    </xf>
    <xf numFmtId="0" fontId="43" fillId="0" borderId="42" xfId="0" applyNumberFormat="1" applyFont="1" applyBorder="1" applyAlignment="1">
      <alignment horizontal="center" vertical="center" wrapText="1"/>
    </xf>
    <xf numFmtId="0" fontId="43" fillId="0" borderId="111" xfId="0" applyNumberFormat="1" applyFont="1" applyBorder="1" applyAlignment="1">
      <alignment vertical="center" wrapText="1"/>
    </xf>
    <xf numFmtId="0" fontId="47" fillId="0" borderId="82" xfId="0" applyNumberFormat="1" applyFont="1" applyBorder="1" applyAlignment="1">
      <alignment horizontal="center" vertical="center" wrapText="1"/>
    </xf>
    <xf numFmtId="0" fontId="24" fillId="0" borderId="66" xfId="0" applyNumberFormat="1" applyFont="1" applyBorder="1" applyAlignment="1">
      <alignment horizontal="center" vertical="center" wrapText="1"/>
    </xf>
    <xf numFmtId="0" fontId="24" fillId="0" borderId="102" xfId="0" applyNumberFormat="1" applyFont="1" applyBorder="1" applyAlignment="1">
      <alignment horizontal="center" vertical="center" wrapText="1"/>
    </xf>
    <xf numFmtId="10" fontId="23" fillId="0" borderId="101" xfId="0" applyNumberFormat="1" applyFont="1" applyBorder="1" applyAlignment="1">
      <alignment horizontal="center" vertical="center" wrapText="1"/>
    </xf>
    <xf numFmtId="0" fontId="43" fillId="0" borderId="101" xfId="0" applyNumberFormat="1" applyFont="1" applyBorder="1" applyAlignment="1">
      <alignment horizontal="center" vertical="center" wrapText="1"/>
    </xf>
    <xf numFmtId="0" fontId="47" fillId="0" borderId="94" xfId="0" applyNumberFormat="1" applyFont="1" applyBorder="1" applyAlignment="1">
      <alignment horizontal="center" vertical="center" wrapText="1"/>
    </xf>
    <xf numFmtId="10" fontId="23" fillId="0" borderId="42" xfId="0" applyNumberFormat="1" applyFont="1" applyBorder="1" applyAlignment="1">
      <alignment horizontal="center" vertical="center" wrapText="1"/>
    </xf>
    <xf numFmtId="0" fontId="43" fillId="0" borderId="106" xfId="0" applyNumberFormat="1" applyFont="1" applyBorder="1" applyAlignment="1">
      <alignment vertical="center" wrapText="1"/>
    </xf>
    <xf numFmtId="10" fontId="32" fillId="0" borderId="72" xfId="0" applyNumberFormat="1" applyFont="1" applyBorder="1" applyAlignment="1">
      <alignment horizontal="center" vertical="center" wrapText="1"/>
    </xf>
    <xf numFmtId="10" fontId="23" fillId="0" borderId="47" xfId="12" applyNumberFormat="1" applyFont="1" applyBorder="1" applyAlignment="1">
      <alignment horizontal="center" vertical="center" wrapText="1"/>
    </xf>
    <xf numFmtId="0" fontId="28" fillId="0" borderId="40" xfId="0" applyNumberFormat="1" applyFont="1" applyBorder="1" applyAlignment="1">
      <alignment horizontal="center" vertical="center" wrapText="1"/>
    </xf>
    <xf numFmtId="0" fontId="28" fillId="0" borderId="97" xfId="0" applyNumberFormat="1" applyFont="1" applyBorder="1" applyAlignment="1">
      <alignment horizontal="center" vertical="center" wrapText="1"/>
    </xf>
    <xf numFmtId="49" fontId="28" fillId="0" borderId="55" xfId="0" applyNumberFormat="1" applyFont="1" applyBorder="1" applyAlignment="1">
      <alignment horizontal="center" vertical="center" wrapText="1"/>
    </xf>
    <xf numFmtId="0" fontId="0" fillId="0" borderId="78" xfId="0" applyNumberFormat="1" applyBorder="1" applyAlignment="1">
      <alignment horizontal="center" vertical="center" wrapText="1"/>
    </xf>
    <xf numFmtId="0" fontId="27" fillId="0" borderId="95" xfId="0" applyNumberFormat="1" applyFont="1" applyBorder="1" applyAlignment="1">
      <alignment horizontal="center" vertical="center" wrapText="1"/>
    </xf>
    <xf numFmtId="0" fontId="0" fillId="0" borderId="92" xfId="0" applyNumberFormat="1" applyBorder="1" applyAlignment="1">
      <alignment horizontal="center" vertical="center" wrapText="1"/>
    </xf>
    <xf numFmtId="0" fontId="28" fillId="0" borderId="44" xfId="0" applyNumberFormat="1" applyFont="1" applyBorder="1" applyAlignment="1">
      <alignment horizontal="center" vertical="center" wrapText="1"/>
    </xf>
    <xf numFmtId="0" fontId="32" fillId="0" borderId="79" xfId="0" applyNumberFormat="1" applyFont="1" applyBorder="1" applyAlignment="1" applyProtection="1">
      <alignment horizontal="center" vertical="center" wrapText="1"/>
      <protection locked="0"/>
    </xf>
    <xf numFmtId="0" fontId="32" fillId="0" borderId="69" xfId="0" applyNumberFormat="1" applyFont="1" applyBorder="1" applyAlignment="1" applyProtection="1">
      <alignment horizontal="center" vertical="center" wrapText="1"/>
      <protection locked="0"/>
    </xf>
    <xf numFmtId="0" fontId="0" fillId="0" borderId="68" xfId="0" applyNumberFormat="1" applyBorder="1" applyAlignment="1"/>
    <xf numFmtId="0" fontId="43" fillId="0" borderId="73" xfId="0" applyNumberFormat="1" applyFont="1" applyBorder="1" applyAlignment="1">
      <alignment vertical="center" wrapText="1"/>
    </xf>
    <xf numFmtId="0" fontId="0" fillId="0" borderId="96" xfId="0" applyNumberFormat="1" applyBorder="1" applyAlignment="1">
      <alignment horizontal="center" vertical="center" wrapText="1"/>
    </xf>
    <xf numFmtId="0" fontId="0" fillId="0" borderId="50" xfId="0" applyNumberFormat="1" applyBorder="1" applyAlignment="1">
      <alignment horizontal="center" vertical="center" wrapText="1"/>
    </xf>
    <xf numFmtId="0" fontId="0" fillId="0" borderId="74" xfId="0" applyNumberFormat="1" applyBorder="1" applyAlignment="1">
      <alignment horizontal="center" vertical="center" wrapText="1"/>
    </xf>
    <xf numFmtId="0" fontId="0" fillId="0" borderId="52" xfId="0" applyNumberFormat="1" applyBorder="1" applyAlignment="1">
      <alignment horizontal="center" vertical="center" wrapText="1"/>
    </xf>
    <xf numFmtId="0" fontId="0" fillId="0" borderId="88" xfId="0" applyNumberFormat="1" applyBorder="1" applyAlignment="1">
      <alignment horizontal="center" vertical="center" wrapText="1"/>
    </xf>
    <xf numFmtId="10" fontId="32" fillId="0" borderId="74" xfId="0" applyNumberFormat="1" applyFont="1" applyBorder="1" applyAlignment="1">
      <alignment horizontal="center" vertical="center" wrapText="1"/>
    </xf>
    <xf numFmtId="0" fontId="43" fillId="0" borderId="56" xfId="0" applyNumberFormat="1" applyFont="1" applyBorder="1" applyAlignment="1">
      <alignment horizontal="center" vertical="center" wrapText="1"/>
    </xf>
    <xf numFmtId="0" fontId="24" fillId="0" borderId="68" xfId="0" applyNumberFormat="1" applyFont="1" applyBorder="1" applyAlignment="1">
      <alignment horizontal="center" vertical="center" wrapText="1"/>
    </xf>
    <xf numFmtId="0" fontId="24" fillId="0" borderId="43" xfId="0" applyNumberFormat="1" applyFont="1" applyBorder="1" applyAlignment="1">
      <alignment horizontal="center" vertical="center" wrapText="1"/>
    </xf>
    <xf numFmtId="10" fontId="32" fillId="0" borderId="73" xfId="0" applyNumberFormat="1" applyFont="1" applyBorder="1" applyAlignment="1">
      <alignment horizontal="center" vertical="center" wrapText="1"/>
    </xf>
    <xf numFmtId="0" fontId="43" fillId="0" borderId="0" xfId="0" applyNumberFormat="1" applyFont="1" applyAlignment="1">
      <alignment horizontal="center" vertical="center" wrapText="1"/>
    </xf>
    <xf numFmtId="0" fontId="0" fillId="0" borderId="78" xfId="0" applyNumberFormat="1" applyBorder="1" applyAlignment="1">
      <alignment horizontal="center" vertical="center" textRotation="255"/>
    </xf>
    <xf numFmtId="0" fontId="47" fillId="0" borderId="115" xfId="0" applyNumberFormat="1" applyFont="1" applyBorder="1" applyAlignment="1">
      <alignment horizontal="center" vertical="center" wrapText="1"/>
    </xf>
    <xf numFmtId="0" fontId="47" fillId="0" borderId="112" xfId="0" applyNumberFormat="1" applyFont="1" applyBorder="1" applyAlignment="1">
      <alignment horizontal="center" vertical="center" wrapText="1"/>
    </xf>
    <xf numFmtId="10" fontId="44" fillId="0" borderId="100" xfId="12" applyNumberFormat="1" applyFont="1" applyBorder="1" applyAlignment="1">
      <alignment horizontal="center" vertical="center" wrapText="1"/>
    </xf>
    <xf numFmtId="0" fontId="35" fillId="0" borderId="81" xfId="0" applyNumberFormat="1" applyFont="1" applyBorder="1" applyAlignment="1">
      <alignment horizontal="center" vertical="center" textRotation="255"/>
    </xf>
    <xf numFmtId="0" fontId="40" fillId="0" borderId="115" xfId="0" applyNumberFormat="1" applyFont="1" applyBorder="1" applyAlignment="1" applyProtection="1">
      <alignment horizontal="center" vertical="center" wrapText="1"/>
      <protection locked="0"/>
    </xf>
    <xf numFmtId="0" fontId="40" fillId="0" borderId="116" xfId="0" applyNumberFormat="1" applyFont="1" applyBorder="1" applyAlignment="1" applyProtection="1">
      <alignment horizontal="center" vertical="center" wrapText="1"/>
      <protection locked="0"/>
    </xf>
    <xf numFmtId="0" fontId="40" fillId="0" borderId="112" xfId="0" applyNumberFormat="1" applyFont="1" applyBorder="1" applyAlignment="1" applyProtection="1">
      <alignment horizontal="center" vertical="center" wrapText="1"/>
      <protection locked="0"/>
    </xf>
    <xf numFmtId="10" fontId="44" fillId="0" borderId="100" xfId="0" applyNumberFormat="1" applyFont="1" applyBorder="1" applyAlignment="1">
      <alignment horizontal="center" vertical="center" wrapText="1"/>
    </xf>
    <xf numFmtId="0" fontId="44" fillId="0" borderId="80" xfId="0" applyNumberFormat="1" applyFont="1" applyBorder="1" applyAlignment="1" applyProtection="1">
      <alignment vertical="center" wrapText="1"/>
      <protection locked="0"/>
    </xf>
    <xf numFmtId="10" fontId="0" fillId="0" borderId="1" xfId="0" applyNumberFormat="1" applyBorder="1" applyAlignment="1">
      <alignment horizontal="center" vertical="center"/>
    </xf>
    <xf numFmtId="0" fontId="43" fillId="8" borderId="95" xfId="0" applyNumberFormat="1" applyFont="1" applyFill="1" applyBorder="1" applyAlignment="1">
      <alignment horizontal="center" vertical="center" wrapText="1"/>
    </xf>
    <xf numFmtId="0" fontId="43" fillId="8" borderId="92" xfId="0" applyNumberFormat="1" applyFont="1" applyFill="1" applyBorder="1" applyAlignment="1">
      <alignment horizontal="center" vertical="center" wrapText="1"/>
    </xf>
    <xf numFmtId="0" fontId="0" fillId="8" borderId="105" xfId="0" applyNumberFormat="1" applyFill="1" applyBorder="1" applyAlignment="1">
      <alignment horizontal="center" vertical="center" wrapText="1"/>
    </xf>
    <xf numFmtId="0" fontId="0" fillId="8" borderId="106" xfId="0" applyNumberFormat="1" applyFill="1" applyBorder="1" applyAlignment="1">
      <alignment horizontal="center" vertical="center" wrapText="1"/>
    </xf>
    <xf numFmtId="0" fontId="43" fillId="7" borderId="96" xfId="0" applyNumberFormat="1" applyFont="1" applyFill="1" applyBorder="1" applyAlignment="1">
      <alignment horizontal="center" vertical="center" wrapText="1"/>
    </xf>
    <xf numFmtId="0" fontId="0" fillId="8" borderId="56" xfId="0" applyNumberFormat="1" applyFill="1" applyBorder="1" applyAlignment="1">
      <alignment vertical="center" wrapText="1"/>
    </xf>
    <xf numFmtId="0" fontId="0" fillId="8" borderId="86" xfId="0" applyNumberFormat="1" applyFill="1" applyBorder="1" applyAlignment="1">
      <alignment horizontal="center" vertical="center" wrapText="1"/>
    </xf>
    <xf numFmtId="0" fontId="24" fillId="8" borderId="0" xfId="0" applyNumberFormat="1" applyFont="1" applyFill="1" applyAlignment="1">
      <alignment vertical="center" wrapText="1"/>
    </xf>
    <xf numFmtId="0" fontId="43" fillId="8" borderId="86" xfId="0" applyNumberFormat="1" applyFont="1" applyFill="1" applyBorder="1" applyAlignment="1">
      <alignment horizontal="center" vertical="center" wrapText="1"/>
    </xf>
    <xf numFmtId="0" fontId="0" fillId="8" borderId="0" xfId="0" applyNumberFormat="1" applyFill="1" applyAlignment="1">
      <alignment vertical="center" wrapText="1"/>
    </xf>
    <xf numFmtId="0" fontId="24" fillId="8" borderId="80" xfId="0" applyNumberFormat="1" applyFont="1" applyFill="1" applyBorder="1" applyAlignment="1">
      <alignment vertical="center" wrapText="1"/>
    </xf>
    <xf numFmtId="0" fontId="43" fillId="7" borderId="77" xfId="0" applyNumberFormat="1" applyFont="1" applyFill="1" applyBorder="1" applyAlignment="1">
      <alignment horizontal="center" vertical="center" wrapText="1"/>
    </xf>
    <xf numFmtId="0" fontId="0" fillId="8" borderId="68" xfId="0" applyNumberFormat="1" applyFill="1" applyBorder="1" applyAlignment="1">
      <alignment horizontal="center" vertical="center" wrapText="1"/>
    </xf>
    <xf numFmtId="0" fontId="0" fillId="8" borderId="45" xfId="0" applyNumberFormat="1" applyFill="1" applyBorder="1" applyAlignment="1">
      <alignment horizontal="center" vertical="center" wrapText="1"/>
    </xf>
    <xf numFmtId="0" fontId="44" fillId="0" borderId="98" xfId="0" applyNumberFormat="1" applyFont="1" applyBorder="1" applyAlignment="1" applyProtection="1">
      <alignment horizontal="center" vertical="center" wrapText="1"/>
      <protection locked="0"/>
    </xf>
    <xf numFmtId="0" fontId="44" fillId="0" borderId="80" xfId="0" applyNumberFormat="1" applyFont="1" applyBorder="1" applyAlignment="1" applyProtection="1">
      <alignment horizontal="center" vertical="center" wrapText="1"/>
      <protection locked="0"/>
    </xf>
    <xf numFmtId="0" fontId="24" fillId="8" borderId="40" xfId="0" applyNumberFormat="1" applyFont="1" applyFill="1" applyBorder="1" applyAlignment="1">
      <alignment vertical="center" wrapText="1"/>
    </xf>
    <xf numFmtId="0" fontId="24" fillId="8" borderId="41" xfId="0" applyNumberFormat="1" applyFont="1" applyFill="1" applyBorder="1" applyAlignment="1">
      <alignment vertical="center" wrapText="1"/>
    </xf>
    <xf numFmtId="0" fontId="0" fillId="8" borderId="80" xfId="0" applyNumberFormat="1" applyFill="1" applyBorder="1" applyAlignment="1">
      <alignment horizontal="center" vertical="center" wrapText="1"/>
    </xf>
    <xf numFmtId="0" fontId="0" fillId="8" borderId="49" xfId="0" applyNumberFormat="1" applyFill="1" applyBorder="1" applyAlignment="1">
      <alignment vertical="center" wrapText="1"/>
    </xf>
    <xf numFmtId="0" fontId="24" fillId="8" borderId="46" xfId="0" applyNumberFormat="1" applyFont="1" applyFill="1" applyBorder="1" applyAlignment="1">
      <alignment vertical="center" wrapText="1"/>
    </xf>
    <xf numFmtId="0" fontId="24" fillId="8" borderId="76" xfId="0" applyNumberFormat="1" applyFont="1" applyFill="1" applyBorder="1" applyAlignment="1">
      <alignment vertical="center" wrapText="1"/>
    </xf>
    <xf numFmtId="0" fontId="24" fillId="8" borderId="49" xfId="0" applyNumberFormat="1" applyFont="1" applyFill="1" applyBorder="1" applyAlignment="1">
      <alignment vertical="center" wrapText="1"/>
    </xf>
    <xf numFmtId="0" fontId="24" fillId="8" borderId="0" xfId="0" applyNumberFormat="1" applyFont="1" applyFill="1" applyAlignment="1">
      <alignment horizontal="center" vertical="center" wrapText="1"/>
    </xf>
    <xf numFmtId="0" fontId="0" fillId="8" borderId="116" xfId="0" applyNumberFormat="1" applyFill="1" applyBorder="1" applyAlignment="1">
      <alignment horizontal="center" vertical="center" wrapText="1"/>
    </xf>
    <xf numFmtId="0" fontId="43" fillId="8" borderId="113" xfId="0" applyNumberFormat="1" applyFont="1" applyFill="1" applyBorder="1" applyAlignment="1">
      <alignment horizontal="center" vertical="center" wrapText="1"/>
    </xf>
    <xf numFmtId="0" fontId="43" fillId="7" borderId="117" xfId="0" applyNumberFormat="1" applyFont="1" applyFill="1" applyBorder="1" applyAlignment="1">
      <alignment horizontal="center" vertical="center" wrapText="1"/>
    </xf>
    <xf numFmtId="0" fontId="44" fillId="9" borderId="101" xfId="0" applyNumberFormat="1" applyFont="1" applyFill="1" applyBorder="1" applyAlignment="1">
      <alignment horizontal="center" vertical="center" wrapText="1"/>
    </xf>
    <xf numFmtId="0" fontId="24" fillId="8" borderId="107" xfId="0" applyNumberFormat="1" applyFont="1" applyFill="1" applyBorder="1" applyAlignment="1">
      <alignment vertical="center" wrapText="1"/>
    </xf>
    <xf numFmtId="0" fontId="0" fillId="8" borderId="109" xfId="0" applyNumberFormat="1" applyFill="1" applyBorder="1" applyAlignment="1">
      <alignment horizontal="center" vertical="center" wrapText="1"/>
    </xf>
    <xf numFmtId="0" fontId="0" fillId="8" borderId="108" xfId="0" applyNumberFormat="1" applyFill="1" applyBorder="1" applyAlignment="1">
      <alignment vertical="center" wrapText="1"/>
    </xf>
    <xf numFmtId="0" fontId="0" fillId="8" borderId="108" xfId="0" applyNumberFormat="1" applyFill="1" applyBorder="1" applyAlignment="1">
      <alignment horizontal="center" vertical="center" wrapText="1"/>
    </xf>
    <xf numFmtId="0" fontId="24" fillId="8" borderId="85" xfId="0" applyNumberFormat="1" applyFont="1" applyFill="1" applyBorder="1" applyAlignment="1">
      <alignment vertical="center" wrapText="1"/>
    </xf>
    <xf numFmtId="0" fontId="24" fillId="8" borderId="108" xfId="0" applyNumberFormat="1" applyFont="1" applyFill="1" applyBorder="1" applyAlignment="1">
      <alignment vertical="center" wrapText="1"/>
    </xf>
    <xf numFmtId="0" fontId="24" fillId="8" borderId="108" xfId="0" applyNumberFormat="1" applyFont="1" applyFill="1" applyBorder="1" applyAlignment="1">
      <alignment horizontal="center" vertical="center" wrapText="1"/>
    </xf>
    <xf numFmtId="0" fontId="37" fillId="9" borderId="48" xfId="0" applyNumberFormat="1" applyFont="1" applyFill="1" applyBorder="1" applyAlignment="1">
      <alignment horizontal="center" vertical="center" wrapText="1"/>
    </xf>
    <xf numFmtId="0" fontId="24" fillId="8" borderId="109" xfId="0" applyNumberFormat="1" applyFont="1" applyFill="1" applyBorder="1" applyAlignment="1">
      <alignment vertical="center" wrapText="1"/>
    </xf>
    <xf numFmtId="0" fontId="0" fillId="8" borderId="105" xfId="0" applyNumberFormat="1" applyFill="1" applyBorder="1" applyAlignment="1">
      <alignment vertical="center" wrapText="1"/>
    </xf>
    <xf numFmtId="0" fontId="0" fillId="8" borderId="106" xfId="0" applyNumberFormat="1" applyFill="1" applyBorder="1" applyAlignment="1">
      <alignment vertical="center" wrapText="1"/>
    </xf>
    <xf numFmtId="0" fontId="0" fillId="8" borderId="100" xfId="0" applyNumberFormat="1" applyFill="1" applyBorder="1" applyAlignment="1">
      <alignment horizontal="center" vertical="center" wrapText="1"/>
    </xf>
    <xf numFmtId="0" fontId="44" fillId="8" borderId="56" xfId="0" applyNumberFormat="1" applyFont="1" applyFill="1" applyBorder="1" applyAlignment="1">
      <alignment vertical="center" wrapText="1"/>
    </xf>
    <xf numFmtId="0" fontId="0" fillId="8" borderId="80" xfId="0" applyNumberFormat="1" applyFill="1" applyBorder="1" applyAlignment="1">
      <alignment vertical="center" wrapText="1"/>
    </xf>
    <xf numFmtId="0" fontId="23" fillId="8" borderId="108" xfId="0" applyNumberFormat="1" applyFont="1" applyFill="1" applyBorder="1" applyAlignment="1">
      <alignment horizontal="center" vertical="center" wrapText="1"/>
    </xf>
    <xf numFmtId="0" fontId="0" fillId="8" borderId="46" xfId="0" applyNumberFormat="1" applyFill="1" applyBorder="1" applyAlignment="1">
      <alignment vertical="center" wrapText="1"/>
    </xf>
    <xf numFmtId="0" fontId="0" fillId="8" borderId="76" xfId="0" applyNumberFormat="1" applyFill="1" applyBorder="1" applyAlignment="1">
      <alignment vertical="center" wrapText="1"/>
    </xf>
    <xf numFmtId="0" fontId="23" fillId="8" borderId="0" xfId="0" applyNumberFormat="1" applyFont="1" applyFill="1" applyAlignment="1">
      <alignment horizontal="center" vertical="center" wrapText="1"/>
    </xf>
    <xf numFmtId="0" fontId="44" fillId="0" borderId="109" xfId="0" applyNumberFormat="1" applyFont="1" applyBorder="1" applyAlignment="1" applyProtection="1">
      <alignment horizontal="center" vertical="center" wrapText="1"/>
      <protection locked="0"/>
    </xf>
    <xf numFmtId="43" fontId="48" fillId="2" borderId="0" xfId="0" applyFont="1" applyFill="1">
      <alignment vertical="top"/>
    </xf>
    <xf numFmtId="0" fontId="49" fillId="2" borderId="0" xfId="0" applyNumberFormat="1" applyFont="1" applyFill="1" applyAlignment="1"/>
    <xf numFmtId="10" fontId="49" fillId="2" borderId="0" xfId="0" applyNumberFormat="1" applyFont="1" applyFill="1" applyAlignment="1"/>
    <xf numFmtId="0" fontId="50" fillId="2" borderId="0" xfId="0" applyNumberFormat="1" applyFont="1" applyFill="1" applyAlignment="1"/>
    <xf numFmtId="43" fontId="0" fillId="2" borderId="0" xfId="0" applyFill="1">
      <alignment vertical="top"/>
    </xf>
    <xf numFmtId="0" fontId="51" fillId="2" borderId="1" xfId="0" applyNumberFormat="1" applyFont="1" applyFill="1" applyBorder="1" applyAlignment="1">
      <alignment horizontal="center" vertical="center" wrapText="1"/>
    </xf>
    <xf numFmtId="0" fontId="51" fillId="2" borderId="1" xfId="0" applyNumberFormat="1" applyFont="1" applyFill="1" applyBorder="1" applyAlignment="1">
      <alignment vertical="center" wrapText="1"/>
    </xf>
    <xf numFmtId="0" fontId="51" fillId="2" borderId="39" xfId="0" applyNumberFormat="1" applyFont="1" applyFill="1" applyBorder="1" applyAlignment="1">
      <alignment horizontal="center" vertical="center" wrapText="1"/>
    </xf>
    <xf numFmtId="0" fontId="51" fillId="2" borderId="53" xfId="0" applyNumberFormat="1" applyFont="1" applyFill="1" applyBorder="1" applyAlignment="1">
      <alignment horizontal="center" vertical="center" wrapText="1"/>
    </xf>
    <xf numFmtId="0" fontId="48" fillId="2" borderId="54" xfId="0" applyNumberFormat="1" applyFont="1" applyFill="1" applyBorder="1" applyAlignment="1">
      <alignment horizontal="center" vertical="center" wrapText="1"/>
    </xf>
    <xf numFmtId="0" fontId="52" fillId="2" borderId="54" xfId="0" applyNumberFormat="1" applyFont="1" applyFill="1" applyBorder="1" applyAlignment="1">
      <alignment horizontal="center" vertical="center" wrapText="1"/>
    </xf>
    <xf numFmtId="0" fontId="52" fillId="2" borderId="1" xfId="0" applyNumberFormat="1" applyFont="1" applyFill="1" applyBorder="1" applyAlignment="1">
      <alignment horizontal="center" vertical="center" wrapText="1"/>
    </xf>
    <xf numFmtId="0" fontId="52" fillId="2" borderId="6" xfId="0" applyNumberFormat="1" applyFont="1" applyFill="1" applyBorder="1" applyAlignment="1">
      <alignment horizontal="center" vertical="center" wrapText="1"/>
    </xf>
    <xf numFmtId="0" fontId="52" fillId="2" borderId="42" xfId="0" applyNumberFormat="1" applyFont="1" applyFill="1" applyBorder="1" applyAlignment="1">
      <alignment horizontal="center" vertical="center" wrapText="1"/>
    </xf>
    <xf numFmtId="0" fontId="52" fillId="2" borderId="40" xfId="0" applyNumberFormat="1" applyFont="1" applyFill="1" applyBorder="1" applyAlignment="1">
      <alignment horizontal="center" vertical="center" wrapText="1"/>
    </xf>
    <xf numFmtId="0" fontId="52" fillId="2" borderId="53" xfId="0" applyNumberFormat="1" applyFont="1" applyFill="1" applyBorder="1" applyAlignment="1">
      <alignment horizontal="center" vertical="center" wrapText="1"/>
    </xf>
    <xf numFmtId="0" fontId="51" fillId="2" borderId="50" xfId="0" applyNumberFormat="1" applyFont="1" applyFill="1" applyBorder="1" applyAlignment="1">
      <alignment horizontal="center" vertical="center" wrapText="1"/>
    </xf>
    <xf numFmtId="0" fontId="51" fillId="2" borderId="51" xfId="0" applyNumberFormat="1" applyFont="1" applyFill="1" applyBorder="1" applyAlignment="1">
      <alignment horizontal="center" vertical="center" wrapText="1"/>
    </xf>
    <xf numFmtId="0" fontId="48" fillId="2" borderId="1" xfId="0" applyNumberFormat="1" applyFont="1" applyFill="1" applyBorder="1" applyAlignment="1">
      <alignment horizontal="center" vertical="center" wrapText="1"/>
    </xf>
    <xf numFmtId="0" fontId="48" fillId="2" borderId="39" xfId="0" applyNumberFormat="1" applyFont="1" applyFill="1" applyBorder="1" applyAlignment="1">
      <alignment horizontal="center" vertical="center" wrapText="1"/>
    </xf>
    <xf numFmtId="0" fontId="48" fillId="2" borderId="53" xfId="0" applyNumberFormat="1" applyFont="1" applyFill="1" applyBorder="1" applyAlignment="1">
      <alignment horizontal="center" vertical="center" wrapText="1"/>
    </xf>
    <xf numFmtId="0" fontId="48" fillId="2" borderId="1" xfId="0" applyNumberFormat="1" applyFont="1" applyFill="1" applyBorder="1" applyAlignment="1" applyProtection="1">
      <alignment horizontal="center" vertical="center" wrapText="1"/>
      <protection locked="0"/>
    </xf>
    <xf numFmtId="10" fontId="51" fillId="2" borderId="1" xfId="0" applyNumberFormat="1" applyFont="1" applyFill="1" applyBorder="1" applyAlignment="1">
      <alignment horizontal="center" vertical="center" wrapText="1"/>
    </xf>
    <xf numFmtId="10" fontId="52" fillId="2" borderId="1" xfId="0" applyNumberFormat="1" applyFont="1" applyFill="1" applyBorder="1" applyAlignment="1">
      <alignment horizontal="center" vertical="center" wrapText="1"/>
    </xf>
    <xf numFmtId="0" fontId="53" fillId="2" borderId="1" xfId="0" applyNumberFormat="1" applyFont="1" applyFill="1" applyBorder="1" applyAlignment="1">
      <alignment horizontal="center" vertical="center" wrapText="1"/>
    </xf>
    <xf numFmtId="43" fontId="48" fillId="2" borderId="6" xfId="0" applyFont="1" applyFill="1" applyBorder="1" applyAlignment="1">
      <alignment horizontal="center" vertical="center"/>
    </xf>
    <xf numFmtId="43" fontId="48" fillId="2" borderId="6" xfId="0" applyFont="1" applyFill="1" applyBorder="1" applyAlignment="1">
      <alignment horizontal="center" vertical="center" wrapText="1"/>
    </xf>
    <xf numFmtId="0" fontId="52" fillId="2" borderId="6" xfId="0" applyNumberFormat="1" applyFont="1" applyFill="1" applyBorder="1" applyAlignment="1">
      <alignment vertical="center" wrapText="1"/>
    </xf>
    <xf numFmtId="0" fontId="52" fillId="2" borderId="41" xfId="0" applyNumberFormat="1" applyFont="1" applyFill="1" applyBorder="1" applyAlignment="1">
      <alignment horizontal="center" vertical="center" wrapText="1"/>
    </xf>
    <xf numFmtId="10" fontId="52" fillId="2" borderId="42" xfId="0" applyNumberFormat="1" applyFont="1" applyFill="1" applyBorder="1" applyAlignment="1">
      <alignment horizontal="center" vertical="center" wrapText="1"/>
    </xf>
    <xf numFmtId="0" fontId="52" fillId="2" borderId="53" xfId="0" applyNumberFormat="1" applyFont="1" applyFill="1" applyBorder="1" applyAlignment="1">
      <alignment vertical="center" wrapText="1"/>
    </xf>
    <xf numFmtId="0" fontId="53" fillId="2" borderId="53" xfId="0" applyNumberFormat="1" applyFont="1" applyFill="1" applyBorder="1" applyAlignment="1">
      <alignment horizontal="center" vertical="center" wrapText="1"/>
    </xf>
    <xf numFmtId="0" fontId="51" fillId="2" borderId="52" xfId="0" applyNumberFormat="1" applyFont="1" applyFill="1" applyBorder="1" applyAlignment="1">
      <alignment horizontal="center" vertical="center" wrapText="1"/>
    </xf>
    <xf numFmtId="10" fontId="48" fillId="2" borderId="1" xfId="0" applyNumberFormat="1" applyFont="1" applyFill="1" applyBorder="1" applyAlignment="1"/>
    <xf numFmtId="0" fontId="51" fillId="2" borderId="64" xfId="0" applyNumberFormat="1" applyFont="1" applyFill="1" applyBorder="1" applyAlignment="1">
      <alignment horizontal="center" vertical="center" wrapText="1"/>
    </xf>
    <xf numFmtId="0" fontId="51" fillId="2" borderId="118" xfId="0" applyNumberFormat="1" applyFont="1" applyFill="1" applyBorder="1" applyAlignment="1">
      <alignment horizontal="center" vertical="center" wrapText="1"/>
    </xf>
    <xf numFmtId="10" fontId="48" fillId="2" borderId="39" xfId="0" applyNumberFormat="1" applyFont="1" applyFill="1" applyBorder="1" applyAlignment="1">
      <alignment horizontal="center" vertical="center" wrapText="1"/>
    </xf>
    <xf numFmtId="10" fontId="48" fillId="2" borderId="54" xfId="0" applyNumberFormat="1" applyFont="1" applyFill="1" applyBorder="1" applyAlignment="1">
      <alignment horizontal="center" vertical="center" wrapText="1"/>
    </xf>
    <xf numFmtId="0" fontId="48" fillId="2" borderId="40" xfId="0" applyNumberFormat="1" applyFont="1" applyFill="1" applyBorder="1" applyAlignment="1">
      <alignment horizontal="center" vertical="center" wrapText="1"/>
    </xf>
    <xf numFmtId="0" fontId="48" fillId="2" borderId="42" xfId="0" applyNumberFormat="1" applyFont="1" applyFill="1" applyBorder="1" applyAlignment="1">
      <alignment horizontal="center" vertical="center" wrapText="1"/>
    </xf>
    <xf numFmtId="0" fontId="48" fillId="2" borderId="1" xfId="0" applyNumberFormat="1" applyFont="1" applyFill="1" applyBorder="1" applyAlignment="1"/>
    <xf numFmtId="10" fontId="48" fillId="2" borderId="53" xfId="0" applyNumberFormat="1" applyFont="1" applyFill="1" applyBorder="1" applyAlignment="1">
      <alignment horizontal="center" vertical="center" wrapText="1"/>
    </xf>
    <xf numFmtId="0" fontId="48" fillId="2" borderId="40" xfId="0" applyNumberFormat="1" applyFont="1" applyFill="1" applyBorder="1" applyAlignment="1"/>
    <xf numFmtId="0" fontId="48" fillId="2" borderId="42" xfId="0" applyNumberFormat="1" applyFont="1" applyFill="1" applyBorder="1" applyAlignment="1"/>
    <xf numFmtId="10" fontId="48" fillId="2" borderId="1" xfId="0" applyNumberFormat="1" applyFont="1" applyFill="1" applyBorder="1" applyAlignment="1">
      <alignment horizontal="center" vertical="center" wrapText="1"/>
    </xf>
    <xf numFmtId="10" fontId="48" fillId="2" borderId="39" xfId="0" applyNumberFormat="1" applyFont="1" applyFill="1" applyBorder="1" applyAlignment="1">
      <alignment horizontal="center" vertical="center"/>
    </xf>
    <xf numFmtId="0" fontId="53" fillId="2" borderId="1" xfId="0" applyNumberFormat="1" applyFont="1" applyFill="1" applyBorder="1" applyAlignment="1" applyProtection="1">
      <alignment horizontal="center" vertical="center" wrapText="1"/>
      <protection locked="0"/>
    </xf>
    <xf numFmtId="10" fontId="48" fillId="2" borderId="53" xfId="0" applyNumberFormat="1" applyFont="1" applyFill="1" applyBorder="1" applyAlignment="1">
      <alignment horizontal="center" vertical="center"/>
    </xf>
    <xf numFmtId="10" fontId="48" fillId="2" borderId="1" xfId="0" applyNumberFormat="1" applyFont="1" applyFill="1" applyBorder="1" applyAlignment="1">
      <alignment horizontal="center" vertical="center"/>
    </xf>
    <xf numFmtId="0" fontId="48" fillId="2" borderId="55" xfId="0" applyNumberFormat="1" applyFont="1" applyFill="1" applyBorder="1" applyAlignment="1">
      <alignment horizontal="center"/>
    </xf>
    <xf numFmtId="0" fontId="48" fillId="2" borderId="56" xfId="0" applyNumberFormat="1" applyFont="1" applyFill="1" applyBorder="1" applyAlignment="1">
      <alignment horizontal="center"/>
    </xf>
    <xf numFmtId="0" fontId="48" fillId="2" borderId="50" xfId="0" applyNumberFormat="1" applyFont="1" applyFill="1" applyBorder="1" applyAlignment="1">
      <alignment horizontal="center"/>
    </xf>
    <xf numFmtId="0" fontId="48" fillId="2" borderId="51" xfId="0" applyNumberFormat="1" applyFont="1" applyFill="1" applyBorder="1" applyAlignment="1">
      <alignment horizontal="center"/>
    </xf>
    <xf numFmtId="0" fontId="48" fillId="2" borderId="0" xfId="0" applyNumberFormat="1" applyFont="1" applyFill="1" applyBorder="1" applyAlignment="1"/>
    <xf numFmtId="0" fontId="48" fillId="2" borderId="10" xfId="0" applyNumberFormat="1" applyFont="1" applyFill="1" applyBorder="1" applyAlignment="1"/>
    <xf numFmtId="0" fontId="48" fillId="2" borderId="11" xfId="0" applyNumberFormat="1" applyFont="1" applyFill="1" applyBorder="1" applyAlignment="1"/>
    <xf numFmtId="0" fontId="48" fillId="2" borderId="119" xfId="0" applyNumberFormat="1" applyFont="1" applyFill="1" applyBorder="1" applyAlignment="1"/>
    <xf numFmtId="0" fontId="48" fillId="2" borderId="6" xfId="0" applyNumberFormat="1" applyFont="1" applyFill="1" applyBorder="1" applyAlignment="1">
      <alignment horizontal="center"/>
    </xf>
    <xf numFmtId="0" fontId="48" fillId="2" borderId="55" xfId="0" applyNumberFormat="1" applyFont="1" applyFill="1" applyBorder="1" applyAlignment="1"/>
    <xf numFmtId="0" fontId="48" fillId="2" borderId="56" xfId="0" applyNumberFormat="1" applyFont="1" applyFill="1" applyBorder="1" applyAlignment="1"/>
    <xf numFmtId="0" fontId="48" fillId="2" borderId="50" xfId="0" applyNumberFormat="1" applyFont="1" applyFill="1" applyBorder="1" applyAlignment="1"/>
    <xf numFmtId="0" fontId="48" fillId="2" borderId="51" xfId="0" applyNumberFormat="1" applyFont="1" applyFill="1" applyBorder="1" applyAlignment="1"/>
    <xf numFmtId="0" fontId="48" fillId="2" borderId="55" xfId="0" applyNumberFormat="1" applyFont="1" applyFill="1" applyBorder="1" applyAlignment="1">
      <alignment horizontal="center" vertical="center" wrapText="1"/>
    </xf>
    <xf numFmtId="0" fontId="48" fillId="2" borderId="56" xfId="0" applyNumberFormat="1" applyFont="1" applyFill="1" applyBorder="1" applyAlignment="1">
      <alignment horizontal="center" vertical="center" wrapText="1"/>
    </xf>
    <xf numFmtId="0" fontId="48" fillId="2" borderId="49" xfId="0" applyNumberFormat="1" applyFont="1" applyFill="1" applyBorder="1" applyAlignment="1">
      <alignment horizontal="center" vertical="center" wrapText="1"/>
    </xf>
    <xf numFmtId="0" fontId="48" fillId="2" borderId="0" xfId="0" applyNumberFormat="1" applyFont="1" applyFill="1" applyAlignment="1">
      <alignment horizontal="center" vertical="center" wrapText="1"/>
    </xf>
    <xf numFmtId="0" fontId="48" fillId="2" borderId="120" xfId="0" applyNumberFormat="1" applyFont="1" applyFill="1" applyBorder="1" applyAlignment="1">
      <alignment horizontal="center"/>
    </xf>
    <xf numFmtId="0" fontId="48" fillId="2" borderId="59" xfId="0" applyNumberFormat="1" applyFont="1" applyFill="1" applyBorder="1" applyAlignment="1"/>
    <xf numFmtId="0" fontId="48" fillId="2" borderId="57" xfId="0" applyNumberFormat="1" applyFont="1" applyFill="1" applyBorder="1" applyAlignment="1">
      <alignment horizontal="center"/>
    </xf>
    <xf numFmtId="0" fontId="51" fillId="2" borderId="0" xfId="0" applyNumberFormat="1" applyFont="1" applyFill="1" applyBorder="1" applyAlignment="1">
      <alignment horizontal="center" vertical="center" wrapText="1"/>
    </xf>
    <xf numFmtId="0" fontId="51" fillId="2" borderId="54" xfId="0" applyNumberFormat="1" applyFont="1" applyFill="1" applyBorder="1" applyAlignment="1">
      <alignment horizontal="center" vertical="center" wrapText="1"/>
    </xf>
    <xf numFmtId="0" fontId="51" fillId="2" borderId="65" xfId="0" applyNumberFormat="1" applyFont="1" applyFill="1" applyBorder="1" applyAlignment="1">
      <alignment horizontal="center" vertical="center" wrapText="1"/>
    </xf>
    <xf numFmtId="0" fontId="48" fillId="2" borderId="1" xfId="0" applyNumberFormat="1" applyFont="1" applyFill="1" applyBorder="1" applyAlignment="1">
      <alignment horizontal="center" vertical="center"/>
    </xf>
    <xf numFmtId="0" fontId="48" fillId="2" borderId="57" xfId="0" applyNumberFormat="1" applyFont="1" applyFill="1" applyBorder="1" applyAlignment="1"/>
    <xf numFmtId="0" fontId="48" fillId="2" borderId="52" xfId="0" applyNumberFormat="1" applyFont="1" applyFill="1" applyBorder="1" applyAlignment="1"/>
    <xf numFmtId="0" fontId="48" fillId="2" borderId="52" xfId="0" applyNumberFormat="1" applyFont="1" applyFill="1" applyBorder="1" applyAlignment="1">
      <alignment horizontal="center"/>
    </xf>
    <xf numFmtId="0" fontId="48" fillId="2" borderId="57" xfId="0" applyNumberFormat="1" applyFont="1" applyFill="1" applyBorder="1" applyAlignment="1">
      <alignment horizontal="center" vertical="center" wrapText="1"/>
    </xf>
    <xf numFmtId="0" fontId="48" fillId="2" borderId="59" xfId="0" applyNumberFormat="1" applyFont="1" applyFill="1" applyBorder="1" applyAlignment="1">
      <alignment horizontal="center" vertical="center" wrapText="1"/>
    </xf>
    <xf numFmtId="0" fontId="51" fillId="2" borderId="42" xfId="0" applyNumberFormat="1" applyFont="1" applyFill="1" applyBorder="1" applyAlignment="1">
      <alignment horizontal="center" vertical="center" wrapText="1"/>
    </xf>
    <xf numFmtId="0" fontId="49" fillId="2" borderId="1" xfId="0" applyNumberFormat="1" applyFont="1" applyFill="1" applyBorder="1" applyAlignment="1">
      <alignment horizontal="center" vertical="center" wrapText="1"/>
    </xf>
    <xf numFmtId="10" fontId="48" fillId="2" borderId="54" xfId="0" applyNumberFormat="1" applyFont="1" applyFill="1" applyBorder="1" applyAlignment="1">
      <alignment horizontal="center" vertical="center"/>
    </xf>
    <xf numFmtId="0" fontId="48" fillId="2" borderId="1" xfId="0" applyNumberFormat="1" applyFont="1" applyFill="1" applyBorder="1" applyAlignment="1">
      <alignment horizontal="center"/>
    </xf>
    <xf numFmtId="0" fontId="49" fillId="2" borderId="39" xfId="0" applyNumberFormat="1" applyFont="1" applyFill="1" applyBorder="1" applyAlignment="1">
      <alignment horizontal="center" vertical="center" wrapText="1"/>
    </xf>
    <xf numFmtId="10" fontId="49" fillId="2" borderId="1" xfId="0" applyNumberFormat="1" applyFont="1" applyFill="1" applyBorder="1" applyAlignment="1">
      <alignment horizontal="center" vertical="center" wrapText="1"/>
    </xf>
    <xf numFmtId="0" fontId="49" fillId="2" borderId="53" xfId="0" applyNumberFormat="1" applyFont="1" applyFill="1" applyBorder="1" applyAlignment="1">
      <alignment horizontal="center" vertical="center" wrapText="1"/>
    </xf>
    <xf numFmtId="0" fontId="48" fillId="2" borderId="1" xfId="0" applyNumberFormat="1" applyFont="1" applyFill="1" applyBorder="1" applyAlignment="1">
      <alignment vertical="center" wrapText="1"/>
    </xf>
    <xf numFmtId="0" fontId="48" fillId="2" borderId="42" xfId="0" applyNumberFormat="1" applyFont="1" applyFill="1" applyBorder="1" applyAlignment="1">
      <alignment vertical="center" wrapText="1"/>
    </xf>
    <xf numFmtId="0" fontId="49" fillId="2" borderId="1" xfId="0" applyNumberFormat="1" applyFont="1" applyFill="1" applyBorder="1" applyAlignment="1"/>
    <xf numFmtId="0" fontId="48" fillId="2" borderId="50" xfId="0" applyNumberFormat="1" applyFont="1" applyFill="1" applyBorder="1" applyAlignment="1">
      <alignment horizontal="center" vertical="center" wrapText="1"/>
    </xf>
    <xf numFmtId="0" fontId="48" fillId="2" borderId="51" xfId="0" applyNumberFormat="1" applyFont="1" applyFill="1" applyBorder="1" applyAlignment="1">
      <alignment horizontal="center" vertical="center" wrapText="1"/>
    </xf>
    <xf numFmtId="0" fontId="48" fillId="2" borderId="52" xfId="0" applyNumberFormat="1" applyFont="1" applyFill="1" applyBorder="1" applyAlignment="1">
      <alignment horizontal="center" vertical="center" wrapText="1"/>
    </xf>
    <xf numFmtId="0" fontId="52" fillId="2" borderId="39" xfId="0" applyNumberFormat="1" applyFont="1" applyFill="1" applyBorder="1" applyAlignment="1">
      <alignment horizontal="center" vertical="center" wrapText="1"/>
    </xf>
    <xf numFmtId="0" fontId="48" fillId="2" borderId="41" xfId="0" applyNumberFormat="1" applyFont="1" applyFill="1" applyBorder="1" applyAlignment="1">
      <alignment horizontal="center" vertical="center" wrapText="1"/>
    </xf>
    <xf numFmtId="178" fontId="48" fillId="2" borderId="1" xfId="0" applyNumberFormat="1" applyFont="1" applyFill="1" applyBorder="1" applyAlignment="1">
      <alignment horizontal="center" vertical="center" wrapText="1"/>
    </xf>
    <xf numFmtId="0" fontId="53" fillId="2" borderId="39" xfId="0" applyNumberFormat="1" applyFont="1" applyFill="1" applyBorder="1" applyAlignment="1">
      <alignment horizontal="center" vertical="center" wrapText="1"/>
    </xf>
    <xf numFmtId="0" fontId="48" fillId="2" borderId="40" xfId="0" applyNumberFormat="1" applyFont="1" applyFill="1" applyBorder="1" applyAlignment="1">
      <alignment horizontal="center"/>
    </xf>
    <xf numFmtId="0" fontId="48" fillId="2" borderId="41" xfId="0" applyNumberFormat="1" applyFont="1" applyFill="1" applyBorder="1" applyAlignment="1">
      <alignment horizontal="center"/>
    </xf>
    <xf numFmtId="0" fontId="48" fillId="2" borderId="1" xfId="0" applyNumberFormat="1" applyFont="1" applyFill="1" applyBorder="1" applyAlignment="1">
      <alignment vertical="center"/>
    </xf>
    <xf numFmtId="0" fontId="48" fillId="2" borderId="50" xfId="0" applyNumberFormat="1" applyFont="1" applyFill="1" applyBorder="1" applyAlignment="1">
      <alignment horizontal="center" vertical="center"/>
    </xf>
    <xf numFmtId="0" fontId="48" fillId="2" borderId="51" xfId="0" applyNumberFormat="1" applyFont="1" applyFill="1" applyBorder="1" applyAlignment="1">
      <alignment horizontal="center" vertical="center"/>
    </xf>
    <xf numFmtId="178" fontId="48" fillId="2" borderId="55" xfId="0" applyNumberFormat="1" applyFont="1" applyFill="1" applyBorder="1" applyAlignment="1">
      <alignment horizontal="center" vertical="center"/>
    </xf>
    <xf numFmtId="178" fontId="48" fillId="2" borderId="56" xfId="0" applyNumberFormat="1" applyFont="1" applyFill="1" applyBorder="1" applyAlignment="1">
      <alignment horizontal="center" vertical="center"/>
    </xf>
    <xf numFmtId="0" fontId="48" fillId="2" borderId="40" xfId="0" applyNumberFormat="1" applyFont="1" applyFill="1" applyBorder="1" applyAlignment="1">
      <alignment horizontal="center" vertical="center"/>
    </xf>
    <xf numFmtId="0" fontId="48" fillId="2" borderId="41" xfId="0" applyNumberFormat="1" applyFont="1" applyFill="1" applyBorder="1" applyAlignment="1">
      <alignment horizontal="center" vertical="center"/>
    </xf>
    <xf numFmtId="0" fontId="48" fillId="2" borderId="41" xfId="0" applyNumberFormat="1" applyFont="1" applyFill="1" applyBorder="1" applyAlignment="1"/>
    <xf numFmtId="0" fontId="48" fillId="2" borderId="42" xfId="0" applyNumberFormat="1" applyFont="1" applyFill="1" applyBorder="1" applyAlignment="1">
      <alignment horizontal="center"/>
    </xf>
    <xf numFmtId="178" fontId="48" fillId="2" borderId="57" xfId="0" applyNumberFormat="1" applyFont="1" applyFill="1" applyBorder="1" applyAlignment="1">
      <alignment horizontal="center" vertical="center"/>
    </xf>
    <xf numFmtId="0" fontId="48" fillId="2" borderId="42" xfId="0" applyNumberFormat="1" applyFont="1" applyFill="1" applyBorder="1" applyAlignment="1">
      <alignment horizontal="center" vertical="center"/>
    </xf>
    <xf numFmtId="0" fontId="48" fillId="2" borderId="6" xfId="0" applyNumberFormat="1" applyFont="1" applyFill="1" applyBorder="1" applyAlignment="1">
      <alignment horizontal="center" vertical="center" wrapText="1"/>
    </xf>
    <xf numFmtId="0" fontId="48" fillId="2" borderId="16" xfId="0" applyNumberFormat="1" applyFont="1" applyFill="1" applyBorder="1" applyAlignment="1">
      <alignment horizontal="center" vertical="center" wrapText="1"/>
    </xf>
    <xf numFmtId="0" fontId="48" fillId="2" borderId="18" xfId="0" applyNumberFormat="1" applyFont="1" applyFill="1" applyBorder="1" applyAlignment="1">
      <alignment horizontal="center" vertical="center" wrapText="1"/>
    </xf>
    <xf numFmtId="0" fontId="48" fillId="2" borderId="20" xfId="0" applyNumberFormat="1" applyFont="1" applyFill="1" applyBorder="1" applyAlignment="1">
      <alignment horizontal="center" vertical="center" wrapText="1"/>
    </xf>
    <xf numFmtId="0" fontId="48" fillId="2" borderId="53" xfId="0" applyNumberFormat="1" applyFont="1" applyFill="1" applyBorder="1" applyAlignment="1">
      <alignment vertical="center" wrapText="1"/>
    </xf>
    <xf numFmtId="0" fontId="48" fillId="2" borderId="52" xfId="0" applyNumberFormat="1" applyFont="1" applyFill="1" applyBorder="1" applyAlignment="1">
      <alignment horizontal="center" vertical="center"/>
    </xf>
    <xf numFmtId="0" fontId="48" fillId="2" borderId="49" xfId="0" applyNumberFormat="1" applyFont="1" applyFill="1" applyBorder="1" applyAlignment="1">
      <alignment horizontal="center"/>
    </xf>
    <xf numFmtId="0" fontId="48" fillId="2" borderId="0" xfId="0" applyNumberFormat="1" applyFont="1" applyFill="1" applyBorder="1" applyAlignment="1">
      <alignment horizontal="center"/>
    </xf>
    <xf numFmtId="0" fontId="48" fillId="2" borderId="55" xfId="0" applyNumberFormat="1" applyFont="1" applyFill="1" applyBorder="1" applyAlignment="1">
      <alignment horizontal="center" vertical="center"/>
    </xf>
    <xf numFmtId="0" fontId="48" fillId="2" borderId="56" xfId="0" applyNumberFormat="1" applyFont="1" applyFill="1" applyBorder="1" applyAlignment="1">
      <alignment horizontal="center" vertical="center"/>
    </xf>
    <xf numFmtId="0" fontId="48" fillId="2" borderId="57" xfId="0" applyNumberFormat="1" applyFont="1" applyFill="1" applyBorder="1" applyAlignment="1">
      <alignment horizontal="center" vertical="center"/>
    </xf>
    <xf numFmtId="0" fontId="48" fillId="2" borderId="59" xfId="0" applyNumberFormat="1" applyFont="1" applyFill="1" applyBorder="1" applyAlignment="1">
      <alignment horizontal="center"/>
    </xf>
    <xf numFmtId="0" fontId="49" fillId="2" borderId="1" xfId="0" applyNumberFormat="1" applyFont="1" applyFill="1" applyBorder="1" applyAlignment="1">
      <alignment horizontal="center" vertical="center"/>
    </xf>
    <xf numFmtId="0" fontId="8" fillId="0" borderId="1" xfId="0" applyNumberFormat="1" applyFont="1" applyBorder="1" applyAlignment="1">
      <alignment horizontal="center" vertical="center"/>
    </xf>
    <xf numFmtId="0" fontId="8" fillId="0" borderId="1" xfId="0" applyNumberFormat="1" applyFont="1" applyBorder="1" applyAlignment="1">
      <alignment horizontal="center"/>
    </xf>
    <xf numFmtId="10" fontId="8" fillId="0" borderId="1" xfId="0" applyNumberFormat="1" applyFont="1" applyBorder="1" applyAlignment="1">
      <alignment horizontal="center" vertical="center"/>
    </xf>
    <xf numFmtId="0" fontId="8" fillId="0" borderId="1" xfId="0" applyNumberFormat="1" applyFont="1" applyBorder="1" applyAlignment="1">
      <alignment horizontal="center" vertical="center" wrapText="1"/>
    </xf>
    <xf numFmtId="10" fontId="8" fillId="0" borderId="1" xfId="0" applyNumberFormat="1" applyFont="1" applyBorder="1" applyAlignment="1">
      <alignment horizontal="center"/>
    </xf>
    <xf numFmtId="0" fontId="14" fillId="0" borderId="1" xfId="0" applyNumberFormat="1" applyFont="1" applyBorder="1" applyAlignment="1">
      <alignment horizontal="center" vertical="center"/>
    </xf>
    <xf numFmtId="0" fontId="14" fillId="0" borderId="39" xfId="0" applyNumberFormat="1" applyFont="1" applyBorder="1" applyAlignment="1">
      <alignment horizontal="center" vertical="center"/>
    </xf>
    <xf numFmtId="0" fontId="35" fillId="0" borderId="40" xfId="0" applyNumberFormat="1" applyFont="1" applyBorder="1" applyAlignment="1">
      <alignment horizontal="center" vertical="center" wrapText="1"/>
    </xf>
    <xf numFmtId="0" fontId="35" fillId="0" borderId="41" xfId="0" applyNumberFormat="1" applyFont="1" applyBorder="1" applyAlignment="1">
      <alignment horizontal="center" vertical="center" wrapText="1"/>
    </xf>
    <xf numFmtId="0" fontId="35" fillId="2" borderId="6" xfId="0" applyNumberFormat="1" applyFont="1" applyFill="1" applyBorder="1" applyAlignment="1">
      <alignment horizontal="center" vertical="center"/>
    </xf>
    <xf numFmtId="0" fontId="35" fillId="0" borderId="40" xfId="0" applyNumberFormat="1" applyFont="1" applyBorder="1" applyAlignment="1">
      <alignment horizontal="center" vertical="center"/>
    </xf>
    <xf numFmtId="0" fontId="35" fillId="0" borderId="56" xfId="0" applyNumberFormat="1" applyFont="1" applyBorder="1" applyAlignment="1">
      <alignment horizontal="center" vertical="center"/>
    </xf>
    <xf numFmtId="0" fontId="35" fillId="0" borderId="42" xfId="0" applyNumberFormat="1" applyFont="1" applyBorder="1" applyAlignment="1">
      <alignment horizontal="center" vertical="center"/>
    </xf>
    <xf numFmtId="0" fontId="35" fillId="2" borderId="50" xfId="0" applyNumberFormat="1" applyFont="1" applyFill="1" applyBorder="1" applyAlignment="1">
      <alignment horizontal="left" vertical="center" wrapText="1"/>
    </xf>
    <xf numFmtId="0" fontId="35" fillId="2" borderId="51" xfId="0" applyNumberFormat="1" applyFont="1" applyFill="1" applyBorder="1" applyAlignment="1">
      <alignment horizontal="left" vertical="center" wrapText="1"/>
    </xf>
    <xf numFmtId="0" fontId="35" fillId="10" borderId="40" xfId="0" applyNumberFormat="1" applyFont="1" applyFill="1" applyBorder="1" applyAlignment="1">
      <alignment horizontal="center" vertical="center" wrapText="1"/>
    </xf>
    <xf numFmtId="9" fontId="35" fillId="10" borderId="6" xfId="0" applyNumberFormat="1" applyFont="1" applyFill="1" applyBorder="1" applyAlignment="1">
      <alignment horizontal="center" vertical="center" wrapText="1"/>
    </xf>
    <xf numFmtId="10" fontId="35" fillId="10" borderId="41" xfId="0" applyNumberFormat="1" applyFont="1" applyFill="1" applyBorder="1" applyAlignment="1">
      <alignment horizontal="center" vertical="center" wrapText="1"/>
    </xf>
    <xf numFmtId="0" fontId="35" fillId="10" borderId="1" xfId="0" applyNumberFormat="1" applyFont="1" applyFill="1" applyBorder="1" applyAlignment="1">
      <alignment horizontal="center" vertical="center" wrapText="1"/>
    </xf>
    <xf numFmtId="9" fontId="35" fillId="10" borderId="53" xfId="0" applyNumberFormat="1" applyFont="1" applyFill="1" applyBorder="1" applyAlignment="1">
      <alignment horizontal="center" vertical="center" wrapText="1"/>
    </xf>
    <xf numFmtId="10" fontId="38" fillId="6" borderId="1" xfId="0" applyNumberFormat="1" applyFont="1" applyFill="1" applyBorder="1" applyAlignment="1">
      <alignment horizontal="center" vertical="center" wrapText="1"/>
    </xf>
    <xf numFmtId="10" fontId="38" fillId="10" borderId="1" xfId="0" applyNumberFormat="1" applyFont="1" applyFill="1" applyBorder="1" applyAlignment="1">
      <alignment horizontal="center" vertical="center" wrapText="1"/>
    </xf>
    <xf numFmtId="10" fontId="38" fillId="10" borderId="40" xfId="0" applyNumberFormat="1" applyFont="1" applyFill="1" applyBorder="1" applyAlignment="1">
      <alignment horizontal="center" vertical="center" wrapText="1"/>
    </xf>
    <xf numFmtId="9" fontId="35" fillId="10" borderId="39" xfId="0" applyNumberFormat="1" applyFont="1" applyFill="1" applyBorder="1" applyAlignment="1">
      <alignment horizontal="center" vertical="center" wrapText="1"/>
    </xf>
    <xf numFmtId="10" fontId="38" fillId="0" borderId="1" xfId="0" applyNumberFormat="1" applyFont="1" applyBorder="1" applyAlignment="1">
      <alignment horizontal="center" vertical="center" wrapText="1"/>
    </xf>
    <xf numFmtId="10" fontId="38" fillId="0" borderId="40" xfId="0" applyNumberFormat="1" applyFont="1" applyBorder="1" applyAlignment="1">
      <alignment horizontal="center" vertical="center" wrapText="1"/>
    </xf>
    <xf numFmtId="0" fontId="35" fillId="10" borderId="55" xfId="0" applyNumberFormat="1" applyFont="1" applyFill="1" applyBorder="1" applyAlignment="1">
      <alignment horizontal="center" vertical="center" wrapText="1"/>
    </xf>
    <xf numFmtId="10" fontId="38" fillId="10" borderId="23" xfId="0" applyNumberFormat="1" applyFont="1" applyFill="1" applyBorder="1" applyAlignment="1">
      <alignment horizontal="center" vertical="center" wrapText="1"/>
    </xf>
    <xf numFmtId="0" fontId="54" fillId="10" borderId="42" xfId="0" applyNumberFormat="1" applyFont="1" applyFill="1" applyBorder="1" applyAlignment="1">
      <alignment horizontal="center" vertical="center" wrapText="1"/>
    </xf>
    <xf numFmtId="0" fontId="54" fillId="10" borderId="1" xfId="0" applyNumberFormat="1" applyFont="1" applyFill="1" applyBorder="1" applyAlignment="1">
      <alignment horizontal="center" vertical="center" wrapText="1"/>
    </xf>
    <xf numFmtId="0" fontId="54" fillId="10" borderId="40" xfId="0" applyNumberFormat="1" applyFont="1" applyFill="1" applyBorder="1" applyAlignment="1">
      <alignment horizontal="center" vertical="center" wrapText="1"/>
    </xf>
    <xf numFmtId="0" fontId="35" fillId="10" borderId="49" xfId="0" applyNumberFormat="1" applyFont="1" applyFill="1" applyBorder="1" applyAlignment="1">
      <alignment horizontal="center" vertical="center" wrapText="1"/>
    </xf>
    <xf numFmtId="10" fontId="38" fillId="0" borderId="23" xfId="0" applyNumberFormat="1" applyFont="1" applyBorder="1" applyAlignment="1">
      <alignment horizontal="center" vertical="center" wrapText="1"/>
    </xf>
    <xf numFmtId="10" fontId="54" fillId="0" borderId="42" xfId="0" applyNumberFormat="1" applyFont="1" applyBorder="1" applyAlignment="1">
      <alignment horizontal="center" vertical="center" wrapText="1"/>
    </xf>
    <xf numFmtId="10" fontId="54" fillId="0" borderId="1" xfId="0" applyNumberFormat="1" applyFont="1" applyBorder="1" applyAlignment="1">
      <alignment horizontal="center" vertical="center" wrapText="1"/>
    </xf>
    <xf numFmtId="10" fontId="54" fillId="10" borderId="51" xfId="0" applyNumberFormat="1" applyFont="1" applyFill="1" applyBorder="1" applyAlignment="1">
      <alignment horizontal="center" vertical="center" wrapText="1"/>
    </xf>
    <xf numFmtId="10" fontId="54" fillId="0" borderId="0" xfId="0" applyNumberFormat="1" applyFont="1" applyFill="1" applyBorder="1" applyAlignment="1">
      <alignment horizontal="center" vertical="center" wrapText="1"/>
    </xf>
    <xf numFmtId="10" fontId="54" fillId="10" borderId="42" xfId="0" applyNumberFormat="1" applyFont="1" applyFill="1" applyBorder="1" applyAlignment="1">
      <alignment horizontal="center" vertical="center" wrapText="1"/>
    </xf>
    <xf numFmtId="10" fontId="54" fillId="10" borderId="1" xfId="0" applyNumberFormat="1" applyFont="1" applyFill="1" applyBorder="1" applyAlignment="1">
      <alignment horizontal="center" vertical="center" wrapText="1"/>
    </xf>
    <xf numFmtId="0" fontId="35" fillId="10" borderId="50" xfId="0" applyNumberFormat="1" applyFont="1" applyFill="1" applyBorder="1" applyAlignment="1">
      <alignment horizontal="center" vertical="center" wrapText="1"/>
    </xf>
    <xf numFmtId="10" fontId="54" fillId="0" borderId="57" xfId="0" applyNumberFormat="1" applyFont="1" applyBorder="1" applyAlignment="1">
      <alignment horizontal="center" vertical="center" wrapText="1"/>
    </xf>
    <xf numFmtId="10" fontId="54" fillId="0" borderId="39" xfId="0" applyNumberFormat="1" applyFont="1" applyBorder="1" applyAlignment="1">
      <alignment horizontal="center" vertical="center" wrapText="1"/>
    </xf>
    <xf numFmtId="0" fontId="35" fillId="10" borderId="0" xfId="0" applyNumberFormat="1" applyFont="1" applyFill="1" applyBorder="1" applyAlignment="1">
      <alignment horizontal="center" vertical="center" wrapText="1"/>
    </xf>
    <xf numFmtId="10" fontId="54" fillId="0" borderId="6" xfId="0" applyNumberFormat="1" applyFont="1" applyBorder="1" applyAlignment="1">
      <alignment horizontal="center" vertical="center" wrapText="1"/>
    </xf>
    <xf numFmtId="0" fontId="35" fillId="10" borderId="51" xfId="0" applyNumberFormat="1" applyFont="1" applyFill="1" applyBorder="1" applyAlignment="1">
      <alignment horizontal="center" vertical="center" wrapText="1"/>
    </xf>
    <xf numFmtId="0" fontId="35" fillId="10" borderId="42" xfId="0" applyNumberFormat="1" applyFont="1" applyFill="1" applyBorder="1" applyAlignment="1">
      <alignment horizontal="center" vertical="center" wrapText="1"/>
    </xf>
    <xf numFmtId="0" fontId="35" fillId="0" borderId="64" xfId="0" applyNumberFormat="1" applyFont="1" applyFill="1" applyBorder="1" applyAlignment="1">
      <alignment horizontal="center" vertical="center" wrapText="1"/>
    </xf>
    <xf numFmtId="0" fontId="35" fillId="0" borderId="118" xfId="0" applyNumberFormat="1" applyFont="1" applyFill="1" applyBorder="1" applyAlignment="1">
      <alignment horizontal="center" vertical="center" wrapText="1"/>
    </xf>
    <xf numFmtId="0" fontId="35" fillId="0" borderId="40" xfId="0" applyNumberFormat="1" applyFont="1" applyFill="1" applyBorder="1" applyAlignment="1">
      <alignment horizontal="center" vertical="center" wrapText="1"/>
    </xf>
    <xf numFmtId="0" fontId="35" fillId="0" borderId="41" xfId="0" applyNumberFormat="1" applyFont="1" applyFill="1" applyBorder="1" applyAlignment="1">
      <alignment horizontal="center" vertical="center" wrapText="1"/>
    </xf>
    <xf numFmtId="10" fontId="54" fillId="0" borderId="40" xfId="0" applyNumberFormat="1" applyFont="1" applyBorder="1" applyAlignment="1">
      <alignment horizontal="center" vertical="center" wrapText="1"/>
    </xf>
    <xf numFmtId="10" fontId="54" fillId="0" borderId="41" xfId="0" applyNumberFormat="1" applyFont="1" applyBorder="1" applyAlignment="1">
      <alignment horizontal="center" vertical="center" wrapText="1"/>
    </xf>
    <xf numFmtId="10" fontId="54" fillId="0" borderId="56" xfId="0" applyNumberFormat="1" applyFont="1" applyBorder="1" applyAlignment="1">
      <alignment horizontal="center" vertical="center" wrapText="1"/>
    </xf>
    <xf numFmtId="0" fontId="55" fillId="0" borderId="1" xfId="0" applyNumberFormat="1" applyFont="1" applyBorder="1" applyAlignment="1">
      <alignment horizontal="center" vertical="center" wrapText="1"/>
    </xf>
    <xf numFmtId="0" fontId="55" fillId="0" borderId="40" xfId="0" applyNumberFormat="1" applyFont="1" applyBorder="1" applyAlignment="1">
      <alignment horizontal="center" vertical="center" wrapText="1"/>
    </xf>
    <xf numFmtId="0" fontId="55" fillId="0" borderId="41" xfId="0" applyNumberFormat="1" applyFont="1" applyBorder="1" applyAlignment="1">
      <alignment horizontal="center" vertical="center" wrapText="1"/>
    </xf>
    <xf numFmtId="0" fontId="55" fillId="0" borderId="6" xfId="0" applyNumberFormat="1" applyFont="1" applyBorder="1" applyAlignment="1">
      <alignment horizontal="center" vertical="center" wrapText="1"/>
    </xf>
    <xf numFmtId="0" fontId="35" fillId="0" borderId="6" xfId="0" applyNumberFormat="1" applyFont="1" applyBorder="1" applyAlignment="1">
      <alignment horizontal="center" vertical="center" wrapText="1"/>
    </xf>
    <xf numFmtId="0" fontId="35" fillId="2" borderId="41" xfId="0" applyNumberFormat="1" applyFont="1" applyFill="1" applyBorder="1" applyAlignment="1">
      <alignment horizontal="center" vertical="center"/>
    </xf>
    <xf numFmtId="176" fontId="35" fillId="2" borderId="41" xfId="0" applyNumberFormat="1" applyFont="1" applyFill="1" applyBorder="1" applyAlignment="1">
      <alignment horizontal="center" vertical="center"/>
    </xf>
    <xf numFmtId="0" fontId="35" fillId="2" borderId="41" xfId="0" applyNumberFormat="1" applyFont="1" applyFill="1" applyBorder="1" applyAlignment="1">
      <alignment horizontal="left" vertical="center" wrapText="1"/>
    </xf>
    <xf numFmtId="10" fontId="38" fillId="10" borderId="39" xfId="0" applyNumberFormat="1" applyFont="1" applyFill="1" applyBorder="1" applyAlignment="1">
      <alignment horizontal="center" vertical="center" wrapText="1"/>
    </xf>
    <xf numFmtId="10" fontId="38" fillId="0" borderId="6" xfId="0" applyNumberFormat="1" applyFont="1" applyBorder="1" applyAlignment="1">
      <alignment horizontal="center" vertical="center" wrapText="1"/>
    </xf>
    <xf numFmtId="10" fontId="38" fillId="10" borderId="6" xfId="0" applyNumberFormat="1" applyFont="1" applyFill="1" applyBorder="1" applyAlignment="1">
      <alignment horizontal="center" vertical="center" wrapText="1"/>
    </xf>
    <xf numFmtId="10" fontId="38" fillId="10" borderId="55" xfId="0" applyNumberFormat="1" applyFont="1" applyFill="1" applyBorder="1" applyAlignment="1">
      <alignment horizontal="center" vertical="center" wrapText="1"/>
    </xf>
    <xf numFmtId="0" fontId="56" fillId="10" borderId="39" xfId="0" applyNumberFormat="1" applyFont="1" applyFill="1" applyBorder="1" applyAlignment="1">
      <alignment horizontal="center" vertical="center" wrapText="1"/>
    </xf>
    <xf numFmtId="0" fontId="56" fillId="10" borderId="55" xfId="0" applyNumberFormat="1" applyFont="1" applyFill="1" applyBorder="1" applyAlignment="1">
      <alignment horizontal="center" vertical="center" wrapText="1"/>
    </xf>
    <xf numFmtId="43" fontId="0" fillId="0" borderId="6" xfId="0" applyBorder="1" applyAlignment="1">
      <alignment horizontal="center" vertical="top"/>
    </xf>
    <xf numFmtId="10" fontId="0" fillId="0" borderId="6" xfId="0" applyNumberFormat="1" applyBorder="1" applyAlignment="1">
      <alignment horizontal="center" vertical="center"/>
    </xf>
    <xf numFmtId="0" fontId="0" fillId="0" borderId="6" xfId="0" applyNumberFormat="1" applyBorder="1" applyAlignment="1">
      <alignment horizontal="center" vertical="center"/>
    </xf>
    <xf numFmtId="0" fontId="0" fillId="0" borderId="8" xfId="0" applyNumberFormat="1" applyBorder="1" applyAlignment="1">
      <alignment horizontal="center" vertical="center"/>
    </xf>
    <xf numFmtId="0" fontId="35" fillId="2" borderId="42" xfId="0" applyNumberFormat="1" applyFont="1" applyFill="1" applyBorder="1" applyAlignment="1">
      <alignment horizontal="center" vertical="center"/>
    </xf>
    <xf numFmtId="176" fontId="35" fillId="2" borderId="42" xfId="0" applyNumberFormat="1" applyFont="1" applyFill="1" applyBorder="1" applyAlignment="1">
      <alignment horizontal="center" vertical="center"/>
    </xf>
    <xf numFmtId="0" fontId="35" fillId="2" borderId="42" xfId="0" applyNumberFormat="1" applyFont="1" applyFill="1" applyBorder="1" applyAlignment="1">
      <alignment horizontal="left" vertical="center" wrapText="1"/>
    </xf>
    <xf numFmtId="10" fontId="35" fillId="10" borderId="42" xfId="0" applyNumberFormat="1" applyFont="1" applyFill="1" applyBorder="1" applyAlignment="1">
      <alignment horizontal="center" vertical="center" wrapText="1"/>
    </xf>
    <xf numFmtId="10" fontId="35" fillId="0" borderId="1" xfId="0" applyNumberFormat="1" applyFont="1" applyBorder="1" applyAlignment="1">
      <alignment horizontal="center" vertical="center" wrapText="1"/>
    </xf>
    <xf numFmtId="10" fontId="38" fillId="0" borderId="6" xfId="0" applyNumberFormat="1" applyFont="1" applyBorder="1" applyAlignment="1">
      <alignment vertical="center" wrapText="1"/>
    </xf>
    <xf numFmtId="10" fontId="35" fillId="0" borderId="42" xfId="0" applyNumberFormat="1" applyFont="1" applyBorder="1" applyAlignment="1">
      <alignment horizontal="center" vertical="center" wrapText="1"/>
    </xf>
    <xf numFmtId="10" fontId="38" fillId="10" borderId="52" xfId="0" applyNumberFormat="1" applyFont="1" applyFill="1" applyBorder="1" applyAlignment="1">
      <alignment horizontal="center" vertical="center" wrapText="1"/>
    </xf>
    <xf numFmtId="10" fontId="35" fillId="0" borderId="39" xfId="0" applyNumberFormat="1" applyFont="1" applyBorder="1" applyAlignment="1">
      <alignment horizontal="center" vertical="center" wrapText="1"/>
    </xf>
    <xf numFmtId="10" fontId="38" fillId="0" borderId="42" xfId="0" applyNumberFormat="1" applyFont="1" applyBorder="1" applyAlignment="1">
      <alignment horizontal="center" vertical="center" wrapText="1"/>
    </xf>
    <xf numFmtId="10" fontId="35" fillId="0" borderId="54" xfId="0" applyNumberFormat="1" applyFont="1" applyBorder="1" applyAlignment="1">
      <alignment horizontal="center" vertical="center" wrapText="1"/>
    </xf>
    <xf numFmtId="10" fontId="54" fillId="0" borderId="59" xfId="0" applyNumberFormat="1" applyFont="1" applyFill="1" applyBorder="1" applyAlignment="1">
      <alignment horizontal="center" vertical="center" wrapText="1"/>
    </xf>
    <xf numFmtId="10" fontId="38" fillId="0" borderId="39" xfId="0" applyNumberFormat="1" applyFont="1" applyBorder="1" applyAlignment="1">
      <alignment horizontal="center" vertical="center" wrapText="1"/>
    </xf>
    <xf numFmtId="10" fontId="38" fillId="0" borderId="54" xfId="0" applyNumberFormat="1" applyFont="1" applyBorder="1" applyAlignment="1">
      <alignment horizontal="center" vertical="center" wrapText="1"/>
    </xf>
    <xf numFmtId="0" fontId="35" fillId="0" borderId="65" xfId="0" applyNumberFormat="1" applyFont="1" applyFill="1" applyBorder="1" applyAlignment="1">
      <alignment horizontal="center" vertical="center" wrapText="1"/>
    </xf>
    <xf numFmtId="0" fontId="35" fillId="0" borderId="42" xfId="0" applyNumberFormat="1" applyFont="1" applyFill="1" applyBorder="1" applyAlignment="1">
      <alignment horizontal="center" vertical="center" wrapText="1"/>
    </xf>
    <xf numFmtId="0" fontId="0" fillId="0" borderId="1" xfId="0" applyNumberFormat="1" applyBorder="1" applyAlignment="1">
      <alignment horizontal="center" vertical="center"/>
    </xf>
    <xf numFmtId="0" fontId="0" fillId="0" borderId="1" xfId="0" applyNumberFormat="1" applyFont="1" applyBorder="1" applyAlignment="1">
      <alignment horizontal="center" vertical="center"/>
    </xf>
    <xf numFmtId="0" fontId="48" fillId="6" borderId="1" xfId="0" applyNumberFormat="1" applyFont="1" applyFill="1" applyBorder="1" applyAlignment="1">
      <alignment vertical="center" wrapText="1"/>
    </xf>
    <xf numFmtId="0" fontId="0" fillId="11" borderId="1" xfId="0" applyNumberFormat="1" applyFill="1" applyBorder="1" applyAlignment="1">
      <alignment horizontal="center" vertical="center" wrapText="1"/>
    </xf>
    <xf numFmtId="0" fontId="0" fillId="6" borderId="1" xfId="0" applyNumberFormat="1" applyFill="1" applyBorder="1" applyAlignment="1">
      <alignment horizontal="center" vertical="center"/>
    </xf>
    <xf numFmtId="0" fontId="0" fillId="6" borderId="1" xfId="0" applyNumberFormat="1" applyFill="1" applyBorder="1" applyAlignment="1">
      <alignment horizontal="center" vertical="center" wrapText="1"/>
    </xf>
    <xf numFmtId="0" fontId="0" fillId="11" borderId="1" xfId="0" applyNumberFormat="1" applyFont="1" applyFill="1" applyBorder="1" applyAlignment="1">
      <alignment horizontal="center" vertical="center" wrapText="1"/>
    </xf>
    <xf numFmtId="43" fontId="0" fillId="0" borderId="0" xfId="0" applyAlignment="1">
      <alignment vertical="top" wrapText="1"/>
    </xf>
    <xf numFmtId="43" fontId="0" fillId="0" borderId="0" xfId="0" applyFont="1" applyAlignment="1">
      <alignment vertical="top" wrapText="1"/>
    </xf>
    <xf numFmtId="0" fontId="0" fillId="6" borderId="1" xfId="0" applyNumberFormat="1" applyFont="1" applyFill="1" applyBorder="1" applyAlignment="1">
      <alignment horizontal="center" vertical="center" wrapText="1"/>
    </xf>
    <xf numFmtId="0" fontId="48" fillId="2" borderId="39" xfId="0" applyNumberFormat="1" applyFont="1" applyFill="1" applyBorder="1" applyAlignment="1">
      <alignment vertical="center" wrapText="1"/>
    </xf>
    <xf numFmtId="0" fontId="0" fillId="2" borderId="1" xfId="0" applyNumberFormat="1" applyFill="1" applyBorder="1" applyAlignment="1">
      <alignment horizontal="center" vertical="center" wrapText="1"/>
    </xf>
    <xf numFmtId="0" fontId="45" fillId="2" borderId="53" xfId="0" applyNumberFormat="1" applyFont="1" applyFill="1" applyBorder="1" applyAlignment="1">
      <alignment horizontal="left" vertical="center" wrapText="1"/>
    </xf>
    <xf numFmtId="0" fontId="22" fillId="2" borderId="1" xfId="0" applyNumberFormat="1" applyFont="1" applyFill="1" applyBorder="1" applyAlignment="1">
      <alignment horizontal="left" vertical="center" wrapText="1"/>
    </xf>
    <xf numFmtId="0" fontId="57" fillId="2" borderId="1" xfId="0" applyNumberFormat="1" applyFont="1" applyFill="1" applyBorder="1" applyAlignment="1">
      <alignment horizontal="left" vertical="center" wrapText="1"/>
    </xf>
    <xf numFmtId="0" fontId="57" fillId="12" borderId="1" xfId="0" applyNumberFormat="1" applyFont="1" applyFill="1" applyBorder="1" applyAlignment="1">
      <alignment horizontal="center" vertical="center" wrapText="1"/>
    </xf>
    <xf numFmtId="0" fontId="45" fillId="0" borderId="53" xfId="0" applyNumberFormat="1" applyFont="1" applyBorder="1" applyAlignment="1">
      <alignment horizontal="center" vertical="center" wrapText="1"/>
    </xf>
    <xf numFmtId="0" fontId="28" fillId="13" borderId="53" xfId="0" applyNumberFormat="1" applyFont="1" applyFill="1" applyBorder="1" applyAlignment="1">
      <alignment horizontal="center" vertical="center" wrapText="1"/>
    </xf>
    <xf numFmtId="0" fontId="28" fillId="0" borderId="53" xfId="0" applyNumberFormat="1" applyFont="1" applyBorder="1" applyAlignment="1">
      <alignment horizontal="center" vertical="center" wrapText="1"/>
    </xf>
    <xf numFmtId="0" fontId="57" fillId="12" borderId="53" xfId="0" applyNumberFormat="1" applyFont="1" applyFill="1" applyBorder="1" applyAlignment="1">
      <alignment horizontal="center" vertical="center" wrapText="1"/>
    </xf>
    <xf numFmtId="0" fontId="57" fillId="0" borderId="1" xfId="0" applyNumberFormat="1" applyFont="1" applyBorder="1" applyAlignment="1">
      <alignment horizontal="center" vertical="center" wrapText="1"/>
    </xf>
    <xf numFmtId="0" fontId="45" fillId="0" borderId="1" xfId="0" applyNumberFormat="1" applyFont="1" applyBorder="1" applyAlignment="1">
      <alignment horizontal="center" vertical="center" wrapText="1"/>
    </xf>
    <xf numFmtId="0" fontId="2" fillId="6" borderId="1" xfId="0" applyNumberFormat="1" applyFont="1" applyFill="1" applyBorder="1" applyAlignment="1">
      <alignment horizontal="center" vertical="center" wrapText="1"/>
    </xf>
    <xf numFmtId="0" fontId="28" fillId="0" borderId="1" xfId="0" applyNumberFormat="1" applyFont="1" applyBorder="1" applyAlignment="1">
      <alignment horizontal="center" vertical="center" wrapText="1"/>
    </xf>
    <xf numFmtId="0" fontId="0" fillId="2" borderId="1" xfId="0" applyNumberFormat="1" applyFill="1" applyBorder="1" applyAlignment="1">
      <alignment horizontal="center" vertical="center"/>
    </xf>
    <xf numFmtId="0" fontId="0" fillId="14" borderId="1" xfId="0" applyNumberFormat="1" applyFill="1" applyBorder="1" applyAlignment="1">
      <alignment horizontal="center" vertical="center" wrapText="1"/>
    </xf>
    <xf numFmtId="0" fontId="0" fillId="6" borderId="53" xfId="0" applyNumberFormat="1" applyFill="1" applyBorder="1" applyAlignment="1">
      <alignment horizontal="center" vertical="center" wrapText="1"/>
    </xf>
    <xf numFmtId="0" fontId="0" fillId="0" borderId="1" xfId="0" applyNumberFormat="1" applyBorder="1" applyAlignment="1">
      <alignment horizontal="center"/>
    </xf>
    <xf numFmtId="0" fontId="58" fillId="6" borderId="1" xfId="0" applyNumberFormat="1" applyFont="1" applyFill="1" applyBorder="1" applyAlignment="1">
      <alignment horizontal="center" vertical="center" wrapText="1"/>
    </xf>
    <xf numFmtId="0" fontId="28" fillId="13" borderId="1" xfId="0" applyNumberFormat="1" applyFont="1" applyFill="1" applyBorder="1" applyAlignment="1">
      <alignment horizontal="center" vertical="center" wrapText="1"/>
    </xf>
    <xf numFmtId="0" fontId="28" fillId="6" borderId="53" xfId="0" applyNumberFormat="1" applyFont="1" applyFill="1" applyBorder="1" applyAlignment="1">
      <alignment horizontal="center" vertical="center" wrapText="1"/>
    </xf>
    <xf numFmtId="0" fontId="58" fillId="2" borderId="1" xfId="0" applyNumberFormat="1" applyFont="1" applyFill="1" applyBorder="1" applyAlignment="1">
      <alignment horizontal="center" vertical="center" wrapText="1"/>
    </xf>
    <xf numFmtId="0" fontId="58" fillId="0" borderId="1" xfId="0" applyNumberFormat="1" applyFont="1" applyFill="1" applyBorder="1" applyAlignment="1">
      <alignment horizontal="center" vertical="center" wrapText="1"/>
    </xf>
    <xf numFmtId="0" fontId="18" fillId="0" borderId="42" xfId="0" applyNumberFormat="1" applyFont="1" applyFill="1" applyBorder="1" applyAlignment="1">
      <alignment vertical="center" wrapText="1"/>
    </xf>
    <xf numFmtId="0" fontId="28" fillId="0" borderId="39" xfId="0" applyNumberFormat="1" applyFont="1" applyBorder="1" applyAlignment="1">
      <alignment horizontal="center" vertical="center" wrapText="1"/>
    </xf>
    <xf numFmtId="0" fontId="28" fillId="13" borderId="39" xfId="0" applyNumberFormat="1" applyFont="1" applyFill="1" applyBorder="1" applyAlignment="1">
      <alignment horizontal="center" vertical="center" wrapText="1"/>
    </xf>
    <xf numFmtId="0" fontId="28" fillId="0" borderId="57" xfId="0" applyNumberFormat="1" applyFont="1" applyBorder="1" applyAlignment="1">
      <alignment horizontal="center" vertical="center" wrapText="1"/>
    </xf>
    <xf numFmtId="0" fontId="0" fillId="6" borderId="1" xfId="0" applyNumberFormat="1" applyFill="1" applyBorder="1" applyAlignment="1">
      <alignment horizontal="center"/>
    </xf>
    <xf numFmtId="0" fontId="57" fillId="12" borderId="42" xfId="0" applyNumberFormat="1" applyFont="1" applyFill="1" applyBorder="1" applyAlignment="1">
      <alignment horizontal="center" vertical="center" wrapText="1"/>
    </xf>
    <xf numFmtId="0" fontId="58" fillId="14" borderId="1" xfId="0" applyNumberFormat="1" applyFont="1" applyFill="1" applyBorder="1" applyAlignment="1">
      <alignment horizontal="center" vertical="center" wrapText="1"/>
    </xf>
    <xf numFmtId="0" fontId="45" fillId="0" borderId="50" xfId="0" applyNumberFormat="1" applyFont="1" applyBorder="1" applyAlignment="1">
      <alignment horizontal="center" vertical="center" wrapText="1"/>
    </xf>
    <xf numFmtId="0" fontId="0" fillId="2" borderId="1" xfId="0" applyNumberFormat="1" applyFill="1" applyBorder="1" applyAlignment="1">
      <alignment horizontal="center"/>
    </xf>
    <xf numFmtId="0" fontId="2" fillId="6" borderId="1" xfId="0" applyNumberFormat="1" applyFont="1" applyFill="1" applyBorder="1" applyAlignment="1">
      <alignment horizontal="center" vertical="center"/>
    </xf>
    <xf numFmtId="0" fontId="23" fillId="0" borderId="1" xfId="0" applyNumberFormat="1" applyFont="1" applyBorder="1" applyAlignment="1">
      <alignment horizontal="center" vertical="center" wrapText="1"/>
    </xf>
    <xf numFmtId="0" fontId="23" fillId="0" borderId="54" xfId="0" applyNumberFormat="1" applyFont="1" applyBorder="1" applyAlignment="1">
      <alignment horizontal="center" vertical="center" wrapText="1"/>
    </xf>
    <xf numFmtId="0" fontId="23" fillId="0" borderId="39" xfId="0" applyNumberFormat="1" applyFont="1" applyBorder="1" applyAlignment="1">
      <alignment horizontal="center" vertical="center" wrapText="1"/>
    </xf>
    <xf numFmtId="10" fontId="0" fillId="0" borderId="1" xfId="0" applyNumberFormat="1" applyBorder="1" applyAlignment="1">
      <alignment horizontal="center"/>
    </xf>
    <xf numFmtId="0" fontId="24" fillId="13" borderId="1" xfId="0" applyNumberFormat="1" applyFont="1" applyFill="1" applyBorder="1" applyAlignment="1">
      <alignment horizontal="center" vertical="center" wrapText="1"/>
    </xf>
    <xf numFmtId="0" fontId="24" fillId="13" borderId="39" xfId="0" applyNumberFormat="1" applyFont="1" applyFill="1" applyBorder="1" applyAlignment="1">
      <alignment horizontal="center" vertical="center" wrapText="1"/>
    </xf>
    <xf numFmtId="43" fontId="0" fillId="6" borderId="1" xfId="0" applyFill="1" applyBorder="1" applyAlignment="1">
      <alignment horizontal="center" vertical="center" wrapText="1"/>
    </xf>
    <xf numFmtId="0" fontId="0" fillId="0" borderId="40" xfId="0" applyNumberFormat="1" applyBorder="1" applyAlignment="1">
      <alignment horizontal="center"/>
    </xf>
    <xf numFmtId="0" fontId="0" fillId="2" borderId="1" xfId="0" applyNumberFormat="1" applyFill="1" applyBorder="1">
      <alignment vertical="top"/>
    </xf>
    <xf numFmtId="43" fontId="0" fillId="14" borderId="1" xfId="0" applyFill="1" applyBorder="1" applyAlignment="1">
      <alignment vertical="top" wrapText="1"/>
    </xf>
    <xf numFmtId="0" fontId="24" fillId="2" borderId="1" xfId="0" applyNumberFormat="1" applyFont="1" applyFill="1" applyBorder="1" applyAlignment="1">
      <alignment horizontal="center" vertical="center" wrapText="1"/>
    </xf>
    <xf numFmtId="0" fontId="24" fillId="2" borderId="39" xfId="0" applyNumberFormat="1" applyFont="1" applyFill="1" applyBorder="1" applyAlignment="1">
      <alignment horizontal="center" vertical="center" wrapText="1"/>
    </xf>
    <xf numFmtId="0" fontId="0" fillId="0" borderId="1" xfId="12" applyNumberFormat="1" applyBorder="1">
      <alignment vertical="top"/>
    </xf>
    <xf numFmtId="43" fontId="0" fillId="14" borderId="1" xfId="0" applyFill="1" applyBorder="1" applyAlignment="1">
      <alignment horizontal="center" vertical="center" wrapText="1"/>
    </xf>
    <xf numFmtId="0" fontId="24" fillId="2" borderId="1" xfId="0" applyNumberFormat="1" applyFont="1" applyFill="1" applyBorder="1" applyAlignment="1">
      <alignment horizontal="center" vertical="center"/>
    </xf>
    <xf numFmtId="0" fontId="0" fillId="0" borderId="0" xfId="0" applyNumberFormat="1" applyAlignment="1">
      <alignment vertical="top" wrapText="1"/>
    </xf>
    <xf numFmtId="43" fontId="0" fillId="0" borderId="0" xfId="61" applyNumberFormat="1">
      <alignment vertical="top"/>
    </xf>
    <xf numFmtId="10" fontId="0" fillId="0" borderId="0" xfId="12" applyNumberFormat="1">
      <alignment vertical="top"/>
    </xf>
    <xf numFmtId="0" fontId="0" fillId="6" borderId="0" xfId="0" applyNumberFormat="1" applyFill="1" applyAlignment="1">
      <alignment vertical="top" wrapText="1"/>
    </xf>
    <xf numFmtId="43" fontId="0" fillId="6" borderId="0" xfId="0" applyFill="1" applyAlignment="1">
      <alignment vertical="top" wrapText="1"/>
    </xf>
    <xf numFmtId="43" fontId="0" fillId="14" borderId="0" xfId="0" applyFill="1" applyAlignment="1">
      <alignment vertical="top" wrapText="1"/>
    </xf>
    <xf numFmtId="10" fontId="0" fillId="0" borderId="0" xfId="0" applyNumberFormat="1">
      <alignment vertical="top"/>
    </xf>
    <xf numFmtId="0" fontId="0" fillId="0" borderId="0" xfId="0" applyNumberFormat="1">
      <alignment vertical="top"/>
    </xf>
    <xf numFmtId="0" fontId="0" fillId="0" borderId="0" xfId="0" applyNumberFormat="1" applyAlignment="1">
      <alignment horizontal="center" vertical="top"/>
    </xf>
    <xf numFmtId="0" fontId="0" fillId="0" borderId="0" xfId="0" applyNumberFormat="1" applyAlignment="1">
      <alignment horizontal="center" vertical="center"/>
    </xf>
    <xf numFmtId="0" fontId="59" fillId="13" borderId="6" xfId="0" applyNumberFormat="1" applyFont="1" applyFill="1" applyBorder="1" applyAlignment="1">
      <alignment horizontal="center" vertical="center" wrapText="1" readingOrder="1"/>
    </xf>
    <xf numFmtId="0" fontId="60" fillId="0" borderId="6" xfId="0" applyNumberFormat="1" applyFont="1" applyBorder="1" applyAlignment="1">
      <alignment horizontal="center" vertical="center" wrapText="1"/>
    </xf>
    <xf numFmtId="0" fontId="61" fillId="0" borderId="6" xfId="0" applyNumberFormat="1" applyFont="1" applyFill="1" applyBorder="1" applyAlignment="1">
      <alignment horizontal="center" vertical="center" wrapText="1" readingOrder="1"/>
    </xf>
    <xf numFmtId="0" fontId="49" fillId="11" borderId="6" xfId="0" applyNumberFormat="1" applyFont="1" applyFill="1" applyBorder="1" applyAlignment="1">
      <alignment horizontal="center" vertical="center" wrapText="1"/>
    </xf>
    <xf numFmtId="0" fontId="61" fillId="0" borderId="16" xfId="0" applyNumberFormat="1" applyFont="1" applyFill="1" applyBorder="1" applyAlignment="1">
      <alignment horizontal="center" vertical="center" wrapText="1" readingOrder="1"/>
    </xf>
    <xf numFmtId="0" fontId="61" fillId="0" borderId="18" xfId="0" applyNumberFormat="1" applyFont="1" applyFill="1" applyBorder="1" applyAlignment="1">
      <alignment horizontal="center" vertical="center" wrapText="1" readingOrder="1"/>
    </xf>
    <xf numFmtId="0" fontId="60" fillId="0" borderId="16" xfId="0" applyNumberFormat="1" applyFont="1" applyBorder="1" applyAlignment="1">
      <alignment horizontal="center" vertical="center" wrapText="1"/>
    </xf>
    <xf numFmtId="0" fontId="60" fillId="0" borderId="18" xfId="0" applyNumberFormat="1" applyFont="1" applyBorder="1" applyAlignment="1">
      <alignment horizontal="center" vertical="center" wrapText="1"/>
    </xf>
    <xf numFmtId="0" fontId="60" fillId="0" borderId="20" xfId="0" applyNumberFormat="1" applyFont="1" applyBorder="1" applyAlignment="1">
      <alignment horizontal="center" vertical="center" wrapText="1"/>
    </xf>
    <xf numFmtId="0" fontId="62" fillId="6" borderId="6" xfId="0" applyNumberFormat="1" applyFont="1" applyFill="1" applyBorder="1" applyAlignment="1">
      <alignment horizontal="center" vertical="center" wrapText="1"/>
    </xf>
    <xf numFmtId="0" fontId="49" fillId="2" borderId="6" xfId="0" applyNumberFormat="1" applyFont="1" applyFill="1" applyBorder="1" applyAlignment="1">
      <alignment horizontal="center" vertical="center" wrapText="1"/>
    </xf>
    <xf numFmtId="0" fontId="52" fillId="0" borderId="1" xfId="0" applyNumberFormat="1" applyFont="1" applyFill="1" applyBorder="1" applyAlignment="1">
      <alignment horizontal="center" vertical="center" wrapText="1"/>
    </xf>
    <xf numFmtId="0" fontId="60" fillId="2" borderId="6" xfId="0" applyNumberFormat="1" applyFont="1" applyFill="1" applyBorder="1" applyAlignment="1">
      <alignment horizontal="center" vertical="center" wrapText="1"/>
    </xf>
    <xf numFmtId="0" fontId="60" fillId="11" borderId="6" xfId="0" applyNumberFormat="1" applyFont="1" applyFill="1" applyBorder="1" applyAlignment="1">
      <alignment horizontal="center" vertical="center" wrapText="1"/>
    </xf>
    <xf numFmtId="0" fontId="49" fillId="0" borderId="6" xfId="0" applyNumberFormat="1" applyFont="1" applyBorder="1" applyAlignment="1">
      <alignment horizontal="center" vertical="center" wrapText="1"/>
    </xf>
    <xf numFmtId="0" fontId="61" fillId="0" borderId="20" xfId="0" applyNumberFormat="1" applyFont="1" applyFill="1" applyBorder="1" applyAlignment="1">
      <alignment horizontal="center" vertical="center" wrapText="1" readingOrder="1"/>
    </xf>
    <xf numFmtId="0" fontId="14" fillId="0" borderId="16" xfId="0" applyNumberFormat="1" applyFont="1" applyBorder="1" applyAlignment="1">
      <alignment horizontal="center" vertical="center"/>
    </xf>
    <xf numFmtId="0" fontId="49" fillId="11" borderId="16" xfId="0" applyNumberFormat="1" applyFont="1" applyFill="1" applyBorder="1" applyAlignment="1">
      <alignment horizontal="center" vertical="center" wrapText="1"/>
    </xf>
    <xf numFmtId="0" fontId="14" fillId="0" borderId="20" xfId="0" applyNumberFormat="1" applyFont="1" applyBorder="1" applyAlignment="1">
      <alignment horizontal="center" vertical="center"/>
    </xf>
    <xf numFmtId="0" fontId="49" fillId="11" borderId="20" xfId="0" applyNumberFormat="1" applyFont="1" applyFill="1" applyBorder="1" applyAlignment="1">
      <alignment horizontal="center" vertical="center" wrapText="1"/>
    </xf>
    <xf numFmtId="0" fontId="14" fillId="0" borderId="6" xfId="0" applyNumberFormat="1" applyFont="1" applyBorder="1" applyAlignment="1">
      <alignment vertical="center"/>
    </xf>
    <xf numFmtId="0" fontId="14" fillId="0" borderId="6" xfId="0" applyNumberFormat="1" applyFont="1" applyBorder="1" applyAlignment="1">
      <alignment horizontal="center" vertical="center" wrapText="1"/>
    </xf>
    <xf numFmtId="0" fontId="49" fillId="11" borderId="18" xfId="0" applyNumberFormat="1" applyFont="1" applyFill="1" applyBorder="1" applyAlignment="1">
      <alignment horizontal="center" vertical="center" wrapText="1"/>
    </xf>
    <xf numFmtId="0" fontId="59" fillId="13" borderId="8" xfId="0" applyNumberFormat="1" applyFont="1" applyFill="1" applyBorder="1" applyAlignment="1">
      <alignment horizontal="center" vertical="center" wrapText="1" readingOrder="1"/>
    </xf>
    <xf numFmtId="0" fontId="59" fillId="13" borderId="22" xfId="0" applyNumberFormat="1" applyFont="1" applyFill="1" applyBorder="1" applyAlignment="1">
      <alignment horizontal="center" vertical="center" wrapText="1" readingOrder="1"/>
    </xf>
    <xf numFmtId="0" fontId="32" fillId="0" borderId="6" xfId="0" applyNumberFormat="1" applyFont="1" applyFill="1" applyBorder="1" applyAlignment="1">
      <alignment horizontal="center" vertical="center" wrapText="1" readingOrder="1"/>
    </xf>
    <xf numFmtId="0" fontId="32" fillId="0" borderId="6" xfId="0" applyNumberFormat="1" applyFont="1" applyFill="1" applyBorder="1" applyAlignment="1">
      <alignment horizontal="left" vertical="center" wrapText="1" readingOrder="1"/>
    </xf>
    <xf numFmtId="0" fontId="14" fillId="0" borderId="6" xfId="0" applyNumberFormat="1" applyFont="1" applyFill="1" applyBorder="1" applyAlignment="1">
      <alignment horizontal="center" vertical="center" wrapText="1" readingOrder="1"/>
    </xf>
    <xf numFmtId="0" fontId="60" fillId="0" borderId="6" xfId="0" applyNumberFormat="1" applyFont="1" applyBorder="1" applyAlignment="1">
      <alignment horizontal="center" vertical="center" wrapText="1" readingOrder="1"/>
    </xf>
    <xf numFmtId="0" fontId="63" fillId="0" borderId="23" xfId="0" applyNumberFormat="1" applyFont="1" applyBorder="1" applyAlignment="1">
      <alignment horizontal="center" vertical="center" wrapText="1" readingOrder="1"/>
    </xf>
    <xf numFmtId="0" fontId="63" fillId="0" borderId="6" xfId="0" applyNumberFormat="1" applyFont="1" applyBorder="1" applyAlignment="1">
      <alignment horizontal="center" vertical="center" wrapText="1" readingOrder="1"/>
    </xf>
    <xf numFmtId="0" fontId="63" fillId="0" borderId="6" xfId="0" applyNumberFormat="1" applyFont="1" applyFill="1" applyBorder="1" applyAlignment="1">
      <alignment horizontal="center" vertical="center" wrapText="1" readingOrder="1"/>
    </xf>
    <xf numFmtId="0" fontId="32" fillId="0" borderId="8" xfId="0" applyNumberFormat="1" applyFont="1" applyFill="1" applyBorder="1" applyAlignment="1">
      <alignment horizontal="center" vertical="center" wrapText="1" readingOrder="1"/>
    </xf>
    <xf numFmtId="0" fontId="32" fillId="0" borderId="23" xfId="0" applyNumberFormat="1" applyFont="1" applyFill="1" applyBorder="1" applyAlignment="1">
      <alignment horizontal="center" vertical="center" wrapText="1" readingOrder="1"/>
    </xf>
    <xf numFmtId="0" fontId="32" fillId="0" borderId="16" xfId="0" applyNumberFormat="1" applyFont="1" applyFill="1" applyBorder="1" applyAlignment="1">
      <alignment horizontal="center" vertical="center" wrapText="1" readingOrder="1"/>
    </xf>
    <xf numFmtId="0" fontId="32" fillId="0" borderId="9" xfId="0" applyNumberFormat="1" applyFont="1" applyFill="1" applyBorder="1" applyAlignment="1">
      <alignment horizontal="center" vertical="center" wrapText="1" readingOrder="1"/>
    </xf>
    <xf numFmtId="0" fontId="32" fillId="0" borderId="31" xfId="0" applyNumberFormat="1" applyFont="1" applyFill="1" applyBorder="1" applyAlignment="1">
      <alignment horizontal="center" vertical="center" wrapText="1" readingOrder="1"/>
    </xf>
    <xf numFmtId="0" fontId="32" fillId="0" borderId="16" xfId="0" applyNumberFormat="1" applyFont="1" applyFill="1" applyBorder="1" applyAlignment="1">
      <alignment horizontal="left" vertical="center" wrapText="1" readingOrder="1"/>
    </xf>
    <xf numFmtId="0" fontId="32" fillId="0" borderId="18" xfId="0" applyNumberFormat="1" applyFont="1" applyFill="1" applyBorder="1" applyAlignment="1">
      <alignment horizontal="center" vertical="center" wrapText="1" readingOrder="1"/>
    </xf>
    <xf numFmtId="0" fontId="32" fillId="0" borderId="10" xfId="0" applyNumberFormat="1" applyFont="1" applyFill="1" applyBorder="1" applyAlignment="1">
      <alignment horizontal="center" vertical="center" wrapText="1" readingOrder="1"/>
    </xf>
    <xf numFmtId="0" fontId="32" fillId="0" borderId="32" xfId="0" applyNumberFormat="1" applyFont="1" applyFill="1" applyBorder="1" applyAlignment="1">
      <alignment horizontal="center" vertical="center" wrapText="1" readingOrder="1"/>
    </xf>
    <xf numFmtId="0" fontId="32" fillId="0" borderId="18" xfId="0" applyNumberFormat="1" applyFont="1" applyFill="1" applyBorder="1" applyAlignment="1">
      <alignment horizontal="left" vertical="center" wrapText="1" readingOrder="1"/>
    </xf>
    <xf numFmtId="0" fontId="32" fillId="0" borderId="11" xfId="0" applyNumberFormat="1" applyFont="1" applyFill="1" applyBorder="1" applyAlignment="1">
      <alignment horizontal="center" vertical="center" wrapText="1" readingOrder="1"/>
    </xf>
    <xf numFmtId="0" fontId="32" fillId="0" borderId="33" xfId="0" applyNumberFormat="1" applyFont="1" applyFill="1" applyBorder="1" applyAlignment="1">
      <alignment horizontal="center" vertical="center" wrapText="1" readingOrder="1"/>
    </xf>
    <xf numFmtId="0" fontId="32" fillId="0" borderId="20" xfId="0" applyNumberFormat="1" applyFont="1" applyFill="1" applyBorder="1" applyAlignment="1">
      <alignment horizontal="left" vertical="center" wrapText="1" readingOrder="1"/>
    </xf>
    <xf numFmtId="0" fontId="32" fillId="0" borderId="20" xfId="0" applyNumberFormat="1" applyFont="1" applyFill="1" applyBorder="1" applyAlignment="1">
      <alignment horizontal="center" vertical="center" wrapText="1" readingOrder="1"/>
    </xf>
    <xf numFmtId="0" fontId="32" fillId="0" borderId="22" xfId="0" applyNumberFormat="1" applyFont="1" applyFill="1" applyBorder="1" applyAlignment="1">
      <alignment horizontal="center" vertical="center" wrapText="1" readingOrder="1"/>
    </xf>
    <xf numFmtId="0" fontId="32" fillId="0" borderId="31" xfId="0" applyNumberFormat="1" applyFont="1" applyFill="1" applyBorder="1" applyAlignment="1">
      <alignment horizontal="center" vertical="center" wrapText="1"/>
    </xf>
    <xf numFmtId="0" fontId="32" fillId="0" borderId="16" xfId="0" applyNumberFormat="1" applyFont="1" applyFill="1" applyBorder="1" applyAlignment="1">
      <alignment horizontal="left" vertical="center" wrapText="1"/>
    </xf>
    <xf numFmtId="0" fontId="32" fillId="0" borderId="33" xfId="0" applyNumberFormat="1" applyFont="1" applyFill="1" applyBorder="1" applyAlignment="1">
      <alignment horizontal="center" vertical="center" wrapText="1"/>
    </xf>
    <xf numFmtId="0" fontId="32" fillId="0" borderId="20" xfId="0" applyNumberFormat="1" applyFont="1" applyFill="1" applyBorder="1" applyAlignment="1">
      <alignment horizontal="left" vertical="center" wrapText="1"/>
    </xf>
    <xf numFmtId="0" fontId="32" fillId="0" borderId="23" xfId="0" applyNumberFormat="1" applyFont="1" applyFill="1" applyBorder="1" applyAlignment="1">
      <alignment horizontal="center" vertical="center" wrapText="1"/>
    </xf>
    <xf numFmtId="0" fontId="32" fillId="0" borderId="6" xfId="0" applyNumberFormat="1" applyFont="1" applyFill="1" applyBorder="1" applyAlignment="1">
      <alignment horizontal="left" vertical="center" wrapText="1"/>
    </xf>
    <xf numFmtId="0" fontId="32" fillId="0" borderId="6" xfId="0" applyNumberFormat="1" applyFont="1" applyFill="1" applyBorder="1" applyAlignment="1">
      <alignment horizontal="center" vertical="center" wrapText="1"/>
    </xf>
    <xf numFmtId="0" fontId="32" fillId="0" borderId="22" xfId="0" applyNumberFormat="1" applyFont="1" applyFill="1" applyBorder="1" applyAlignment="1">
      <alignment horizontal="center" vertical="center" wrapText="1"/>
    </xf>
    <xf numFmtId="0" fontId="64" fillId="0" borderId="6" xfId="0" applyNumberFormat="1" applyFont="1" applyFill="1" applyBorder="1" applyAlignment="1">
      <alignment vertical="center" wrapText="1"/>
    </xf>
    <xf numFmtId="0" fontId="33" fillId="0" borderId="6" xfId="0" applyNumberFormat="1" applyFont="1" applyFill="1" applyBorder="1" applyAlignment="1">
      <alignment vertical="center" wrapText="1"/>
    </xf>
    <xf numFmtId="0" fontId="32" fillId="0" borderId="8" xfId="0" applyNumberFormat="1" applyFont="1" applyFill="1" applyBorder="1" applyAlignment="1">
      <alignment horizontal="center" vertical="center" wrapText="1"/>
    </xf>
    <xf numFmtId="0" fontId="32" fillId="0" borderId="6" xfId="0" applyNumberFormat="1" applyFont="1" applyFill="1" applyBorder="1" applyAlignment="1">
      <alignment vertical="center" wrapText="1"/>
    </xf>
    <xf numFmtId="0" fontId="0" fillId="0" borderId="6" xfId="0" applyNumberFormat="1" applyBorder="1" applyAlignment="1">
      <alignment horizontal="center" vertical="center" wrapText="1"/>
    </xf>
    <xf numFmtId="0" fontId="65" fillId="0" borderId="32" xfId="0" applyNumberFormat="1" applyFont="1" applyBorder="1" applyAlignment="1">
      <alignment horizontal="center" vertical="center" wrapText="1"/>
    </xf>
    <xf numFmtId="0" fontId="0" fillId="0" borderId="33" xfId="0" applyNumberFormat="1" applyBorder="1" applyAlignment="1">
      <alignment horizontal="center" vertical="center" wrapText="1"/>
    </xf>
    <xf numFmtId="0" fontId="59" fillId="13" borderId="23" xfId="0" applyNumberFormat="1" applyFont="1" applyFill="1" applyBorder="1" applyAlignment="1">
      <alignment horizontal="center" vertical="center" wrapText="1" readingOrder="1"/>
    </xf>
    <xf numFmtId="0" fontId="14" fillId="0" borderId="0" xfId="0" applyNumberFormat="1" applyFont="1" applyBorder="1" applyAlignment="1">
      <alignment vertical="center" wrapText="1"/>
    </xf>
    <xf numFmtId="0" fontId="64" fillId="0" borderId="6" xfId="0" applyNumberFormat="1" applyFont="1" applyFill="1" applyBorder="1" applyAlignment="1">
      <alignment horizontal="left" vertical="center" wrapText="1" readingOrder="1"/>
    </xf>
    <xf numFmtId="0" fontId="33" fillId="0" borderId="6" xfId="0" applyNumberFormat="1" applyFont="1" applyFill="1" applyBorder="1" applyAlignment="1">
      <alignment horizontal="center" vertical="center" wrapText="1"/>
    </xf>
    <xf numFmtId="43" fontId="38" fillId="0" borderId="0" xfId="0" applyFont="1">
      <alignment vertical="top"/>
    </xf>
    <xf numFmtId="0" fontId="0" fillId="0" borderId="0" xfId="59" applyAlignment="1">
      <alignment vertical="center"/>
    </xf>
    <xf numFmtId="0" fontId="66" fillId="0" borderId="1" xfId="59" applyFont="1" applyBorder="1" applyAlignment="1">
      <alignment horizontal="center" vertical="center"/>
    </xf>
    <xf numFmtId="43" fontId="66" fillId="0" borderId="1" xfId="0" applyFont="1" applyBorder="1" applyAlignment="1">
      <alignment horizontal="center" vertical="center"/>
    </xf>
    <xf numFmtId="0" fontId="8" fillId="0" borderId="1" xfId="59" applyFont="1" applyBorder="1" applyAlignment="1">
      <alignment horizontal="left" vertical="center"/>
    </xf>
    <xf numFmtId="43" fontId="8" fillId="0" borderId="1" xfId="0" applyFont="1" applyBorder="1" applyAlignment="1">
      <alignment horizontal="left" vertical="center"/>
    </xf>
    <xf numFmtId="0" fontId="7" fillId="0" borderId="1" xfId="59" applyFont="1" applyBorder="1" applyAlignment="1">
      <alignment horizontal="left" vertical="center" wrapText="1"/>
    </xf>
    <xf numFmtId="43" fontId="7" fillId="0" borderId="1" xfId="0" applyFont="1" applyBorder="1" applyAlignment="1">
      <alignment horizontal="left" vertical="center" wrapText="1"/>
    </xf>
    <xf numFmtId="0" fontId="7" fillId="0" borderId="1" xfId="59" applyFont="1" applyBorder="1" applyAlignment="1">
      <alignment vertical="center" wrapText="1"/>
    </xf>
    <xf numFmtId="0" fontId="7" fillId="0" borderId="1" xfId="59" applyFont="1" applyBorder="1" applyAlignment="1">
      <alignment vertical="center"/>
    </xf>
    <xf numFmtId="176" fontId="8" fillId="15" borderId="1" xfId="59" applyNumberFormat="1" applyFont="1" applyFill="1" applyBorder="1" applyAlignment="1">
      <alignment horizontal="center" vertical="center" wrapText="1"/>
    </xf>
    <xf numFmtId="176" fontId="8" fillId="15" borderId="1" xfId="0" applyNumberFormat="1" applyFont="1" applyFill="1" applyBorder="1" applyAlignment="1">
      <alignment horizontal="center" vertical="center" wrapText="1"/>
    </xf>
    <xf numFmtId="0" fontId="6" fillId="0" borderId="1" xfId="59" applyFont="1" applyBorder="1" applyAlignment="1">
      <alignment horizontal="center" vertical="center" wrapText="1"/>
    </xf>
    <xf numFmtId="9" fontId="4" fillId="0" borderId="1" xfId="59" applyNumberFormat="1" applyFont="1" applyBorder="1" applyAlignment="1">
      <alignment horizontal="center" vertical="center" wrapText="1"/>
    </xf>
    <xf numFmtId="0" fontId="4" fillId="0" borderId="40" xfId="59" applyFont="1" applyBorder="1" applyAlignment="1">
      <alignment horizontal="left" vertical="center" wrapText="1"/>
    </xf>
    <xf numFmtId="0" fontId="4" fillId="0" borderId="41" xfId="59" applyFont="1" applyBorder="1" applyAlignment="1">
      <alignment horizontal="left" vertical="center" wrapText="1"/>
    </xf>
    <xf numFmtId="0" fontId="4" fillId="0" borderId="42" xfId="59" applyFont="1" applyBorder="1" applyAlignment="1">
      <alignment horizontal="left" vertical="center" wrapText="1"/>
    </xf>
    <xf numFmtId="0" fontId="6"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43" fontId="4" fillId="0" borderId="40" xfId="0" applyFont="1" applyBorder="1" applyAlignment="1">
      <alignment horizontal="left" vertical="center" wrapText="1"/>
    </xf>
    <xf numFmtId="43" fontId="4" fillId="0" borderId="41" xfId="0" applyFont="1" applyBorder="1" applyAlignment="1">
      <alignment horizontal="left" vertical="center" wrapText="1"/>
    </xf>
    <xf numFmtId="43" fontId="4" fillId="0" borderId="42" xfId="0" applyFont="1" applyBorder="1" applyAlignment="1">
      <alignment horizontal="left" vertical="center" wrapText="1"/>
    </xf>
    <xf numFmtId="0" fontId="6" fillId="2" borderId="1" xfId="59" applyFont="1" applyFill="1" applyBorder="1" applyAlignment="1">
      <alignment horizontal="center" vertical="center" wrapText="1"/>
    </xf>
    <xf numFmtId="0" fontId="4" fillId="2" borderId="1" xfId="59" applyFont="1" applyFill="1" applyBorder="1" applyAlignment="1">
      <alignment horizontal="center" vertical="center" wrapText="1"/>
    </xf>
    <xf numFmtId="0" fontId="4" fillId="2" borderId="40" xfId="59" applyFont="1" applyFill="1" applyBorder="1" applyAlignment="1">
      <alignment horizontal="left" vertical="center" wrapText="1"/>
    </xf>
    <xf numFmtId="0" fontId="4" fillId="2" borderId="41" xfId="59" applyFont="1" applyFill="1" applyBorder="1" applyAlignment="1">
      <alignment horizontal="left" vertical="center" wrapText="1"/>
    </xf>
    <xf numFmtId="0" fontId="4" fillId="2" borderId="42" xfId="59" applyFont="1" applyFill="1" applyBorder="1" applyAlignment="1">
      <alignment horizontal="left" vertical="center" wrapText="1"/>
    </xf>
    <xf numFmtId="0" fontId="8" fillId="15" borderId="1" xfId="59" applyFont="1" applyFill="1" applyBorder="1" applyAlignment="1">
      <alignment horizontal="center" vertical="center" wrapText="1"/>
    </xf>
    <xf numFmtId="43" fontId="8" fillId="15" borderId="1" xfId="0" applyFont="1" applyFill="1" applyBorder="1" applyAlignment="1">
      <alignment horizontal="center" vertical="center" wrapText="1"/>
    </xf>
    <xf numFmtId="0" fontId="7" fillId="0" borderId="1" xfId="59" applyFont="1" applyBorder="1" applyAlignment="1">
      <alignment horizontal="center" vertical="center" wrapText="1"/>
    </xf>
    <xf numFmtId="10" fontId="4" fillId="0" borderId="1" xfId="12" applyNumberFormat="1" applyFont="1" applyBorder="1" applyAlignment="1">
      <alignment horizontal="center" vertical="center" wrapText="1"/>
    </xf>
    <xf numFmtId="10" fontId="3" fillId="0" borderId="1" xfId="12" applyNumberFormat="1" applyFont="1" applyBorder="1" applyAlignment="1">
      <alignment horizontal="center" vertical="center"/>
    </xf>
    <xf numFmtId="43" fontId="7" fillId="0" borderId="1" xfId="0" applyFont="1" applyBorder="1" applyAlignment="1">
      <alignment horizontal="center" vertical="center" wrapText="1"/>
    </xf>
    <xf numFmtId="0" fontId="7" fillId="0" borderId="39" xfId="59" applyFont="1" applyBorder="1" applyAlignment="1">
      <alignment horizontal="center" vertical="center" wrapText="1"/>
    </xf>
    <xf numFmtId="9" fontId="4" fillId="0" borderId="39" xfId="59" applyNumberFormat="1" applyFont="1" applyBorder="1" applyAlignment="1">
      <alignment horizontal="center" vertical="center" wrapText="1"/>
    </xf>
    <xf numFmtId="10" fontId="4" fillId="0" borderId="39" xfId="12" applyNumberFormat="1" applyFont="1" applyBorder="1" applyAlignment="1">
      <alignment horizontal="center" vertical="center" wrapText="1"/>
    </xf>
    <xf numFmtId="10" fontId="3" fillId="0" borderId="39" xfId="12" applyNumberFormat="1" applyFont="1" applyBorder="1" applyAlignment="1">
      <alignment horizontal="center" vertical="center"/>
    </xf>
    <xf numFmtId="0" fontId="8" fillId="0" borderId="1" xfId="59" applyFont="1" applyBorder="1" applyAlignment="1">
      <alignment horizontal="left" vertical="center" wrapText="1"/>
    </xf>
    <xf numFmtId="43" fontId="8" fillId="0" borderId="1" xfId="0" applyFont="1" applyBorder="1" applyAlignment="1">
      <alignment horizontal="left" vertical="center" wrapText="1"/>
    </xf>
    <xf numFmtId="0" fontId="8" fillId="0" borderId="1" xfId="59" applyFont="1" applyBorder="1" applyAlignment="1">
      <alignment horizontal="center" vertical="center"/>
    </xf>
    <xf numFmtId="43" fontId="8" fillId="0" borderId="1" xfId="0" applyFont="1" applyBorder="1" applyAlignment="1">
      <alignment horizontal="center" vertical="center" wrapText="1"/>
    </xf>
    <xf numFmtId="43" fontId="8" fillId="0" borderId="1" xfId="0" applyFont="1" applyBorder="1" applyAlignment="1">
      <alignment horizontal="center" vertical="center"/>
    </xf>
    <xf numFmtId="0" fontId="4" fillId="11" borderId="1" xfId="59" applyFont="1" applyFill="1" applyBorder="1" applyAlignment="1">
      <alignment horizontal="left" vertical="center" wrapText="1"/>
    </xf>
    <xf numFmtId="0" fontId="10" fillId="11" borderId="1" xfId="59" applyFont="1" applyFill="1" applyBorder="1" applyAlignment="1">
      <alignment horizontal="left" vertical="center" wrapText="1"/>
    </xf>
    <xf numFmtId="0" fontId="10" fillId="11" borderId="1" xfId="0" applyNumberFormat="1" applyFont="1" applyFill="1" applyBorder="1" applyAlignment="1">
      <alignment horizontal="left" vertical="center" wrapText="1"/>
    </xf>
    <xf numFmtId="43" fontId="10" fillId="11" borderId="1" xfId="0" applyFont="1" applyFill="1" applyBorder="1" applyAlignment="1">
      <alignment horizontal="left" vertical="center" wrapText="1"/>
    </xf>
  </cellXfs>
  <cellStyles count="64">
    <cellStyle name="常规" xfId="0" builtinId="0"/>
    <cellStyle name="货币[0]" xfId="1" builtinId="7"/>
    <cellStyle name="20% - 强调文字颜色 3" xfId="2" builtinId="38"/>
    <cellStyle name="输入" xfId="3" builtinId="20"/>
    <cellStyle name="货币" xfId="4" builtinId="4"/>
    <cellStyle name="常规 13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常规 13 3" xfId="13"/>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百分比 2 2" xfId="21"/>
    <cellStyle name="标题 1" xfId="22" builtinId="16"/>
    <cellStyle name="百分比 5" xfId="23"/>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常规 27" xfId="35"/>
    <cellStyle name="好" xfId="36" builtinId="26"/>
    <cellStyle name="适中" xfId="37" builtinId="28"/>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常规 3 3" xfId="48"/>
    <cellStyle name="强调文字颜色 5" xfId="49" builtinId="45"/>
    <cellStyle name="常规 2 2" xfId="50"/>
    <cellStyle name="40% - 强调文字颜色 5" xfId="51" builtinId="47"/>
    <cellStyle name="60% - 强调文字颜色 5" xfId="52" builtinId="48"/>
    <cellStyle name="强调文字颜色 6" xfId="53" builtinId="49"/>
    <cellStyle name="常规 16 2" xfId="54"/>
    <cellStyle name="40% - 强调文字颜色 6" xfId="55" builtinId="51"/>
    <cellStyle name="60% - 强调文字颜色 6" xfId="56" builtinId="52"/>
    <cellStyle name="百分比 3" xfId="57"/>
    <cellStyle name="常规 2" xfId="58"/>
    <cellStyle name="常规 2 3 2 2" xfId="59"/>
    <cellStyle name="常规 3" xfId="60"/>
    <cellStyle name="常规 4 2" xfId="61"/>
    <cellStyle name="常规 5 5" xfId="62"/>
    <cellStyle name="警告文本 2" xfId="63"/>
  </cellStyles>
  <dxfs count="6">
    <dxf>
      <font>
        <color rgb="FF9C0006"/>
      </font>
    </dxf>
    <dxf>
      <font>
        <color rgb="FF9C6500"/>
      </font>
    </dxf>
    <dxf>
      <font>
        <color rgb="FF9C0006"/>
      </font>
      <fill>
        <patternFill patternType="solid">
          <fgColor rgb="FFFFC7CE"/>
          <bgColor rgb="FFFFC7CE"/>
        </patternFill>
      </fill>
    </dxf>
    <dxf>
      <font>
        <color rgb="FFFFFFFF"/>
      </font>
    </dxf>
    <dxf>
      <font>
        <b val="0"/>
        <color indexed="9"/>
      </font>
    </dxf>
    <dxf>
      <fill>
        <patternFill patternType="solid">
          <fgColor rgb="FFFF0000"/>
          <bgColor rgb="FFFF0000"/>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F25"/>
  <sheetViews>
    <sheetView workbookViewId="0">
      <selection activeCell="L6" sqref="L6"/>
    </sheetView>
  </sheetViews>
  <sheetFormatPr defaultColWidth="8.8141592920354" defaultRowHeight="13.5" outlineLevelCol="5"/>
  <cols>
    <col min="2" max="6" width="24.6371681415929" style="1259" customWidth="1"/>
  </cols>
  <sheetData>
    <row r="1" ht="22.85" spans="2:6">
      <c r="B1" s="1260" t="s">
        <v>0</v>
      </c>
      <c r="C1" s="1261"/>
      <c r="D1" s="1261"/>
      <c r="E1" s="1261"/>
      <c r="F1" s="1261"/>
    </row>
    <row r="2" ht="29.5" customHeight="1" spans="2:6">
      <c r="B2" s="1262" t="s">
        <v>1</v>
      </c>
      <c r="C2" s="1263"/>
      <c r="D2" s="1263"/>
      <c r="E2" s="1263"/>
      <c r="F2" s="1263"/>
    </row>
    <row r="3" ht="55" customHeight="1" spans="2:6">
      <c r="B3" s="1264" t="s">
        <v>2</v>
      </c>
      <c r="C3" s="1265"/>
      <c r="D3" s="1265"/>
      <c r="E3" s="1265"/>
      <c r="F3" s="1265"/>
    </row>
    <row r="4" ht="31" customHeight="1" spans="2:6">
      <c r="B4" s="1263" t="s">
        <v>3</v>
      </c>
      <c r="C4" s="1263"/>
      <c r="D4" s="1263"/>
      <c r="E4" s="1263"/>
      <c r="F4" s="1263"/>
    </row>
    <row r="5" ht="208.5" customHeight="1" spans="2:6">
      <c r="B5" s="1266" t="s">
        <v>4</v>
      </c>
      <c r="C5" s="1267"/>
      <c r="D5" s="1267"/>
      <c r="E5" s="1267"/>
      <c r="F5" s="1267"/>
    </row>
    <row r="6" ht="30.5" customHeight="1" spans="2:6">
      <c r="B6" s="1263" t="s">
        <v>5</v>
      </c>
      <c r="C6" s="1263"/>
      <c r="D6" s="1263"/>
      <c r="E6" s="1263"/>
      <c r="F6" s="1263"/>
    </row>
    <row r="7" ht="86" customHeight="1" spans="2:6">
      <c r="B7" s="1265" t="s">
        <v>6</v>
      </c>
      <c r="C7" s="1265"/>
      <c r="D7" s="1265"/>
      <c r="E7" s="1265"/>
      <c r="F7" s="1265"/>
    </row>
    <row r="8" ht="32.5" customHeight="1" spans="2:6">
      <c r="B8" s="1263" t="s">
        <v>7</v>
      </c>
      <c r="C8" s="1263"/>
      <c r="D8" s="1263"/>
      <c r="E8" s="1263"/>
      <c r="F8" s="1263"/>
    </row>
    <row r="9" ht="55" customHeight="1" spans="2:6">
      <c r="B9" s="1268" t="s">
        <v>8</v>
      </c>
      <c r="C9" s="1269" t="s">
        <v>9</v>
      </c>
      <c r="D9" s="1269" t="s">
        <v>10</v>
      </c>
      <c r="E9" s="1269"/>
      <c r="F9" s="1269"/>
    </row>
    <row r="10" ht="55" customHeight="1" spans="2:6">
      <c r="B10" s="1270">
        <v>1</v>
      </c>
      <c r="C10" s="1271" t="s">
        <v>11</v>
      </c>
      <c r="D10" s="1272" t="s">
        <v>12</v>
      </c>
      <c r="E10" s="1273"/>
      <c r="F10" s="1274"/>
    </row>
    <row r="11" ht="55" customHeight="1" spans="2:6">
      <c r="B11" s="1275">
        <v>2</v>
      </c>
      <c r="C11" s="1276" t="s">
        <v>13</v>
      </c>
      <c r="D11" s="1277" t="s">
        <v>14</v>
      </c>
      <c r="E11" s="1278"/>
      <c r="F11" s="1279"/>
    </row>
    <row r="12" ht="55" customHeight="1" spans="2:6">
      <c r="B12" s="1280">
        <v>3</v>
      </c>
      <c r="C12" s="1281" t="s">
        <v>15</v>
      </c>
      <c r="D12" s="1282" t="s">
        <v>16</v>
      </c>
      <c r="E12" s="1283"/>
      <c r="F12" s="1284"/>
    </row>
    <row r="13" ht="55" customHeight="1" spans="2:6">
      <c r="B13" s="1275">
        <v>4</v>
      </c>
      <c r="C13" s="1276" t="s">
        <v>17</v>
      </c>
      <c r="D13" s="1277" t="s">
        <v>18</v>
      </c>
      <c r="E13" s="1278"/>
      <c r="F13" s="1279"/>
    </row>
    <row r="14" ht="55" customHeight="1" spans="2:6">
      <c r="B14" s="1263" t="s">
        <v>19</v>
      </c>
      <c r="C14" s="1263"/>
      <c r="D14" s="1263"/>
      <c r="E14" s="1263"/>
      <c r="F14" s="1263"/>
    </row>
    <row r="15" ht="55" customHeight="1" spans="2:6">
      <c r="B15" s="1285" t="s">
        <v>20</v>
      </c>
      <c r="C15" s="1286" t="s">
        <v>21</v>
      </c>
      <c r="D15" s="1286" t="s">
        <v>22</v>
      </c>
      <c r="E15" s="1286" t="s">
        <v>23</v>
      </c>
      <c r="F15" s="1286" t="s">
        <v>24</v>
      </c>
    </row>
    <row r="16" ht="55" customHeight="1" spans="2:6">
      <c r="B16" s="1287" t="s">
        <v>25</v>
      </c>
      <c r="C16" s="1276">
        <v>0.4</v>
      </c>
      <c r="D16" s="1288"/>
      <c r="E16" s="1289"/>
      <c r="F16" s="1289"/>
    </row>
    <row r="17" ht="55" customHeight="1" spans="2:6">
      <c r="B17" s="1290" t="s">
        <v>26</v>
      </c>
      <c r="C17" s="1276">
        <v>0.4</v>
      </c>
      <c r="D17" s="1288"/>
      <c r="E17" s="1289"/>
      <c r="F17" s="1289"/>
    </row>
    <row r="18" ht="55" customHeight="1" spans="2:6">
      <c r="B18" s="1291" t="s">
        <v>27</v>
      </c>
      <c r="C18" s="1292">
        <v>0.2</v>
      </c>
      <c r="D18" s="1293"/>
      <c r="E18" s="1294"/>
      <c r="F18" s="1294"/>
    </row>
    <row r="19" ht="55" customHeight="1" spans="2:6">
      <c r="B19" s="1295" t="s">
        <v>28</v>
      </c>
      <c r="C19" s="1296"/>
      <c r="D19" s="1296"/>
      <c r="E19" s="1296"/>
      <c r="F19" s="1296"/>
    </row>
    <row r="20" s="1258" customFormat="1" ht="55" customHeight="1" spans="2:6">
      <c r="B20" s="1297" t="s">
        <v>29</v>
      </c>
      <c r="C20" s="1298" t="s">
        <v>30</v>
      </c>
      <c r="D20" s="1298"/>
      <c r="E20" s="1298"/>
      <c r="F20" s="1298"/>
    </row>
    <row r="21" s="1258" customFormat="1" ht="48.5" customHeight="1" spans="2:6">
      <c r="B21" s="1299" t="s">
        <v>31</v>
      </c>
      <c r="C21" s="1300" t="s">
        <v>32</v>
      </c>
      <c r="D21" s="1300"/>
      <c r="E21" s="1300"/>
      <c r="F21" s="1300"/>
    </row>
    <row r="22" s="1258" customFormat="1" ht="55" customHeight="1" spans="2:6">
      <c r="B22" s="1299" t="s">
        <v>33</v>
      </c>
      <c r="C22" s="1300" t="s">
        <v>34</v>
      </c>
      <c r="D22" s="1300"/>
      <c r="E22" s="1300"/>
      <c r="F22" s="1300"/>
    </row>
    <row r="23" s="1258" customFormat="1" ht="55" customHeight="1" spans="2:6">
      <c r="B23" s="1299" t="s">
        <v>35</v>
      </c>
      <c r="C23" s="1301" t="s">
        <v>36</v>
      </c>
      <c r="D23" s="1301"/>
      <c r="E23" s="1301"/>
      <c r="F23" s="1301"/>
    </row>
    <row r="24" s="1258" customFormat="1" ht="113" customHeight="1" spans="2:6">
      <c r="B24" s="1299" t="s">
        <v>37</v>
      </c>
      <c r="C24" s="1302" t="s">
        <v>38</v>
      </c>
      <c r="D24" s="1302"/>
      <c r="E24" s="1302"/>
      <c r="F24" s="1302"/>
    </row>
    <row r="25" s="1258" customFormat="1" ht="55" customHeight="1" spans="2:6">
      <c r="B25" s="1299" t="s">
        <v>39</v>
      </c>
      <c r="C25" s="1303" t="s">
        <v>40</v>
      </c>
      <c r="D25" s="1303"/>
      <c r="E25" s="1303"/>
      <c r="F25" s="1303"/>
    </row>
  </sheetData>
  <mergeCells count="22">
    <mergeCell ref="B1:F1"/>
    <mergeCell ref="B2:F2"/>
    <mergeCell ref="B3:F3"/>
    <mergeCell ref="B4:F4"/>
    <mergeCell ref="B5:F5"/>
    <mergeCell ref="B6:F6"/>
    <mergeCell ref="B7:F7"/>
    <mergeCell ref="B8:F8"/>
    <mergeCell ref="D9:F9"/>
    <mergeCell ref="D10:F10"/>
    <mergeCell ref="D11:F11"/>
    <mergeCell ref="D12:F12"/>
    <mergeCell ref="D13:F13"/>
    <mergeCell ref="B14:F14"/>
    <mergeCell ref="B19:F19"/>
    <mergeCell ref="C20:F20"/>
    <mergeCell ref="C21:F21"/>
    <mergeCell ref="C22:F22"/>
    <mergeCell ref="C23:F23"/>
    <mergeCell ref="C24:F24"/>
    <mergeCell ref="C25:F25"/>
    <mergeCell ref="F16:F18"/>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R97"/>
  <sheetViews>
    <sheetView zoomScale="85" zoomScaleNormal="85" topLeftCell="A19" workbookViewId="0">
      <selection activeCell="P10" sqref="P10"/>
    </sheetView>
  </sheetViews>
  <sheetFormatPr defaultColWidth="8.72566371681416" defaultRowHeight="13.5"/>
  <cols>
    <col min="1" max="1" width="2.90265486725664" style="1189" customWidth="1"/>
    <col min="2" max="2" width="7.8141592920354" style="1189" customWidth="1"/>
    <col min="3" max="3" width="13.5398230088496" style="1190" customWidth="1"/>
    <col min="4" max="4" width="34.4513274336283" style="1189" customWidth="1"/>
    <col min="5" max="5" width="9.26548672566372" style="1189" customWidth="1"/>
    <col min="6" max="6" width="7.63716814159292" style="1191" customWidth="1"/>
    <col min="7" max="7" width="5.53982300884956" style="1189" customWidth="1"/>
    <col min="8" max="8" width="6.26548672566372" style="1189" customWidth="1"/>
    <col min="9" max="9" width="8.90265486725664" style="1189" customWidth="1"/>
    <col min="10" max="10" width="7" style="1189" customWidth="1"/>
    <col min="11" max="11" width="14.0884955752212" style="1189" customWidth="1"/>
    <col min="12" max="12" width="92.6371681415929" style="1189" customWidth="1"/>
    <col min="13" max="14" width="8.72566371681416" style="1189"/>
    <col min="15" max="15" width="10.9026548672566" style="1189" customWidth="1"/>
    <col min="16" max="16" width="17.5398230088496" style="1189" customWidth="1"/>
    <col min="17" max="17" width="40.5398230088496" style="1189" customWidth="1"/>
    <col min="18" max="16384" width="8.72566371681416" style="1189"/>
  </cols>
  <sheetData>
    <row r="3" ht="32.5" customHeight="1" spans="2:18">
      <c r="B3" s="1192" t="s">
        <v>41</v>
      </c>
      <c r="C3" s="1192"/>
      <c r="D3" s="1192"/>
      <c r="E3" s="1192"/>
      <c r="F3" s="1192"/>
      <c r="H3" s="1192" t="s">
        <v>42</v>
      </c>
      <c r="I3" s="1192"/>
      <c r="J3" s="1192"/>
      <c r="K3" s="1192"/>
      <c r="L3" s="1192"/>
      <c r="N3" s="1215" t="s">
        <v>43</v>
      </c>
      <c r="O3" s="1216"/>
      <c r="P3" s="1216"/>
      <c r="Q3" s="1216"/>
      <c r="R3" s="1254"/>
    </row>
    <row r="4" ht="30" customHeight="1" spans="2:18">
      <c r="B4" s="1193" t="s">
        <v>44</v>
      </c>
      <c r="C4" s="1193" t="s">
        <v>45</v>
      </c>
      <c r="D4" s="1193" t="s">
        <v>46</v>
      </c>
      <c r="E4" s="1193" t="s">
        <v>47</v>
      </c>
      <c r="F4" s="1193" t="s">
        <v>48</v>
      </c>
      <c r="H4" s="1194" t="s">
        <v>49</v>
      </c>
      <c r="I4" s="1217" t="s">
        <v>50</v>
      </c>
      <c r="J4" s="1217" t="s">
        <v>51</v>
      </c>
      <c r="K4" s="1217"/>
      <c r="L4" s="1218" t="s">
        <v>52</v>
      </c>
      <c r="N4" s="1219" t="s">
        <v>53</v>
      </c>
      <c r="O4" s="1219" t="s">
        <v>44</v>
      </c>
      <c r="P4" s="1219" t="s">
        <v>54</v>
      </c>
      <c r="Q4" s="1219" t="s">
        <v>55</v>
      </c>
      <c r="R4" s="1219" t="s">
        <v>56</v>
      </c>
    </row>
    <row r="5" ht="30" customHeight="1" spans="2:18">
      <c r="B5" s="1193"/>
      <c r="C5" s="1193"/>
      <c r="D5" s="1193"/>
      <c r="E5" s="1193"/>
      <c r="F5" s="1193"/>
      <c r="H5" s="1194"/>
      <c r="I5" s="1217" t="s">
        <v>57</v>
      </c>
      <c r="J5" s="1217" t="s">
        <v>58</v>
      </c>
      <c r="K5" s="1217"/>
      <c r="L5" s="1218" t="s">
        <v>59</v>
      </c>
      <c r="N5" s="1220" t="s">
        <v>60</v>
      </c>
      <c r="O5" s="1221" t="s">
        <v>50</v>
      </c>
      <c r="P5" s="1222" t="s">
        <v>61</v>
      </c>
      <c r="Q5" s="1222" t="s">
        <v>62</v>
      </c>
      <c r="R5" s="1106">
        <v>4</v>
      </c>
    </row>
    <row r="6" ht="30" customHeight="1" spans="2:18">
      <c r="B6" s="1193" t="s">
        <v>63</v>
      </c>
      <c r="C6" s="1195" t="s">
        <v>64</v>
      </c>
      <c r="D6" s="1195" t="s">
        <v>65</v>
      </c>
      <c r="E6" s="1195" t="s">
        <v>66</v>
      </c>
      <c r="F6" s="1195">
        <v>20</v>
      </c>
      <c r="H6" s="1194"/>
      <c r="I6" s="1217" t="s">
        <v>67</v>
      </c>
      <c r="J6" s="1217" t="s">
        <v>68</v>
      </c>
      <c r="K6" s="1217"/>
      <c r="L6" s="1218" t="s">
        <v>69</v>
      </c>
      <c r="N6" s="1220"/>
      <c r="O6" s="1221" t="s">
        <v>70</v>
      </c>
      <c r="P6" s="1222" t="s">
        <v>71</v>
      </c>
      <c r="Q6" s="1222" t="s">
        <v>72</v>
      </c>
      <c r="R6" s="1106">
        <v>4</v>
      </c>
    </row>
    <row r="7" ht="49" customHeight="1" spans="2:18">
      <c r="B7" s="1193"/>
      <c r="C7" s="1195" t="s">
        <v>73</v>
      </c>
      <c r="D7" s="1195" t="s">
        <v>74</v>
      </c>
      <c r="E7" s="1195" t="s">
        <v>66</v>
      </c>
      <c r="F7" s="1195">
        <v>20</v>
      </c>
      <c r="H7" s="1194"/>
      <c r="I7" s="1217"/>
      <c r="J7" s="1217" t="s">
        <v>75</v>
      </c>
      <c r="K7" s="1217"/>
      <c r="L7" s="1218" t="s">
        <v>76</v>
      </c>
      <c r="N7" s="1220"/>
      <c r="O7" s="1221" t="s">
        <v>77</v>
      </c>
      <c r="P7" s="1221" t="s">
        <v>78</v>
      </c>
      <c r="Q7" s="1222" t="s">
        <v>79</v>
      </c>
      <c r="R7" s="1106">
        <v>4</v>
      </c>
    </row>
    <row r="8" ht="53.5" customHeight="1" spans="2:18">
      <c r="B8" s="1193"/>
      <c r="C8" s="1195" t="s">
        <v>80</v>
      </c>
      <c r="D8" s="1195" t="s">
        <v>81</v>
      </c>
      <c r="E8" s="1195" t="s">
        <v>82</v>
      </c>
      <c r="F8" s="1195">
        <v>20</v>
      </c>
      <c r="H8" s="1194"/>
      <c r="I8" s="1217"/>
      <c r="J8" s="1217" t="s">
        <v>83</v>
      </c>
      <c r="K8" s="1217"/>
      <c r="L8" s="1218" t="s">
        <v>84</v>
      </c>
      <c r="N8" s="1220" t="s">
        <v>85</v>
      </c>
      <c r="O8" s="1222" t="s">
        <v>86</v>
      </c>
      <c r="P8" s="1222" t="s">
        <v>87</v>
      </c>
      <c r="Q8" s="1222" t="s">
        <v>88</v>
      </c>
      <c r="R8" s="1106">
        <v>8</v>
      </c>
    </row>
    <row r="9" ht="37.5" customHeight="1" spans="2:18">
      <c r="B9" s="1193"/>
      <c r="C9" s="1195" t="s">
        <v>89</v>
      </c>
      <c r="D9" s="1195" t="s">
        <v>90</v>
      </c>
      <c r="E9" s="1195" t="s">
        <v>82</v>
      </c>
      <c r="F9" s="1195">
        <v>10</v>
      </c>
      <c r="H9" s="1194"/>
      <c r="I9" s="1217"/>
      <c r="J9" s="1217" t="s">
        <v>91</v>
      </c>
      <c r="K9" s="1217"/>
      <c r="L9" s="1218" t="s">
        <v>92</v>
      </c>
      <c r="N9" s="1220"/>
      <c r="O9" s="1222"/>
      <c r="P9" s="1222" t="s">
        <v>93</v>
      </c>
      <c r="Q9" s="1222" t="s">
        <v>94</v>
      </c>
      <c r="R9" s="1106">
        <v>8</v>
      </c>
    </row>
    <row r="10" ht="53.5" customHeight="1" spans="2:18">
      <c r="B10" s="1193"/>
      <c r="C10" s="1195" t="s">
        <v>95</v>
      </c>
      <c r="D10" s="1195" t="s">
        <v>96</v>
      </c>
      <c r="E10" s="1195" t="s">
        <v>82</v>
      </c>
      <c r="F10" s="1195">
        <v>10</v>
      </c>
      <c r="H10" s="1194"/>
      <c r="I10" s="1217" t="s">
        <v>97</v>
      </c>
      <c r="J10" s="1217" t="s">
        <v>98</v>
      </c>
      <c r="K10" s="1217"/>
      <c r="L10" s="1218" t="s">
        <v>99</v>
      </c>
      <c r="N10" s="1220"/>
      <c r="O10" s="1222"/>
      <c r="P10" s="1223" t="s">
        <v>100</v>
      </c>
      <c r="Q10" s="1222" t="s">
        <v>101</v>
      </c>
      <c r="R10" s="1106">
        <v>8</v>
      </c>
    </row>
    <row r="11" ht="54.5" customHeight="1" spans="2:18">
      <c r="B11" s="1193"/>
      <c r="C11" s="1195" t="s">
        <v>102</v>
      </c>
      <c r="D11" s="1195" t="s">
        <v>103</v>
      </c>
      <c r="E11" s="1195" t="s">
        <v>82</v>
      </c>
      <c r="F11" s="1195">
        <v>10</v>
      </c>
      <c r="H11" s="1194"/>
      <c r="I11" s="1217"/>
      <c r="J11" s="1217" t="s">
        <v>104</v>
      </c>
      <c r="K11" s="1217"/>
      <c r="L11" s="1218" t="s">
        <v>105</v>
      </c>
      <c r="N11" s="1220"/>
      <c r="O11" s="1222"/>
      <c r="P11" s="1223" t="s">
        <v>106</v>
      </c>
      <c r="Q11" s="1222" t="s">
        <v>107</v>
      </c>
      <c r="R11" s="1106">
        <v>8</v>
      </c>
    </row>
    <row r="12" ht="55" customHeight="1" spans="2:18">
      <c r="B12" s="1193"/>
      <c r="C12" s="1195" t="s">
        <v>108</v>
      </c>
      <c r="D12" s="1195" t="s">
        <v>109</v>
      </c>
      <c r="E12" s="1195" t="s">
        <v>82</v>
      </c>
      <c r="F12" s="1195">
        <v>10</v>
      </c>
      <c r="H12" s="1194"/>
      <c r="I12" s="1217"/>
      <c r="J12" s="1217" t="s">
        <v>110</v>
      </c>
      <c r="K12" s="1217"/>
      <c r="L12" s="1218" t="s">
        <v>111</v>
      </c>
      <c r="N12" s="1220"/>
      <c r="O12" s="1223" t="s">
        <v>112</v>
      </c>
      <c r="P12" s="1223" t="s">
        <v>113</v>
      </c>
      <c r="Q12" s="1222" t="s">
        <v>114</v>
      </c>
      <c r="R12" s="1106">
        <v>8</v>
      </c>
    </row>
    <row r="13" ht="47" customHeight="1" spans="2:18">
      <c r="B13" s="1193"/>
      <c r="C13" s="1195" t="s">
        <v>115</v>
      </c>
      <c r="D13" s="1195" t="s">
        <v>116</v>
      </c>
      <c r="E13" s="1195" t="s">
        <v>82</v>
      </c>
      <c r="F13" s="1195">
        <v>10</v>
      </c>
      <c r="H13" s="1194"/>
      <c r="I13" s="1217"/>
      <c r="J13" s="1224" t="s">
        <v>117</v>
      </c>
      <c r="K13" s="1225"/>
      <c r="L13" s="1218" t="s">
        <v>118</v>
      </c>
      <c r="N13" s="1220"/>
      <c r="O13" s="1223"/>
      <c r="P13" s="1223" t="s">
        <v>119</v>
      </c>
      <c r="Q13" s="1223" t="s">
        <v>120</v>
      </c>
      <c r="R13" s="1106">
        <v>8</v>
      </c>
    </row>
    <row r="14" ht="49" customHeight="1" spans="2:12">
      <c r="B14" s="1193"/>
      <c r="C14" s="1195" t="s">
        <v>121</v>
      </c>
      <c r="D14" s="1195" t="s">
        <v>122</v>
      </c>
      <c r="E14" s="1195" t="s">
        <v>82</v>
      </c>
      <c r="F14" s="1195">
        <v>10</v>
      </c>
      <c r="H14" s="1194"/>
      <c r="I14" s="1217"/>
      <c r="J14" s="1217" t="s">
        <v>123</v>
      </c>
      <c r="K14" s="1217"/>
      <c r="L14" s="1218" t="s">
        <v>124</v>
      </c>
    </row>
    <row r="15" ht="67.5" customHeight="1" spans="2:12">
      <c r="B15" s="1193"/>
      <c r="C15" s="1195" t="s">
        <v>125</v>
      </c>
      <c r="D15" s="1195" t="s">
        <v>126</v>
      </c>
      <c r="E15" s="1195" t="s">
        <v>82</v>
      </c>
      <c r="F15" s="1195">
        <v>30</v>
      </c>
      <c r="H15" s="1194"/>
      <c r="I15" s="1217"/>
      <c r="J15" s="1217" t="s">
        <v>127</v>
      </c>
      <c r="K15" s="1217"/>
      <c r="L15" s="1218" t="s">
        <v>128</v>
      </c>
    </row>
    <row r="16" ht="50" customHeight="1" spans="2:12">
      <c r="B16" s="1193"/>
      <c r="C16" s="1195" t="s">
        <v>129</v>
      </c>
      <c r="D16" s="1195" t="s">
        <v>130</v>
      </c>
      <c r="E16" s="1195" t="s">
        <v>82</v>
      </c>
      <c r="F16" s="1195">
        <v>10</v>
      </c>
      <c r="H16" s="1194"/>
      <c r="I16" s="1217"/>
      <c r="J16" s="1217" t="s">
        <v>131</v>
      </c>
      <c r="K16" s="1217"/>
      <c r="L16" s="1218" t="s">
        <v>132</v>
      </c>
    </row>
    <row r="17" ht="35.5" customHeight="1" spans="2:12">
      <c r="B17" s="1193"/>
      <c r="C17" s="1195" t="s">
        <v>133</v>
      </c>
      <c r="D17" s="1195" t="s">
        <v>134</v>
      </c>
      <c r="E17" s="1195" t="s">
        <v>82</v>
      </c>
      <c r="F17" s="1195">
        <v>10</v>
      </c>
      <c r="H17" s="1196" t="s">
        <v>135</v>
      </c>
      <c r="I17" s="1217" t="s">
        <v>136</v>
      </c>
      <c r="J17" s="1224" t="s">
        <v>137</v>
      </c>
      <c r="K17" s="1225"/>
      <c r="L17" s="1217" t="s">
        <v>138</v>
      </c>
    </row>
    <row r="18" ht="25" customHeight="1" spans="2:12">
      <c r="B18" s="1193"/>
      <c r="C18" s="1195" t="s">
        <v>139</v>
      </c>
      <c r="D18" s="1195" t="s">
        <v>140</v>
      </c>
      <c r="E18" s="1195" t="s">
        <v>66</v>
      </c>
      <c r="F18" s="1195">
        <v>10</v>
      </c>
      <c r="H18" s="1197"/>
      <c r="I18" s="1226" t="s">
        <v>141</v>
      </c>
      <c r="J18" s="1227" t="s">
        <v>142</v>
      </c>
      <c r="K18" s="1228"/>
      <c r="L18" s="1229" t="s">
        <v>143</v>
      </c>
    </row>
    <row r="19" ht="29.5" customHeight="1" spans="2:12">
      <c r="B19" s="1193" t="s">
        <v>144</v>
      </c>
      <c r="C19" s="1195" t="s">
        <v>145</v>
      </c>
      <c r="D19" s="1195" t="s">
        <v>146</v>
      </c>
      <c r="E19" s="1195" t="s">
        <v>147</v>
      </c>
      <c r="F19" s="1195">
        <v>10</v>
      </c>
      <c r="H19" s="1197"/>
      <c r="I19" s="1230"/>
      <c r="J19" s="1231"/>
      <c r="K19" s="1232"/>
      <c r="L19" s="1233"/>
    </row>
    <row r="20" ht="29.5" customHeight="1" spans="2:12">
      <c r="B20" s="1198" t="s">
        <v>148</v>
      </c>
      <c r="C20" s="1195" t="s">
        <v>149</v>
      </c>
      <c r="D20" s="1195" t="s">
        <v>150</v>
      </c>
      <c r="E20" s="1195" t="s">
        <v>151</v>
      </c>
      <c r="F20" s="1195">
        <v>40</v>
      </c>
      <c r="H20" s="1197"/>
      <c r="I20" s="1230"/>
      <c r="J20" s="1231"/>
      <c r="K20" s="1232"/>
      <c r="L20" s="1233"/>
    </row>
    <row r="21" ht="29.5" customHeight="1" spans="2:12">
      <c r="B21" s="1199"/>
      <c r="C21" s="1195" t="s">
        <v>152</v>
      </c>
      <c r="D21" s="1195" t="s">
        <v>153</v>
      </c>
      <c r="E21" s="1195" t="s">
        <v>82</v>
      </c>
      <c r="F21" s="1195">
        <v>20</v>
      </c>
      <c r="H21" s="1197"/>
      <c r="I21" s="1230"/>
      <c r="J21" s="1231"/>
      <c r="K21" s="1232"/>
      <c r="L21" s="1233"/>
    </row>
    <row r="22" ht="29.5" customHeight="1" spans="2:12">
      <c r="B22" s="1200"/>
      <c r="C22" s="1195" t="s">
        <v>154</v>
      </c>
      <c r="D22" s="1195" t="s">
        <v>155</v>
      </c>
      <c r="E22" s="1195" t="s">
        <v>82</v>
      </c>
      <c r="F22" s="1195">
        <v>20</v>
      </c>
      <c r="H22" s="1197"/>
      <c r="I22" s="1230"/>
      <c r="J22" s="1231"/>
      <c r="K22" s="1232"/>
      <c r="L22" s="1233"/>
    </row>
    <row r="23" ht="23" customHeight="1" spans="2:12">
      <c r="B23" s="1198" t="s">
        <v>156</v>
      </c>
      <c r="C23" s="1201" t="s">
        <v>157</v>
      </c>
      <c r="D23" s="1201" t="s">
        <v>158</v>
      </c>
      <c r="E23" s="1201" t="s">
        <v>159</v>
      </c>
      <c r="F23" s="1201">
        <v>40</v>
      </c>
      <c r="H23" s="1197"/>
      <c r="I23" s="1230"/>
      <c r="J23" s="1234"/>
      <c r="K23" s="1235"/>
      <c r="L23" s="1236"/>
    </row>
    <row r="24" ht="56" customHeight="1" spans="2:12">
      <c r="B24" s="1199"/>
      <c r="C24" s="1202" t="s">
        <v>160</v>
      </c>
      <c r="D24" s="1195"/>
      <c r="E24" s="1202" t="s">
        <v>159</v>
      </c>
      <c r="F24" s="1195">
        <v>40</v>
      </c>
      <c r="H24" s="1197"/>
      <c r="I24" s="1237"/>
      <c r="J24" s="1224" t="s">
        <v>161</v>
      </c>
      <c r="K24" s="1225"/>
      <c r="L24" s="1218" t="s">
        <v>162</v>
      </c>
    </row>
    <row r="25" ht="45" customHeight="1" spans="2:12">
      <c r="B25" s="1200"/>
      <c r="C25" s="1202" t="s">
        <v>163</v>
      </c>
      <c r="D25" s="1195" t="s">
        <v>82</v>
      </c>
      <c r="E25" s="1203" t="s">
        <v>164</v>
      </c>
      <c r="F25" s="1203">
        <v>6</v>
      </c>
      <c r="H25" s="1197"/>
      <c r="I25" s="1226" t="s">
        <v>165</v>
      </c>
      <c r="J25" s="1224" t="s">
        <v>166</v>
      </c>
      <c r="K25" s="1225"/>
      <c r="L25" s="1218" t="s">
        <v>167</v>
      </c>
    </row>
    <row r="26" ht="42.5" customHeight="1" spans="2:12">
      <c r="B26" s="1204" t="s">
        <v>168</v>
      </c>
      <c r="C26" s="1202" t="s">
        <v>169</v>
      </c>
      <c r="D26" s="1202" t="s">
        <v>170</v>
      </c>
      <c r="E26" s="1202" t="s">
        <v>82</v>
      </c>
      <c r="F26" s="1202">
        <v>10</v>
      </c>
      <c r="H26" s="1197"/>
      <c r="I26" s="1237"/>
      <c r="J26" s="1224" t="s">
        <v>171</v>
      </c>
      <c r="K26" s="1225"/>
      <c r="L26" s="1218" t="s">
        <v>172</v>
      </c>
    </row>
    <row r="27" ht="70.5" customHeight="1" spans="2:12">
      <c r="B27" s="1205" t="s">
        <v>173</v>
      </c>
      <c r="C27" s="1195" t="s">
        <v>174</v>
      </c>
      <c r="D27" s="1195" t="s">
        <v>175</v>
      </c>
      <c r="E27" s="1195" t="s">
        <v>176</v>
      </c>
      <c r="F27" s="1195">
        <v>12</v>
      </c>
      <c r="H27" s="1197"/>
      <c r="I27" s="1224" t="s">
        <v>177</v>
      </c>
      <c r="J27" s="1238"/>
      <c r="K27" s="1225"/>
      <c r="L27" s="1229" t="s">
        <v>178</v>
      </c>
    </row>
    <row r="28" ht="41.5" customHeight="1" spans="2:12">
      <c r="B28" s="1205"/>
      <c r="C28" s="1195"/>
      <c r="D28" s="1195" t="s">
        <v>179</v>
      </c>
      <c r="E28" s="1202" t="s">
        <v>164</v>
      </c>
      <c r="F28" s="1195">
        <v>12</v>
      </c>
      <c r="H28" s="1197"/>
      <c r="I28" s="1226" t="s">
        <v>180</v>
      </c>
      <c r="J28" s="1217" t="s">
        <v>181</v>
      </c>
      <c r="K28" s="1239" t="s">
        <v>182</v>
      </c>
      <c r="L28" s="1240" t="s">
        <v>183</v>
      </c>
    </row>
    <row r="29" ht="40.5" customHeight="1" spans="2:12">
      <c r="B29" s="1205"/>
      <c r="C29" s="1195" t="s">
        <v>184</v>
      </c>
      <c r="D29" s="1195" t="s">
        <v>179</v>
      </c>
      <c r="E29" s="1202" t="s">
        <v>185</v>
      </c>
      <c r="F29" s="1195">
        <v>12</v>
      </c>
      <c r="H29" s="1197"/>
      <c r="I29" s="1230"/>
      <c r="J29" s="1217"/>
      <c r="K29" s="1241"/>
      <c r="L29" s="1242"/>
    </row>
    <row r="30" ht="156.5" customHeight="1" spans="2:12">
      <c r="B30" s="1205"/>
      <c r="C30" s="1195" t="s">
        <v>186</v>
      </c>
      <c r="D30" s="1195" t="s">
        <v>187</v>
      </c>
      <c r="E30" s="1195" t="s">
        <v>188</v>
      </c>
      <c r="F30" s="1195">
        <v>12</v>
      </c>
      <c r="H30" s="1197"/>
      <c r="I30" s="1230"/>
      <c r="J30" s="1217"/>
      <c r="K30" s="1243" t="s">
        <v>189</v>
      </c>
      <c r="L30" s="1244" t="s">
        <v>190</v>
      </c>
    </row>
    <row r="31" ht="52" customHeight="1" spans="2:12">
      <c r="B31" s="1205"/>
      <c r="C31" s="1195"/>
      <c r="D31" s="1195" t="s">
        <v>175</v>
      </c>
      <c r="E31" s="1195" t="s">
        <v>176</v>
      </c>
      <c r="F31" s="1195">
        <v>12</v>
      </c>
      <c r="H31" s="1197"/>
      <c r="I31" s="1230"/>
      <c r="J31" s="1217"/>
      <c r="K31" s="1243" t="s">
        <v>191</v>
      </c>
      <c r="L31" s="1244" t="s">
        <v>192</v>
      </c>
    </row>
    <row r="32" ht="58.5" customHeight="1" spans="2:12">
      <c r="B32" s="1205"/>
      <c r="C32" s="1195"/>
      <c r="D32" s="1195" t="s">
        <v>179</v>
      </c>
      <c r="E32" s="1195" t="s">
        <v>185</v>
      </c>
      <c r="F32" s="1195">
        <v>12</v>
      </c>
      <c r="H32" s="1197"/>
      <c r="I32" s="1230"/>
      <c r="J32" s="1217"/>
      <c r="K32" s="1243" t="s">
        <v>193</v>
      </c>
      <c r="L32" s="1244" t="s">
        <v>194</v>
      </c>
    </row>
    <row r="33" ht="70.5" customHeight="1" spans="2:12">
      <c r="B33" s="1205"/>
      <c r="C33" s="1195" t="s">
        <v>195</v>
      </c>
      <c r="D33" s="1195" t="s">
        <v>187</v>
      </c>
      <c r="E33" s="1195" t="s">
        <v>196</v>
      </c>
      <c r="F33" s="1195">
        <v>12</v>
      </c>
      <c r="H33" s="1197"/>
      <c r="I33" s="1230"/>
      <c r="J33" s="1217"/>
      <c r="K33" s="1243" t="s">
        <v>197</v>
      </c>
      <c r="L33" s="1244" t="s">
        <v>198</v>
      </c>
    </row>
    <row r="34" ht="53.5" customHeight="1" spans="2:12">
      <c r="B34" s="1205"/>
      <c r="C34" s="1195"/>
      <c r="D34" s="1195" t="s">
        <v>175</v>
      </c>
      <c r="E34" s="1195" t="s">
        <v>196</v>
      </c>
      <c r="F34" s="1195">
        <v>12</v>
      </c>
      <c r="H34" s="1197"/>
      <c r="I34" s="1230"/>
      <c r="J34" s="1217"/>
      <c r="K34" s="1243" t="s">
        <v>199</v>
      </c>
      <c r="L34" s="1244" t="s">
        <v>200</v>
      </c>
    </row>
    <row r="35" ht="85.5" customHeight="1" spans="2:12">
      <c r="B35" s="1205"/>
      <c r="C35" s="1195"/>
      <c r="D35" s="1195" t="s">
        <v>179</v>
      </c>
      <c r="E35" s="1195" t="s">
        <v>196</v>
      </c>
      <c r="F35" s="1195">
        <v>12</v>
      </c>
      <c r="H35" s="1197"/>
      <c r="I35" s="1230"/>
      <c r="J35" s="1217"/>
      <c r="K35" s="1243" t="s">
        <v>201</v>
      </c>
      <c r="L35" s="1244" t="s">
        <v>202</v>
      </c>
    </row>
    <row r="36" ht="60.5" customHeight="1" spans="2:12">
      <c r="B36" s="1205"/>
      <c r="C36" s="1195" t="s">
        <v>203</v>
      </c>
      <c r="D36" s="1195" t="s">
        <v>204</v>
      </c>
      <c r="E36" s="1195" t="s">
        <v>205</v>
      </c>
      <c r="F36" s="1195">
        <v>12</v>
      </c>
      <c r="H36" s="1197"/>
      <c r="I36" s="1230"/>
      <c r="J36" s="1217"/>
      <c r="K36" s="1243" t="s">
        <v>206</v>
      </c>
      <c r="L36" s="1244" t="s">
        <v>207</v>
      </c>
    </row>
    <row r="37" ht="160.5" customHeight="1" spans="2:12">
      <c r="B37" s="1205"/>
      <c r="C37" s="1195"/>
      <c r="D37" s="1195" t="s">
        <v>208</v>
      </c>
      <c r="E37" s="1195" t="s">
        <v>205</v>
      </c>
      <c r="F37" s="1195">
        <v>12</v>
      </c>
      <c r="H37" s="1197"/>
      <c r="I37" s="1230"/>
      <c r="J37" s="1226" t="s">
        <v>209</v>
      </c>
      <c r="K37" s="1245" t="s">
        <v>210</v>
      </c>
      <c r="L37" s="1244" t="s">
        <v>211</v>
      </c>
    </row>
    <row r="38" ht="65.5" customHeight="1" spans="2:12">
      <c r="B38" s="1205"/>
      <c r="C38" s="1195"/>
      <c r="D38" s="1195" t="s">
        <v>212</v>
      </c>
      <c r="E38" s="1195" t="s">
        <v>205</v>
      </c>
      <c r="F38" s="1195">
        <v>12</v>
      </c>
      <c r="H38" s="1197"/>
      <c r="I38" s="1230"/>
      <c r="J38" s="1230"/>
      <c r="K38" s="1245" t="s">
        <v>213</v>
      </c>
      <c r="L38" s="1244" t="s">
        <v>214</v>
      </c>
    </row>
    <row r="39" ht="61" customHeight="1" spans="2:12">
      <c r="B39" s="1205" t="s">
        <v>215</v>
      </c>
      <c r="C39" s="1195" t="s">
        <v>216</v>
      </c>
      <c r="D39" s="1195" t="s">
        <v>217</v>
      </c>
      <c r="E39" s="1195" t="s">
        <v>82</v>
      </c>
      <c r="F39" s="1195">
        <v>10</v>
      </c>
      <c r="H39" s="1197"/>
      <c r="I39" s="1230"/>
      <c r="J39" s="1237"/>
      <c r="K39" s="1245" t="s">
        <v>218</v>
      </c>
      <c r="L39" s="1244" t="s">
        <v>219</v>
      </c>
    </row>
    <row r="40" ht="89.5" customHeight="1" spans="2:12">
      <c r="B40" s="1198" t="s">
        <v>220</v>
      </c>
      <c r="C40" s="1206" t="s">
        <v>221</v>
      </c>
      <c r="D40" s="1195" t="s">
        <v>82</v>
      </c>
      <c r="E40" s="1206" t="s">
        <v>176</v>
      </c>
      <c r="F40" s="1206">
        <v>10</v>
      </c>
      <c r="H40" s="1197"/>
      <c r="I40" s="1230"/>
      <c r="J40" s="1226" t="s">
        <v>222</v>
      </c>
      <c r="K40" s="1245" t="s">
        <v>223</v>
      </c>
      <c r="L40" s="1244" t="s">
        <v>224</v>
      </c>
    </row>
    <row r="41" ht="35.5" customHeight="1" spans="2:12">
      <c r="B41" s="1199"/>
      <c r="C41" s="1206" t="s">
        <v>225</v>
      </c>
      <c r="D41" s="1206" t="s">
        <v>82</v>
      </c>
      <c r="E41" s="1206" t="s">
        <v>226</v>
      </c>
      <c r="F41" s="1206">
        <v>5</v>
      </c>
      <c r="H41" s="1207"/>
      <c r="I41" s="1237"/>
      <c r="J41" s="1237"/>
      <c r="K41" s="1245" t="s">
        <v>227</v>
      </c>
      <c r="L41" s="1244" t="s">
        <v>228</v>
      </c>
    </row>
    <row r="42" ht="37.5" customHeight="1" spans="2:12">
      <c r="B42" s="1199"/>
      <c r="C42" s="1206" t="s">
        <v>229</v>
      </c>
      <c r="D42" s="1206" t="s">
        <v>82</v>
      </c>
      <c r="E42" s="1206" t="s">
        <v>82</v>
      </c>
      <c r="F42" s="1206">
        <v>5</v>
      </c>
      <c r="H42" s="1194" t="s">
        <v>230</v>
      </c>
      <c r="I42" s="1217" t="s">
        <v>231</v>
      </c>
      <c r="J42" s="1238" t="s">
        <v>232</v>
      </c>
      <c r="K42" s="1225"/>
      <c r="L42" s="1218" t="s">
        <v>233</v>
      </c>
    </row>
    <row r="43" ht="44.5" customHeight="1" spans="2:12">
      <c r="B43" s="1200"/>
      <c r="C43" s="1206" t="s">
        <v>234</v>
      </c>
      <c r="D43" s="1206" t="s">
        <v>235</v>
      </c>
      <c r="E43" s="1206" t="s">
        <v>236</v>
      </c>
      <c r="F43" s="1206">
        <v>5</v>
      </c>
      <c r="H43" s="1194"/>
      <c r="I43" s="1217"/>
      <c r="J43" s="1238" t="s">
        <v>237</v>
      </c>
      <c r="K43" s="1225"/>
      <c r="L43" s="1218" t="s">
        <v>238</v>
      </c>
    </row>
    <row r="44" ht="64" customHeight="1" spans="2:12">
      <c r="B44" s="1208" t="s">
        <v>239</v>
      </c>
      <c r="C44" s="1209" t="s">
        <v>240</v>
      </c>
      <c r="D44" s="1209" t="s">
        <v>241</v>
      </c>
      <c r="E44" s="1209" t="s">
        <v>242</v>
      </c>
      <c r="F44" s="1209">
        <v>10</v>
      </c>
      <c r="H44" s="1194"/>
      <c r="I44" s="1217"/>
      <c r="J44" s="1246" t="s">
        <v>243</v>
      </c>
      <c r="K44" s="1243"/>
      <c r="L44" s="1247" t="s">
        <v>244</v>
      </c>
    </row>
    <row r="45" ht="64" customHeight="1" spans="2:12">
      <c r="B45" s="1210"/>
      <c r="C45" s="1211"/>
      <c r="D45" s="1211"/>
      <c r="E45" s="1211"/>
      <c r="F45" s="1211"/>
      <c r="H45" s="1194"/>
      <c r="I45" s="1217"/>
      <c r="J45" s="1224" t="s">
        <v>245</v>
      </c>
      <c r="K45" s="1225"/>
      <c r="L45" s="1218" t="s">
        <v>246</v>
      </c>
    </row>
    <row r="46" ht="82.5" customHeight="1" spans="2:12">
      <c r="B46" s="1212" t="s">
        <v>247</v>
      </c>
      <c r="C46" s="1195" t="s">
        <v>248</v>
      </c>
      <c r="D46" s="1195" t="s">
        <v>82</v>
      </c>
      <c r="E46" s="1202" t="s">
        <v>164</v>
      </c>
      <c r="F46" s="1195">
        <v>6</v>
      </c>
      <c r="H46" s="1194"/>
      <c r="I46" s="1217"/>
      <c r="J46" s="1246" t="s">
        <v>249</v>
      </c>
      <c r="K46" s="1243"/>
      <c r="L46" s="1248" t="s">
        <v>250</v>
      </c>
    </row>
    <row r="47" ht="56.5" customHeight="1" spans="2:12">
      <c r="B47" s="1213" t="s">
        <v>251</v>
      </c>
      <c r="C47" s="1209" t="s">
        <v>252</v>
      </c>
      <c r="D47" s="1195" t="s">
        <v>253</v>
      </c>
      <c r="E47" s="1195" t="s">
        <v>254</v>
      </c>
      <c r="F47" s="1195">
        <v>16</v>
      </c>
      <c r="H47" s="1194"/>
      <c r="I47" s="1217"/>
      <c r="J47" s="1246" t="s">
        <v>255</v>
      </c>
      <c r="K47" s="1243"/>
      <c r="L47" s="1248" t="s">
        <v>256</v>
      </c>
    </row>
    <row r="48" ht="121.5" customHeight="1" spans="2:12">
      <c r="B48" s="1213"/>
      <c r="C48" s="1214"/>
      <c r="D48" s="1209" t="s">
        <v>257</v>
      </c>
      <c r="E48" s="1209" t="s">
        <v>188</v>
      </c>
      <c r="F48" s="1209">
        <v>16</v>
      </c>
      <c r="H48" s="1194"/>
      <c r="I48" s="1217"/>
      <c r="J48" s="1246" t="s">
        <v>258</v>
      </c>
      <c r="K48" s="1243"/>
      <c r="L48" s="1248" t="s">
        <v>259</v>
      </c>
    </row>
    <row r="49" ht="21" customHeight="1" spans="2:12">
      <c r="B49" s="1213"/>
      <c r="C49" s="1214"/>
      <c r="D49" s="1214"/>
      <c r="E49" s="1214"/>
      <c r="F49" s="1214"/>
      <c r="H49" s="1194"/>
      <c r="I49" s="1217"/>
      <c r="J49" s="1249" t="s">
        <v>260</v>
      </c>
      <c r="K49" s="1243"/>
      <c r="L49" s="1248" t="s">
        <v>261</v>
      </c>
    </row>
    <row r="50" ht="23" customHeight="1" spans="2:12">
      <c r="B50" s="1213"/>
      <c r="C50" s="1211"/>
      <c r="D50" s="1211"/>
      <c r="E50" s="1211"/>
      <c r="F50" s="1211"/>
      <c r="H50" s="1194"/>
      <c r="I50" s="1217"/>
      <c r="J50" s="1249" t="s">
        <v>262</v>
      </c>
      <c r="K50" s="1243"/>
      <c r="L50" s="1248" t="s">
        <v>263</v>
      </c>
    </row>
    <row r="51" ht="116" customHeight="1" spans="2:12">
      <c r="B51" s="1213"/>
      <c r="C51" s="1195" t="s">
        <v>264</v>
      </c>
      <c r="D51" s="1195" t="s">
        <v>253</v>
      </c>
      <c r="E51" s="1195" t="s">
        <v>254</v>
      </c>
      <c r="F51" s="1195">
        <v>16</v>
      </c>
      <c r="H51" s="1194"/>
      <c r="I51" s="1217"/>
      <c r="J51" s="1246" t="s">
        <v>265</v>
      </c>
      <c r="K51" s="1243"/>
      <c r="L51" s="1248" t="s">
        <v>266</v>
      </c>
    </row>
    <row r="52" ht="108" customHeight="1" spans="2:12">
      <c r="B52" s="1213"/>
      <c r="C52" s="1195"/>
      <c r="D52" s="1195" t="s">
        <v>257</v>
      </c>
      <c r="E52" s="1195" t="s">
        <v>188</v>
      </c>
      <c r="F52" s="1195">
        <v>16</v>
      </c>
      <c r="H52" s="1194"/>
      <c r="I52" s="1217"/>
      <c r="J52" s="1246" t="s">
        <v>267</v>
      </c>
      <c r="K52" s="1243"/>
      <c r="L52" s="1250" t="s">
        <v>268</v>
      </c>
    </row>
    <row r="53" ht="85.5" customHeight="1" spans="2:12">
      <c r="B53" s="1213"/>
      <c r="C53" s="1195" t="s">
        <v>269</v>
      </c>
      <c r="D53" s="1195" t="s">
        <v>253</v>
      </c>
      <c r="E53" s="1195" t="s">
        <v>254</v>
      </c>
      <c r="F53" s="1195">
        <v>20</v>
      </c>
      <c r="H53" s="1194"/>
      <c r="I53" s="1217"/>
      <c r="J53" s="1246" t="s">
        <v>270</v>
      </c>
      <c r="K53" s="1243"/>
      <c r="L53" s="1250" t="s">
        <v>271</v>
      </c>
    </row>
    <row r="54" ht="83.5" customHeight="1" spans="2:12">
      <c r="B54" s="1213"/>
      <c r="C54" s="1195"/>
      <c r="D54" s="1195" t="s">
        <v>257</v>
      </c>
      <c r="E54" s="1195" t="s">
        <v>188</v>
      </c>
      <c r="F54" s="1195">
        <v>20</v>
      </c>
      <c r="H54" s="1194"/>
      <c r="I54" s="1217"/>
      <c r="J54" s="1246" t="s">
        <v>272</v>
      </c>
      <c r="K54" s="1243"/>
      <c r="L54" s="1244" t="s">
        <v>273</v>
      </c>
    </row>
    <row r="55" ht="36" customHeight="1" spans="2:12">
      <c r="B55" s="1213"/>
      <c r="C55" s="1195" t="s">
        <v>274</v>
      </c>
      <c r="D55" s="1195" t="s">
        <v>275</v>
      </c>
      <c r="E55" s="1195" t="s">
        <v>82</v>
      </c>
      <c r="F55" s="1195">
        <v>10</v>
      </c>
      <c r="H55" s="1194"/>
      <c r="I55" s="1217"/>
      <c r="J55" s="1246" t="s">
        <v>276</v>
      </c>
      <c r="K55" s="1243"/>
      <c r="L55" s="1250" t="s">
        <v>277</v>
      </c>
    </row>
    <row r="56" ht="29.5" customHeight="1" spans="2:12">
      <c r="B56" s="1213"/>
      <c r="C56" s="1195" t="s">
        <v>278</v>
      </c>
      <c r="D56" s="1195" t="s">
        <v>204</v>
      </c>
      <c r="E56" s="1195" t="s">
        <v>188</v>
      </c>
      <c r="F56" s="1195">
        <v>6</v>
      </c>
      <c r="H56" s="1194"/>
      <c r="I56" s="1217"/>
      <c r="J56" s="1246" t="s">
        <v>279</v>
      </c>
      <c r="K56" s="1243"/>
      <c r="L56" s="1250" t="s">
        <v>280</v>
      </c>
    </row>
    <row r="57" ht="82.5" customHeight="1" spans="2:12">
      <c r="B57" s="1213"/>
      <c r="C57" s="1195"/>
      <c r="D57" s="1195" t="s">
        <v>208</v>
      </c>
      <c r="E57" s="1195" t="s">
        <v>176</v>
      </c>
      <c r="F57" s="1195">
        <v>6</v>
      </c>
      <c r="H57" s="1194"/>
      <c r="I57" s="1217"/>
      <c r="J57" s="1251" t="s">
        <v>281</v>
      </c>
      <c r="K57" s="1250" t="s">
        <v>282</v>
      </c>
      <c r="L57" s="1250" t="s">
        <v>283</v>
      </c>
    </row>
    <row r="58" ht="45.5" customHeight="1" spans="2:12">
      <c r="B58" s="1213"/>
      <c r="C58" s="1195"/>
      <c r="D58" s="1195" t="s">
        <v>212</v>
      </c>
      <c r="E58" s="1195" t="s">
        <v>164</v>
      </c>
      <c r="F58" s="1195">
        <v>6</v>
      </c>
      <c r="H58" s="1194"/>
      <c r="I58" s="1217"/>
      <c r="J58" s="1251"/>
      <c r="K58" s="1250" t="s">
        <v>284</v>
      </c>
      <c r="L58" s="1250" t="s">
        <v>285</v>
      </c>
    </row>
    <row r="59" ht="87" customHeight="1" spans="2:12">
      <c r="B59" s="1213"/>
      <c r="C59" s="1195" t="s">
        <v>286</v>
      </c>
      <c r="D59" s="1195" t="s">
        <v>204</v>
      </c>
      <c r="E59" s="1195" t="s">
        <v>176</v>
      </c>
      <c r="F59" s="1195">
        <v>6</v>
      </c>
      <c r="H59" s="1194"/>
      <c r="I59" s="1217"/>
      <c r="J59" s="1251"/>
      <c r="K59" s="1250" t="s">
        <v>287</v>
      </c>
      <c r="L59" s="1250" t="s">
        <v>288</v>
      </c>
    </row>
    <row r="60" ht="94.5" customHeight="1" spans="2:12">
      <c r="B60" s="1213"/>
      <c r="C60" s="1195"/>
      <c r="D60" s="1195" t="s">
        <v>208</v>
      </c>
      <c r="E60" s="1195" t="s">
        <v>176</v>
      </c>
      <c r="F60" s="1195">
        <v>6</v>
      </c>
      <c r="H60" s="1194"/>
      <c r="I60" s="1217"/>
      <c r="J60" s="1251"/>
      <c r="K60" s="1245" t="s">
        <v>289</v>
      </c>
      <c r="L60" s="1250" t="s">
        <v>290</v>
      </c>
    </row>
    <row r="61" ht="142" customHeight="1" spans="2:12">
      <c r="B61" s="1213"/>
      <c r="C61" s="1195"/>
      <c r="D61" s="1195" t="s">
        <v>212</v>
      </c>
      <c r="E61" s="1195" t="s">
        <v>185</v>
      </c>
      <c r="F61" s="1195">
        <v>6</v>
      </c>
      <c r="H61" s="1194"/>
      <c r="I61" s="1217"/>
      <c r="J61" s="1251"/>
      <c r="K61" s="1245" t="s">
        <v>291</v>
      </c>
      <c r="L61" s="1250" t="s">
        <v>292</v>
      </c>
    </row>
    <row r="62" ht="107.5" customHeight="1" spans="2:12">
      <c r="B62" s="1213"/>
      <c r="C62" s="1195" t="s">
        <v>293</v>
      </c>
      <c r="D62" s="1195" t="s">
        <v>204</v>
      </c>
      <c r="E62" s="1195" t="s">
        <v>188</v>
      </c>
      <c r="F62" s="1195">
        <v>6</v>
      </c>
      <c r="H62" s="1194"/>
      <c r="I62" s="1217"/>
      <c r="J62" s="1252" t="s">
        <v>294</v>
      </c>
      <c r="K62" s="1245" t="s">
        <v>295</v>
      </c>
      <c r="L62" s="1250" t="s">
        <v>296</v>
      </c>
    </row>
    <row r="63" ht="89.5" customHeight="1" spans="2:12">
      <c r="B63" s="1213"/>
      <c r="C63" s="1195"/>
      <c r="D63" s="1195" t="s">
        <v>208</v>
      </c>
      <c r="E63" s="1195" t="s">
        <v>176</v>
      </c>
      <c r="F63" s="1195">
        <v>6</v>
      </c>
      <c r="H63" s="1194"/>
      <c r="I63" s="1217"/>
      <c r="J63" s="1253"/>
      <c r="K63" s="1245" t="s">
        <v>297</v>
      </c>
      <c r="L63" s="1250" t="s">
        <v>298</v>
      </c>
    </row>
    <row r="64" ht="121.5" customHeight="1" spans="2:12">
      <c r="B64" s="1213"/>
      <c r="C64" s="1195"/>
      <c r="D64" s="1195" t="s">
        <v>212</v>
      </c>
      <c r="E64" s="1195" t="s">
        <v>185</v>
      </c>
      <c r="F64" s="1195">
        <v>6</v>
      </c>
      <c r="H64" s="1194"/>
      <c r="I64" s="1217"/>
      <c r="J64" s="1246" t="s">
        <v>299</v>
      </c>
      <c r="K64" s="1243"/>
      <c r="L64" s="1247" t="s">
        <v>300</v>
      </c>
    </row>
    <row r="65" ht="71" customHeight="1" spans="2:12">
      <c r="B65" s="1213"/>
      <c r="C65" s="1195" t="s">
        <v>301</v>
      </c>
      <c r="D65" s="1195" t="s">
        <v>302</v>
      </c>
      <c r="E65" s="1195" t="s">
        <v>82</v>
      </c>
      <c r="F65" s="1195">
        <v>10</v>
      </c>
      <c r="H65" s="1196" t="s">
        <v>303</v>
      </c>
      <c r="I65" s="1217" t="s">
        <v>304</v>
      </c>
      <c r="J65" s="1217"/>
      <c r="K65" s="1217"/>
      <c r="L65" s="1247" t="s">
        <v>305</v>
      </c>
    </row>
    <row r="66" ht="100.5" customHeight="1" spans="2:12">
      <c r="B66" s="1213"/>
      <c r="C66" s="1195" t="s">
        <v>306</v>
      </c>
      <c r="D66" s="1195" t="s">
        <v>307</v>
      </c>
      <c r="E66" s="1195" t="s">
        <v>176</v>
      </c>
      <c r="F66" s="1195">
        <v>6</v>
      </c>
      <c r="H66" s="1197"/>
      <c r="I66" s="1217" t="s">
        <v>308</v>
      </c>
      <c r="J66" s="1217"/>
      <c r="K66" s="1217"/>
      <c r="L66" s="1247" t="s">
        <v>309</v>
      </c>
    </row>
    <row r="67" ht="38.25" spans="2:12">
      <c r="B67" s="1213"/>
      <c r="C67" s="1195"/>
      <c r="D67" s="1195" t="s">
        <v>310</v>
      </c>
      <c r="E67" s="1195" t="s">
        <v>176</v>
      </c>
      <c r="F67" s="1195">
        <v>6</v>
      </c>
      <c r="H67" s="1197"/>
      <c r="I67" s="1217" t="s">
        <v>311</v>
      </c>
      <c r="J67" s="1217"/>
      <c r="K67" s="1217"/>
      <c r="L67" s="1247" t="s">
        <v>312</v>
      </c>
    </row>
    <row r="68" ht="66" customHeight="1" spans="2:12">
      <c r="B68" s="1213"/>
      <c r="C68" s="1195" t="s">
        <v>313</v>
      </c>
      <c r="D68" s="1195" t="s">
        <v>82</v>
      </c>
      <c r="E68" s="1195" t="s">
        <v>176</v>
      </c>
      <c r="F68" s="1195">
        <v>6</v>
      </c>
      <c r="H68" s="1197"/>
      <c r="I68" s="1217" t="s">
        <v>314</v>
      </c>
      <c r="J68" s="1217"/>
      <c r="K68" s="1217"/>
      <c r="L68" s="1247" t="s">
        <v>315</v>
      </c>
    </row>
    <row r="69" ht="59" customHeight="1" spans="2:12">
      <c r="B69" s="1213"/>
      <c r="C69" s="1195" t="s">
        <v>316</v>
      </c>
      <c r="D69" s="1195" t="s">
        <v>302</v>
      </c>
      <c r="E69" s="1195" t="s">
        <v>82</v>
      </c>
      <c r="F69" s="1195">
        <v>4</v>
      </c>
      <c r="H69" s="1197"/>
      <c r="I69" s="1217" t="s">
        <v>317</v>
      </c>
      <c r="J69" s="1217"/>
      <c r="K69" s="1217"/>
      <c r="L69" s="1248" t="s">
        <v>318</v>
      </c>
    </row>
    <row r="70" ht="50" customHeight="1" spans="8:12">
      <c r="H70" s="1197"/>
      <c r="I70" s="1245" t="s">
        <v>319</v>
      </c>
      <c r="J70" s="1245"/>
      <c r="K70" s="1245"/>
      <c r="L70" s="1248" t="s">
        <v>320</v>
      </c>
    </row>
    <row r="71" ht="39.5" customHeight="1" spans="8:12">
      <c r="H71" s="1197"/>
      <c r="I71" s="1245" t="s">
        <v>321</v>
      </c>
      <c r="J71" s="1245"/>
      <c r="K71" s="1245"/>
      <c r="L71" s="1248" t="s">
        <v>322</v>
      </c>
    </row>
    <row r="72" ht="44.5" customHeight="1" spans="8:12">
      <c r="H72" s="1197"/>
      <c r="I72" s="1245" t="s">
        <v>323</v>
      </c>
      <c r="J72" s="1245"/>
      <c r="K72" s="1245"/>
      <c r="L72" s="1248" t="s">
        <v>324</v>
      </c>
    </row>
    <row r="73" ht="47" customHeight="1" spans="8:12">
      <c r="H73" s="1197"/>
      <c r="I73" s="1245" t="s">
        <v>265</v>
      </c>
      <c r="J73" s="1245"/>
      <c r="K73" s="1245"/>
      <c r="L73" s="1248" t="s">
        <v>325</v>
      </c>
    </row>
    <row r="74" ht="36" customHeight="1" spans="8:12">
      <c r="H74" s="1197"/>
      <c r="I74" s="1245" t="s">
        <v>326</v>
      </c>
      <c r="J74" s="1245"/>
      <c r="K74" s="1245"/>
      <c r="L74" s="1248" t="s">
        <v>327</v>
      </c>
    </row>
    <row r="75" ht="147.5" customHeight="1" spans="8:12">
      <c r="H75" s="1197"/>
      <c r="I75" s="1245" t="s">
        <v>328</v>
      </c>
      <c r="J75" s="1245"/>
      <c r="K75" s="1245"/>
      <c r="L75" s="1248" t="s">
        <v>329</v>
      </c>
    </row>
    <row r="76" ht="43.5" customHeight="1" spans="8:12">
      <c r="H76" s="1197"/>
      <c r="I76" s="1245" t="s">
        <v>330</v>
      </c>
      <c r="J76" s="1245"/>
      <c r="K76" s="1245"/>
      <c r="L76" s="1248" t="s">
        <v>331</v>
      </c>
    </row>
    <row r="77" ht="34" customHeight="1" spans="2:12">
      <c r="B77" s="1255"/>
      <c r="H77" s="1197"/>
      <c r="I77" s="1245" t="s">
        <v>276</v>
      </c>
      <c r="J77" s="1245"/>
      <c r="K77" s="1245"/>
      <c r="L77" s="1248" t="s">
        <v>332</v>
      </c>
    </row>
    <row r="78" ht="41" customHeight="1" spans="2:12">
      <c r="B78" s="1255"/>
      <c r="H78" s="1197"/>
      <c r="I78" s="1245" t="s">
        <v>333</v>
      </c>
      <c r="J78" s="1245"/>
      <c r="K78" s="1245"/>
      <c r="L78" s="1248" t="s">
        <v>334</v>
      </c>
    </row>
    <row r="79" ht="30" customHeight="1" spans="2:12">
      <c r="B79" s="1255"/>
      <c r="H79" s="1197"/>
      <c r="I79" s="1245" t="s">
        <v>335</v>
      </c>
      <c r="J79" s="1245"/>
      <c r="K79" s="1245"/>
      <c r="L79" s="1248" t="s">
        <v>336</v>
      </c>
    </row>
    <row r="80" ht="30" customHeight="1" spans="2:12">
      <c r="B80" s="1255"/>
      <c r="H80" s="1207"/>
      <c r="I80" s="1249" t="s">
        <v>337</v>
      </c>
      <c r="J80" s="1246"/>
      <c r="K80" s="1243"/>
      <c r="L80" s="1248" t="s">
        <v>338</v>
      </c>
    </row>
    <row r="81" ht="30" customHeight="1" spans="2:12">
      <c r="B81" s="1255"/>
      <c r="H81" s="1196" t="s">
        <v>339</v>
      </c>
      <c r="I81" s="1217" t="s">
        <v>340</v>
      </c>
      <c r="J81" s="1217"/>
      <c r="K81" s="1217"/>
      <c r="L81" s="1218" t="s">
        <v>341</v>
      </c>
    </row>
    <row r="82" ht="30" customHeight="1" spans="2:12">
      <c r="B82" s="1255"/>
      <c r="H82" s="1197"/>
      <c r="I82" s="1217" t="s">
        <v>342</v>
      </c>
      <c r="J82" s="1217"/>
      <c r="K82" s="1217"/>
      <c r="L82" s="1218" t="s">
        <v>343</v>
      </c>
    </row>
    <row r="83" ht="30" customHeight="1" spans="2:12">
      <c r="B83" s="1255"/>
      <c r="H83" s="1197"/>
      <c r="I83" s="1224" t="s">
        <v>344</v>
      </c>
      <c r="J83" s="1238"/>
      <c r="K83" s="1225"/>
      <c r="L83" s="1218" t="s">
        <v>345</v>
      </c>
    </row>
    <row r="84" ht="59" customHeight="1" spans="2:12">
      <c r="B84" s="1255"/>
      <c r="H84" s="1197"/>
      <c r="I84" s="1224" t="s">
        <v>346</v>
      </c>
      <c r="J84" s="1238"/>
      <c r="K84" s="1225"/>
      <c r="L84" s="1218" t="s">
        <v>347</v>
      </c>
    </row>
    <row r="85" ht="30" customHeight="1" spans="2:12">
      <c r="B85" s="1255"/>
      <c r="H85" s="1207"/>
      <c r="I85" s="1224" t="s">
        <v>348</v>
      </c>
      <c r="J85" s="1238"/>
      <c r="K85" s="1225"/>
      <c r="L85" s="1218" t="s">
        <v>349</v>
      </c>
    </row>
    <row r="86" ht="46" customHeight="1" spans="2:12">
      <c r="B86" s="1255"/>
      <c r="H86" s="1194" t="s">
        <v>350</v>
      </c>
      <c r="I86" s="1217" t="s">
        <v>351</v>
      </c>
      <c r="J86" s="1217" t="s">
        <v>352</v>
      </c>
      <c r="K86" s="1217"/>
      <c r="L86" s="1218" t="s">
        <v>353</v>
      </c>
    </row>
    <row r="87" ht="72" customHeight="1" spans="8:12">
      <c r="H87" s="1194"/>
      <c r="I87" s="1217"/>
      <c r="J87" s="1217" t="s">
        <v>354</v>
      </c>
      <c r="K87" s="1217"/>
      <c r="L87" s="1256" t="s">
        <v>355</v>
      </c>
    </row>
    <row r="88" ht="68.5" customHeight="1" spans="8:12">
      <c r="H88" s="1194"/>
      <c r="I88" s="1217"/>
      <c r="J88" s="1217" t="s">
        <v>356</v>
      </c>
      <c r="K88" s="1217"/>
      <c r="L88" s="1218" t="s">
        <v>357</v>
      </c>
    </row>
    <row r="89" ht="85" customHeight="1" spans="8:12">
      <c r="H89" s="1194"/>
      <c r="I89" s="1217" t="s">
        <v>358</v>
      </c>
      <c r="J89" s="1217" t="s">
        <v>359</v>
      </c>
      <c r="K89" s="1217"/>
      <c r="L89" s="1218" t="s">
        <v>360</v>
      </c>
    </row>
    <row r="90" ht="49" customHeight="1" spans="8:12">
      <c r="H90" s="1194"/>
      <c r="I90" s="1217"/>
      <c r="J90" s="1217" t="s">
        <v>361</v>
      </c>
      <c r="K90" s="1217"/>
      <c r="L90" s="1218" t="s">
        <v>362</v>
      </c>
    </row>
    <row r="91" ht="117.5" customHeight="1" spans="8:12">
      <c r="H91" s="1194" t="s">
        <v>363</v>
      </c>
      <c r="I91" s="1217" t="s">
        <v>364</v>
      </c>
      <c r="J91" s="1245" t="s">
        <v>365</v>
      </c>
      <c r="K91" s="1245" t="s">
        <v>366</v>
      </c>
      <c r="L91" s="1218" t="s">
        <v>367</v>
      </c>
    </row>
    <row r="92" ht="30" customHeight="1" spans="8:12">
      <c r="H92" s="1194"/>
      <c r="I92" s="1217"/>
      <c r="J92" s="1245"/>
      <c r="K92" s="1245" t="s">
        <v>368</v>
      </c>
      <c r="L92" s="1218" t="s">
        <v>369</v>
      </c>
    </row>
    <row r="93" ht="63.5" customHeight="1" spans="8:12">
      <c r="H93" s="1194"/>
      <c r="I93" s="1217"/>
      <c r="J93" s="1245" t="s">
        <v>370</v>
      </c>
      <c r="K93" s="1257" t="s">
        <v>371</v>
      </c>
      <c r="L93" s="1218" t="s">
        <v>372</v>
      </c>
    </row>
    <row r="94" ht="30" customHeight="1" spans="8:12">
      <c r="H94" s="1194"/>
      <c r="I94" s="1217"/>
      <c r="J94" s="1245"/>
      <c r="K94" s="1257" t="s">
        <v>373</v>
      </c>
      <c r="L94" s="1218" t="s">
        <v>374</v>
      </c>
    </row>
    <row r="95" ht="30" customHeight="1" spans="8:12">
      <c r="H95" s="1194"/>
      <c r="I95" s="1217"/>
      <c r="J95" s="1245"/>
      <c r="K95" s="1257" t="s">
        <v>375</v>
      </c>
      <c r="L95" s="1218" t="s">
        <v>376</v>
      </c>
    </row>
    <row r="96" ht="83" customHeight="1" spans="8:12">
      <c r="H96" s="1194"/>
      <c r="I96" s="1217"/>
      <c r="J96" s="1245" t="s">
        <v>377</v>
      </c>
      <c r="K96" s="1257" t="s">
        <v>378</v>
      </c>
      <c r="L96" s="1218" t="s">
        <v>379</v>
      </c>
    </row>
    <row r="97" ht="64.5" customHeight="1" spans="8:12">
      <c r="H97" s="1194"/>
      <c r="I97" s="1217"/>
      <c r="J97" s="1245"/>
      <c r="K97" s="1257" t="s">
        <v>380</v>
      </c>
      <c r="L97" s="1218" t="s">
        <v>381</v>
      </c>
    </row>
  </sheetData>
  <mergeCells count="125">
    <mergeCell ref="B3:F3"/>
    <mergeCell ref="H3:L3"/>
    <mergeCell ref="N3:R3"/>
    <mergeCell ref="J4:K4"/>
    <mergeCell ref="J5:K5"/>
    <mergeCell ref="J6:K6"/>
    <mergeCell ref="J7:K7"/>
    <mergeCell ref="J8:K8"/>
    <mergeCell ref="J9:K9"/>
    <mergeCell ref="J10:K10"/>
    <mergeCell ref="J11:K11"/>
    <mergeCell ref="J12:K12"/>
    <mergeCell ref="J13:K13"/>
    <mergeCell ref="J14:K14"/>
    <mergeCell ref="J15:K15"/>
    <mergeCell ref="J16:K16"/>
    <mergeCell ref="J17:K17"/>
    <mergeCell ref="J24:K24"/>
    <mergeCell ref="J25:K25"/>
    <mergeCell ref="J26:K26"/>
    <mergeCell ref="I27:K27"/>
    <mergeCell ref="J42:K42"/>
    <mergeCell ref="J43:K43"/>
    <mergeCell ref="J44:K44"/>
    <mergeCell ref="J45:K45"/>
    <mergeCell ref="J46:K46"/>
    <mergeCell ref="J47:K47"/>
    <mergeCell ref="J48:K48"/>
    <mergeCell ref="J49:K49"/>
    <mergeCell ref="J50:K50"/>
    <mergeCell ref="J51:K51"/>
    <mergeCell ref="J52:K52"/>
    <mergeCell ref="J53:K53"/>
    <mergeCell ref="J54:K54"/>
    <mergeCell ref="J55:K55"/>
    <mergeCell ref="J56:K56"/>
    <mergeCell ref="J64:K64"/>
    <mergeCell ref="I65:K65"/>
    <mergeCell ref="I66:K66"/>
    <mergeCell ref="I67:K67"/>
    <mergeCell ref="I68:K68"/>
    <mergeCell ref="I69:K69"/>
    <mergeCell ref="I70:K70"/>
    <mergeCell ref="I71:K71"/>
    <mergeCell ref="I72:K72"/>
    <mergeCell ref="I73:K73"/>
    <mergeCell ref="I74:K74"/>
    <mergeCell ref="I75:K75"/>
    <mergeCell ref="I76:K76"/>
    <mergeCell ref="I77:K77"/>
    <mergeCell ref="I78:K78"/>
    <mergeCell ref="I79:K79"/>
    <mergeCell ref="I80:K80"/>
    <mergeCell ref="I81:K81"/>
    <mergeCell ref="I82:K82"/>
    <mergeCell ref="I83:K83"/>
    <mergeCell ref="I84:K84"/>
    <mergeCell ref="I85:K85"/>
    <mergeCell ref="J86:K86"/>
    <mergeCell ref="J87:K87"/>
    <mergeCell ref="J88:K88"/>
    <mergeCell ref="J89:K89"/>
    <mergeCell ref="J90:K90"/>
    <mergeCell ref="B4:B5"/>
    <mergeCell ref="B6:B18"/>
    <mergeCell ref="B20:B22"/>
    <mergeCell ref="B23:B25"/>
    <mergeCell ref="B27:B38"/>
    <mergeCell ref="B40:B43"/>
    <mergeCell ref="B44:B45"/>
    <mergeCell ref="B47:B69"/>
    <mergeCell ref="C4:C5"/>
    <mergeCell ref="C27:C28"/>
    <mergeCell ref="C30:C32"/>
    <mergeCell ref="C33:C35"/>
    <mergeCell ref="C36:C38"/>
    <mergeCell ref="C44:C45"/>
    <mergeCell ref="C47:C50"/>
    <mergeCell ref="C51:C52"/>
    <mergeCell ref="C53:C54"/>
    <mergeCell ref="C56:C58"/>
    <mergeCell ref="C59:C61"/>
    <mergeCell ref="C62:C64"/>
    <mergeCell ref="C66:C67"/>
    <mergeCell ref="D4:D5"/>
    <mergeCell ref="D44:D45"/>
    <mergeCell ref="D48:D50"/>
    <mergeCell ref="E4:E5"/>
    <mergeCell ref="E44:E45"/>
    <mergeCell ref="E48:E50"/>
    <mergeCell ref="F4:F5"/>
    <mergeCell ref="F44:F45"/>
    <mergeCell ref="F48:F50"/>
    <mergeCell ref="H4:H16"/>
    <mergeCell ref="H17:H41"/>
    <mergeCell ref="H42:H64"/>
    <mergeCell ref="H65:H80"/>
    <mergeCell ref="H81:H85"/>
    <mergeCell ref="H86:H90"/>
    <mergeCell ref="H91:H97"/>
    <mergeCell ref="I6:I9"/>
    <mergeCell ref="I10:I16"/>
    <mergeCell ref="I18:I24"/>
    <mergeCell ref="I25:I26"/>
    <mergeCell ref="I28:I41"/>
    <mergeCell ref="I42:I64"/>
    <mergeCell ref="I86:I88"/>
    <mergeCell ref="I89:I90"/>
    <mergeCell ref="I91:I97"/>
    <mergeCell ref="J28:J36"/>
    <mergeCell ref="J37:J39"/>
    <mergeCell ref="J40:J41"/>
    <mergeCell ref="J57:J61"/>
    <mergeCell ref="J62:J63"/>
    <mergeCell ref="J91:J92"/>
    <mergeCell ref="J93:J95"/>
    <mergeCell ref="J96:J97"/>
    <mergeCell ref="K28:K29"/>
    <mergeCell ref="L18:L23"/>
    <mergeCell ref="L28:L29"/>
    <mergeCell ref="N5:N7"/>
    <mergeCell ref="N8:N13"/>
    <mergeCell ref="O8:O11"/>
    <mergeCell ref="O12:O13"/>
    <mergeCell ref="J18:K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X20"/>
  <sheetViews>
    <sheetView zoomScale="85" zoomScaleNormal="85" workbookViewId="0">
      <selection activeCell="E12" sqref="E12:R14"/>
    </sheetView>
  </sheetViews>
  <sheetFormatPr defaultColWidth="9" defaultRowHeight="13.5" customHeight="1"/>
  <cols>
    <col min="3" max="3" width="8.36283185840708" customWidth="1"/>
    <col min="4" max="5" width="10.0884955752212" style="1" customWidth="1"/>
    <col min="11" max="11" width="9" customWidth="1"/>
    <col min="13" max="13" width="10.0884955752212" customWidth="1"/>
    <col min="14" max="14" width="9.72566371681416" customWidth="1"/>
    <col min="15" max="15" width="10.5398230088496" customWidth="1"/>
    <col min="17" max="17" width="9" style="1"/>
    <col min="18" max="18" width="9.63716814159292" customWidth="1"/>
    <col min="19" max="19" width="10.4513274336283" style="1" customWidth="1"/>
    <col min="20" max="20" width="11.7256637168142" style="1" customWidth="1"/>
    <col min="268" max="269" width="10.3628318584071" customWidth="1"/>
    <col min="271" max="272" width="10.3628318584071" customWidth="1"/>
  </cols>
  <sheetData>
    <row r="1" ht="21" customHeight="1" spans="1:20">
      <c r="A1" s="1042" t="s">
        <v>382</v>
      </c>
      <c r="B1" s="1042"/>
      <c r="C1" s="1042"/>
      <c r="D1" s="1043"/>
      <c r="E1" s="1043"/>
      <c r="F1" s="1043"/>
      <c r="G1" s="1043"/>
      <c r="H1" s="1043"/>
      <c r="I1" s="1043"/>
      <c r="J1" s="1043"/>
      <c r="K1" s="1043"/>
      <c r="L1" s="1043"/>
      <c r="M1" s="1042"/>
      <c r="N1" s="1042"/>
      <c r="O1" s="1042"/>
      <c r="P1" s="1042"/>
      <c r="Q1" s="1042"/>
      <c r="R1" s="1042"/>
      <c r="S1" s="1042"/>
      <c r="T1" s="1042"/>
    </row>
    <row r="2" ht="21" customHeight="1" spans="1:20">
      <c r="A2" s="1044" t="s">
        <v>383</v>
      </c>
      <c r="B2" s="1045"/>
      <c r="C2" s="1045"/>
      <c r="D2" s="1046">
        <f>实测实量!D2</f>
        <v>0</v>
      </c>
      <c r="E2" s="1046"/>
      <c r="F2" s="1046"/>
      <c r="G2" s="1046"/>
      <c r="H2" s="1046"/>
      <c r="I2" s="1046"/>
      <c r="J2" s="1046"/>
      <c r="K2" s="1094" t="s">
        <v>384</v>
      </c>
      <c r="L2" s="1094"/>
      <c r="M2" s="1095">
        <f>实测实量!O2</f>
        <v>0</v>
      </c>
      <c r="N2" s="1095"/>
      <c r="O2" s="1095"/>
      <c r="P2" s="1095"/>
      <c r="Q2" s="1095"/>
      <c r="R2" s="1095"/>
      <c r="S2" s="1095"/>
      <c r="T2" s="1108"/>
    </row>
    <row r="3" ht="21" customHeight="1" spans="1:20">
      <c r="A3" s="1044" t="s">
        <v>385</v>
      </c>
      <c r="B3" s="1045"/>
      <c r="C3" s="1045"/>
      <c r="D3" s="1046">
        <f>实测实量!W3</f>
        <v>0</v>
      </c>
      <c r="E3" s="1046"/>
      <c r="F3" s="1046"/>
      <c r="G3" s="1046"/>
      <c r="H3" s="1046"/>
      <c r="I3" s="1046"/>
      <c r="J3" s="1046"/>
      <c r="K3" s="1094" t="s">
        <v>386</v>
      </c>
      <c r="L3" s="1094"/>
      <c r="M3" s="1095">
        <f>实测实量!W4</f>
        <v>0</v>
      </c>
      <c r="N3" s="1095"/>
      <c r="O3" s="1095"/>
      <c r="P3" s="1095"/>
      <c r="Q3" s="1095"/>
      <c r="R3" s="1095"/>
      <c r="S3" s="1095"/>
      <c r="T3" s="1108"/>
    </row>
    <row r="4" ht="21" customHeight="1" spans="1:20">
      <c r="A4" s="1044" t="s">
        <v>387</v>
      </c>
      <c r="B4" s="1045"/>
      <c r="C4" s="1045"/>
      <c r="D4" s="1046">
        <f>实测实量!D3</f>
        <v>0</v>
      </c>
      <c r="E4" s="1046"/>
      <c r="F4" s="1046"/>
      <c r="G4" s="1046"/>
      <c r="H4" s="1046"/>
      <c r="I4" s="1046"/>
      <c r="J4" s="1046"/>
      <c r="K4" s="1094" t="s">
        <v>388</v>
      </c>
      <c r="L4" s="1094"/>
      <c r="M4" s="1095">
        <f>实测实量!O3</f>
        <v>0</v>
      </c>
      <c r="N4" s="1095"/>
      <c r="O4" s="1095"/>
      <c r="P4" s="1095"/>
      <c r="Q4" s="1095"/>
      <c r="R4" s="1095"/>
      <c r="S4" s="1095"/>
      <c r="T4" s="1108"/>
    </row>
    <row r="5" ht="21" customHeight="1" spans="1:466">
      <c r="A5" s="1044" t="s">
        <v>389</v>
      </c>
      <c r="B5" s="1045"/>
      <c r="C5" s="1045"/>
      <c r="D5" s="1046">
        <f>实测实量!O3</f>
        <v>0</v>
      </c>
      <c r="E5" s="1046"/>
      <c r="F5" s="1046"/>
      <c r="G5" s="1046"/>
      <c r="H5" s="1046"/>
      <c r="I5" s="1046"/>
      <c r="J5" s="1046"/>
      <c r="K5" s="1094" t="s">
        <v>390</v>
      </c>
      <c r="L5" s="1094"/>
      <c r="M5" s="1096">
        <f>实测实量!O4</f>
        <v>0</v>
      </c>
      <c r="N5" s="1096"/>
      <c r="O5" s="1096"/>
      <c r="P5" s="1096"/>
      <c r="Q5" s="1096"/>
      <c r="R5" s="1096"/>
      <c r="S5" s="1096"/>
      <c r="T5" s="1109"/>
      <c r="Y5" s="304" t="s">
        <v>383</v>
      </c>
      <c r="Z5" s="304" t="s">
        <v>387</v>
      </c>
      <c r="AA5" s="304" t="s">
        <v>391</v>
      </c>
      <c r="AB5" s="304" t="s">
        <v>392</v>
      </c>
      <c r="AC5" s="304" t="s">
        <v>393</v>
      </c>
      <c r="AD5" s="1124" t="s">
        <v>394</v>
      </c>
      <c r="AE5" s="1124" t="s">
        <v>395</v>
      </c>
      <c r="AF5" s="1124" t="s">
        <v>385</v>
      </c>
      <c r="AG5" s="1124" t="s">
        <v>386</v>
      </c>
      <c r="AH5" s="1124" t="s">
        <v>396</v>
      </c>
      <c r="AI5" s="1124" t="s">
        <v>397</v>
      </c>
      <c r="AJ5" s="1124" t="s">
        <v>398</v>
      </c>
      <c r="AK5" s="1124" t="s">
        <v>399</v>
      </c>
      <c r="AL5" s="1124" t="s">
        <v>25</v>
      </c>
      <c r="AM5" s="1124" t="s">
        <v>26</v>
      </c>
      <c r="AN5" s="1124" t="s">
        <v>400</v>
      </c>
      <c r="AO5" s="1125" t="s">
        <v>27</v>
      </c>
      <c r="AP5" s="1124" t="str">
        <f>N10</f>
        <v>A级涉及条数</v>
      </c>
      <c r="AQ5" s="1124" t="str">
        <f>O10</f>
        <v>B级涉及条数</v>
      </c>
      <c r="AR5" s="1124" t="str">
        <f>A19</f>
        <v>移动质检</v>
      </c>
      <c r="AS5" s="1124" t="s">
        <v>401</v>
      </c>
      <c r="AT5" s="1124" t="s">
        <v>402</v>
      </c>
      <c r="AU5" s="1124" t="s">
        <v>403</v>
      </c>
      <c r="AV5" s="1124" t="s">
        <v>404</v>
      </c>
      <c r="AW5" s="1124" t="s">
        <v>144</v>
      </c>
      <c r="AX5" s="1124" t="s">
        <v>405</v>
      </c>
      <c r="AY5" s="1124" t="s">
        <v>148</v>
      </c>
      <c r="AZ5" s="1124" t="s">
        <v>156</v>
      </c>
      <c r="BA5" s="1124" t="s">
        <v>406</v>
      </c>
      <c r="BB5" s="1124" t="s">
        <v>173</v>
      </c>
      <c r="BC5" s="1124" t="s">
        <v>215</v>
      </c>
      <c r="BD5" s="1124" t="s">
        <v>407</v>
      </c>
      <c r="BE5" s="1124" t="s">
        <v>408</v>
      </c>
      <c r="BF5" s="1124" t="s">
        <v>409</v>
      </c>
      <c r="BG5" s="1124" t="s">
        <v>247</v>
      </c>
      <c r="BH5" s="1124" t="s">
        <v>410</v>
      </c>
      <c r="BI5" s="1124" t="s">
        <v>411</v>
      </c>
      <c r="BJ5" s="1124" t="s">
        <v>412</v>
      </c>
      <c r="BK5" s="1064" t="s">
        <v>49</v>
      </c>
      <c r="BL5" s="1065" t="s">
        <v>135</v>
      </c>
      <c r="BM5" s="1066" t="s">
        <v>230</v>
      </c>
      <c r="BN5" s="1066" t="s">
        <v>413</v>
      </c>
      <c r="BO5" s="1067" t="s">
        <v>339</v>
      </c>
      <c r="BP5" s="1058" t="s">
        <v>414</v>
      </c>
      <c r="BQ5" s="1058" t="s">
        <v>350</v>
      </c>
      <c r="BR5" s="1098" t="s">
        <v>415</v>
      </c>
      <c r="BS5" s="1098" t="s">
        <v>363</v>
      </c>
      <c r="BT5" s="1100" t="s">
        <v>412</v>
      </c>
      <c r="BU5" s="1101" t="s">
        <v>416</v>
      </c>
      <c r="BV5" s="1001" t="s">
        <v>64</v>
      </c>
      <c r="BW5" s="1001" t="s">
        <v>73</v>
      </c>
      <c r="BX5" s="1024" t="s">
        <v>80</v>
      </c>
      <c r="BY5" s="936" t="s">
        <v>89</v>
      </c>
      <c r="BZ5" s="936" t="s">
        <v>95</v>
      </c>
      <c r="CA5" s="936" t="s">
        <v>417</v>
      </c>
      <c r="CB5" s="936" t="s">
        <v>108</v>
      </c>
      <c r="CC5" s="936" t="s">
        <v>115</v>
      </c>
      <c r="CD5" s="936" t="s">
        <v>121</v>
      </c>
      <c r="CE5" s="936" t="s">
        <v>125</v>
      </c>
      <c r="CF5" s="936" t="s">
        <v>129</v>
      </c>
      <c r="CG5" s="936" t="s">
        <v>133</v>
      </c>
      <c r="CH5" s="1001" t="s">
        <v>139</v>
      </c>
      <c r="CI5" s="1126" t="s">
        <v>402</v>
      </c>
      <c r="CJ5" s="1127" t="s">
        <v>418</v>
      </c>
      <c r="CK5" s="1127" t="s">
        <v>419</v>
      </c>
      <c r="CL5" s="1127" t="s">
        <v>420</v>
      </c>
      <c r="CM5" s="1127" t="s">
        <v>421</v>
      </c>
      <c r="CN5" s="1127" t="str">
        <f>实测实量!C34</f>
        <v>外墙墙面平整度</v>
      </c>
      <c r="CO5" s="1127" t="str">
        <f>实测实量!C35</f>
        <v>方正性</v>
      </c>
      <c r="CP5" s="1127" t="str">
        <f>实测实量!C36</f>
        <v>钢筋保护层厚度</v>
      </c>
      <c r="CQ5" s="1127" t="s">
        <v>422</v>
      </c>
      <c r="CR5" s="1128" t="s">
        <v>403</v>
      </c>
      <c r="CS5" s="1127" t="s">
        <v>423</v>
      </c>
      <c r="CT5" s="1127" t="s">
        <v>424</v>
      </c>
      <c r="CU5" s="1127" t="s">
        <v>425</v>
      </c>
      <c r="CV5" s="1129" t="s">
        <v>404</v>
      </c>
      <c r="CW5" s="1127" t="s">
        <v>419</v>
      </c>
      <c r="CX5" s="1127" t="s">
        <v>420</v>
      </c>
      <c r="CY5" s="1127" t="s">
        <v>426</v>
      </c>
      <c r="CZ5" s="1127" t="str">
        <f>实测实量!C50</f>
        <v>户内门洞尺寸偏差</v>
      </c>
      <c r="DA5" s="1127" t="s">
        <v>427</v>
      </c>
      <c r="DB5" s="1129" t="s">
        <v>144</v>
      </c>
      <c r="DC5" s="1127" t="s">
        <v>428</v>
      </c>
      <c r="DD5" s="1127" t="s">
        <v>429</v>
      </c>
      <c r="DE5" s="1127" t="s">
        <v>430</v>
      </c>
      <c r="DF5" s="1127" t="s">
        <v>431</v>
      </c>
      <c r="DG5" s="1129" t="s">
        <v>432</v>
      </c>
      <c r="DH5" s="1127" t="s">
        <v>174</v>
      </c>
      <c r="DI5" s="1127" t="s">
        <v>184</v>
      </c>
      <c r="DJ5" s="1127" t="s">
        <v>433</v>
      </c>
      <c r="DK5" s="1127" t="s">
        <v>434</v>
      </c>
      <c r="DL5" s="1127" t="s">
        <v>435</v>
      </c>
      <c r="DM5" s="1127" t="s">
        <v>436</v>
      </c>
      <c r="DN5" s="1127" t="s">
        <v>427</v>
      </c>
      <c r="DO5" s="1127" t="s">
        <v>437</v>
      </c>
      <c r="DP5" s="1127" t="s">
        <v>438</v>
      </c>
      <c r="DQ5" s="1127" t="s">
        <v>439</v>
      </c>
      <c r="DR5" s="1127" t="s">
        <v>440</v>
      </c>
      <c r="DS5" s="1127" t="str">
        <f>实测实量!C103</f>
        <v>踢脚线平整度</v>
      </c>
      <c r="DT5" s="1127" t="str">
        <f>实测实量!C104</f>
        <v>门贴脸平整度</v>
      </c>
      <c r="DU5" s="1127" t="str">
        <f>实测实量!C105</f>
        <v>开关面板平整度</v>
      </c>
      <c r="DV5" s="1127" t="s">
        <v>441</v>
      </c>
      <c r="DW5" s="1127" t="str">
        <f>实测实量!C109</f>
        <v>外墙平整度</v>
      </c>
      <c r="DX5" s="1130" t="s">
        <v>442</v>
      </c>
      <c r="DY5" s="1130" t="s">
        <v>443</v>
      </c>
      <c r="DZ5" s="1128" t="s">
        <v>148</v>
      </c>
      <c r="EA5" s="1127" t="s">
        <v>174</v>
      </c>
      <c r="EB5" s="1127" t="s">
        <v>184</v>
      </c>
      <c r="EC5" s="1127" t="s">
        <v>435</v>
      </c>
      <c r="ED5" s="1127" t="s">
        <v>444</v>
      </c>
      <c r="EE5" s="1131" t="s">
        <v>445</v>
      </c>
      <c r="EF5" s="1131" t="s">
        <v>446</v>
      </c>
      <c r="EG5" s="1131" t="s">
        <v>447</v>
      </c>
      <c r="EH5" s="1131" t="s">
        <v>448</v>
      </c>
      <c r="EI5" s="1131" t="s">
        <v>449</v>
      </c>
      <c r="EJ5" s="1132" t="s">
        <v>450</v>
      </c>
      <c r="EK5" s="1128" t="s">
        <v>156</v>
      </c>
      <c r="EL5" s="1128" t="str">
        <f>实测实量!B135</f>
        <v>防水工程</v>
      </c>
      <c r="EM5" s="1127" t="s">
        <v>174</v>
      </c>
      <c r="EN5" s="1127" t="s">
        <v>184</v>
      </c>
      <c r="EO5" s="1127" t="s">
        <v>435</v>
      </c>
      <c r="EP5" s="1130" t="s">
        <v>195</v>
      </c>
      <c r="EQ5" s="1130" t="s">
        <v>451</v>
      </c>
      <c r="ER5" s="1130" t="s">
        <v>452</v>
      </c>
      <c r="ES5" s="1129" t="s">
        <v>453</v>
      </c>
      <c r="ET5" s="1001" t="s">
        <v>454</v>
      </c>
      <c r="EU5" s="934" t="s">
        <v>455</v>
      </c>
      <c r="EV5" s="934" t="s">
        <v>456</v>
      </c>
      <c r="EW5" s="1001" t="s">
        <v>457</v>
      </c>
      <c r="EX5" s="934" t="s">
        <v>458</v>
      </c>
      <c r="EY5" s="934" t="s">
        <v>459</v>
      </c>
      <c r="EZ5" s="1129" t="s">
        <v>460</v>
      </c>
      <c r="FA5" s="934" t="s">
        <v>221</v>
      </c>
      <c r="FB5" s="934" t="s">
        <v>225</v>
      </c>
      <c r="FC5" s="934" t="s">
        <v>234</v>
      </c>
      <c r="FD5" s="1133" t="s">
        <v>407</v>
      </c>
      <c r="FE5" s="934" t="s">
        <v>461</v>
      </c>
      <c r="FF5" s="934" t="s">
        <v>462</v>
      </c>
      <c r="FG5" s="934" t="s">
        <v>463</v>
      </c>
      <c r="FH5" s="1134" t="s">
        <v>464</v>
      </c>
      <c r="FI5" s="934" t="s">
        <v>465</v>
      </c>
      <c r="FJ5" s="934" t="s">
        <v>466</v>
      </c>
      <c r="FK5" s="1129" t="s">
        <v>408</v>
      </c>
      <c r="FL5" s="1127" t="s">
        <v>467</v>
      </c>
      <c r="FM5" s="1127" t="s">
        <v>468</v>
      </c>
      <c r="FN5" s="1127" t="str">
        <f>实测实量!C177</f>
        <v>不同截面型材拼缝高低差</v>
      </c>
      <c r="FO5" s="1127" t="s">
        <v>469</v>
      </c>
      <c r="FP5" s="1129" t="s">
        <v>470</v>
      </c>
      <c r="FQ5" s="1127" t="s">
        <v>419</v>
      </c>
      <c r="FR5" s="1127" t="s">
        <v>471</v>
      </c>
      <c r="FS5" s="1130" t="s">
        <v>472</v>
      </c>
      <c r="FT5" s="1129" t="s">
        <v>473</v>
      </c>
      <c r="FU5" s="1135" t="s">
        <v>474</v>
      </c>
      <c r="FV5" s="1135" t="s">
        <v>475</v>
      </c>
      <c r="FW5" s="1129" t="s">
        <v>476</v>
      </c>
      <c r="FX5" s="1135" t="str">
        <f>实测实量!C187</f>
        <v>方正性</v>
      </c>
      <c r="FY5" s="1135" t="str">
        <f>实测实量!C191</f>
        <v>消防门/管井门框出墙体厚度（完成面）</v>
      </c>
      <c r="FZ5" s="1135" t="str">
        <f>实测实量!C192</f>
        <v>管井门框正面垂直度</v>
      </c>
      <c r="GA5" s="1134" t="s">
        <v>477</v>
      </c>
      <c r="GB5" s="1134" t="s">
        <v>478</v>
      </c>
      <c r="GC5" s="1134" t="s">
        <v>479</v>
      </c>
      <c r="GD5" s="934" t="s">
        <v>480</v>
      </c>
      <c r="GE5" s="1134" t="s">
        <v>481</v>
      </c>
      <c r="GF5" s="1134" t="s">
        <v>482</v>
      </c>
      <c r="GG5" s="1134" t="s">
        <v>483</v>
      </c>
      <c r="GH5" s="934" t="s">
        <v>484</v>
      </c>
      <c r="GI5" s="1134" t="s">
        <v>485</v>
      </c>
      <c r="GJ5" s="934" t="s">
        <v>486</v>
      </c>
      <c r="GK5" s="934" t="s">
        <v>487</v>
      </c>
      <c r="GL5" s="1129" t="str">
        <f>实测实量!B214</f>
        <v>公共部位（装饰阶段）合计</v>
      </c>
      <c r="GM5" s="1136" t="s">
        <v>488</v>
      </c>
      <c r="GN5" s="1137" t="s">
        <v>489</v>
      </c>
      <c r="GO5" s="1137" t="s">
        <v>490</v>
      </c>
      <c r="GP5" s="1138" t="s">
        <v>491</v>
      </c>
      <c r="GQ5" s="1137" t="s">
        <v>492</v>
      </c>
      <c r="GR5" s="1137" t="s">
        <v>493</v>
      </c>
      <c r="GS5" s="1129" t="str">
        <f>质量管理!B5</f>
        <v>地下室</v>
      </c>
      <c r="GT5" s="1139" t="s">
        <v>494</v>
      </c>
      <c r="GU5" s="1140" t="s">
        <v>495</v>
      </c>
      <c r="GV5" s="1129" t="str">
        <f>质量管理!B11</f>
        <v>卫生间</v>
      </c>
      <c r="GW5" s="1141" t="s">
        <v>496</v>
      </c>
      <c r="GX5" s="1141" t="s">
        <v>497</v>
      </c>
      <c r="GY5" s="1140" t="s">
        <v>498</v>
      </c>
      <c r="GZ5" s="1140" t="s">
        <v>499</v>
      </c>
      <c r="HA5" s="1140" t="s">
        <v>500</v>
      </c>
      <c r="HB5" s="1142" t="s">
        <v>501</v>
      </c>
      <c r="HC5" s="1142" t="s">
        <v>502</v>
      </c>
      <c r="HD5" s="1129" t="str">
        <f>质量管理!B13</f>
        <v>外墙</v>
      </c>
      <c r="HE5" s="5" t="s">
        <v>503</v>
      </c>
      <c r="HF5" s="5" t="s">
        <v>504</v>
      </c>
      <c r="HG5" s="5" t="s">
        <v>505</v>
      </c>
      <c r="HH5" s="5" t="str">
        <f>质量管理!C23</f>
        <v>外窗洞口尺寸</v>
      </c>
      <c r="HI5" s="5" t="s">
        <v>506</v>
      </c>
      <c r="HJ5" s="5" t="s">
        <v>507</v>
      </c>
      <c r="HK5" s="5" t="s">
        <v>508</v>
      </c>
      <c r="HL5" s="5" t="s">
        <v>509</v>
      </c>
      <c r="HM5" s="5" t="s">
        <v>510</v>
      </c>
      <c r="HN5" s="1129" t="str">
        <f>质量管理!B20</f>
        <v>外窗及窗框安装</v>
      </c>
      <c r="HO5" s="1143" t="s">
        <v>511</v>
      </c>
      <c r="HP5" s="1141" t="s">
        <v>512</v>
      </c>
      <c r="HQ5" s="1141" t="s">
        <v>513</v>
      </c>
      <c r="HR5" s="1144" t="s">
        <v>514</v>
      </c>
      <c r="HS5" s="1142" t="s">
        <v>515</v>
      </c>
      <c r="HT5" s="1145" t="s">
        <v>516</v>
      </c>
      <c r="HU5" s="286" t="s">
        <v>517</v>
      </c>
      <c r="HV5" s="5" t="s">
        <v>518</v>
      </c>
      <c r="HW5" s="286" t="s">
        <v>519</v>
      </c>
      <c r="HX5" s="1144" t="s">
        <v>91</v>
      </c>
      <c r="HY5" s="1145" t="s">
        <v>520</v>
      </c>
      <c r="HZ5" s="1145" t="s">
        <v>521</v>
      </c>
      <c r="IA5" s="1145" t="s">
        <v>522</v>
      </c>
      <c r="IB5" s="1145" t="s">
        <v>523</v>
      </c>
      <c r="IC5" s="1129" t="str">
        <f>质量管理!B29</f>
        <v>防水施工及构造</v>
      </c>
      <c r="ID5" s="5" t="s">
        <v>524</v>
      </c>
      <c r="IE5" s="1146" t="s">
        <v>525</v>
      </c>
      <c r="IF5" s="1147" t="s">
        <v>526</v>
      </c>
      <c r="IG5" s="1147" t="s">
        <v>527</v>
      </c>
      <c r="IH5" s="1129" t="str">
        <f>质量管理!B49</f>
        <v>电梯前室</v>
      </c>
      <c r="II5" s="1139" t="s">
        <v>528</v>
      </c>
      <c r="IJ5" s="1139" t="s">
        <v>529</v>
      </c>
      <c r="IK5" s="286" t="s">
        <v>530</v>
      </c>
      <c r="IL5" s="286" t="s">
        <v>531</v>
      </c>
      <c r="IM5" s="286" t="s">
        <v>532</v>
      </c>
      <c r="IN5" s="286" t="s">
        <v>533</v>
      </c>
      <c r="IO5" s="1144" t="s">
        <v>534</v>
      </c>
      <c r="IP5" s="1144" t="s">
        <v>535</v>
      </c>
      <c r="IQ5" s="1144" t="s">
        <v>536</v>
      </c>
      <c r="IR5" s="1129" t="str">
        <f>质量管理!B51</f>
        <v>精装防渗漏管理</v>
      </c>
      <c r="IS5" s="1149" t="s">
        <v>49</v>
      </c>
      <c r="IT5" s="304" t="s">
        <v>537</v>
      </c>
      <c r="IU5" s="1150" t="s">
        <v>538</v>
      </c>
      <c r="IV5" s="1142" t="s">
        <v>539</v>
      </c>
      <c r="IW5" s="1142" t="s">
        <v>540</v>
      </c>
      <c r="IX5" s="1142" t="s">
        <v>541</v>
      </c>
      <c r="IY5" s="1152" t="str">
        <f>质量管理!B62</f>
        <v>ALC隔墙板</v>
      </c>
      <c r="IZ5" s="5" t="s">
        <v>542</v>
      </c>
      <c r="JA5" s="1146" t="s">
        <v>543</v>
      </c>
      <c r="JB5" s="1153" t="s">
        <v>544</v>
      </c>
      <c r="JC5" s="1154" t="s">
        <v>136</v>
      </c>
      <c r="JD5" s="1142" t="s">
        <v>545</v>
      </c>
      <c r="JE5" s="1154" t="s">
        <v>546</v>
      </c>
      <c r="JF5" s="1155" t="s">
        <v>547</v>
      </c>
      <c r="JG5" s="1152" t="s">
        <v>548</v>
      </c>
      <c r="JH5" s="1156" t="s">
        <v>142</v>
      </c>
      <c r="JI5" s="1156" t="s">
        <v>161</v>
      </c>
      <c r="JJ5" s="1152" t="s">
        <v>549</v>
      </c>
      <c r="JK5" s="1156" t="s">
        <v>166</v>
      </c>
      <c r="JL5" s="1156" t="s">
        <v>171</v>
      </c>
      <c r="JM5" s="1152" t="s">
        <v>550</v>
      </c>
      <c r="JN5" s="1155" t="s">
        <v>551</v>
      </c>
      <c r="JO5" s="1152" t="s">
        <v>552</v>
      </c>
      <c r="JP5" s="1147" t="s">
        <v>553</v>
      </c>
      <c r="JQ5" s="1158" t="s">
        <v>554</v>
      </c>
      <c r="JR5" s="1159" t="s">
        <v>555</v>
      </c>
      <c r="JS5" s="1159" t="s">
        <v>556</v>
      </c>
      <c r="JT5" s="1147" t="s">
        <v>557</v>
      </c>
      <c r="JU5" s="1152" t="s">
        <v>558</v>
      </c>
      <c r="JV5" s="1155" t="s">
        <v>559</v>
      </c>
      <c r="JW5" s="1152" t="s">
        <v>560</v>
      </c>
      <c r="JX5" s="1153" t="s">
        <v>561</v>
      </c>
      <c r="JY5" s="672" t="s">
        <v>562</v>
      </c>
      <c r="JZ5" s="672" t="s">
        <v>563</v>
      </c>
      <c r="KA5" s="1160" t="s">
        <v>564</v>
      </c>
      <c r="KB5" s="1152" t="s">
        <v>565</v>
      </c>
      <c r="KC5" s="1162" t="s">
        <v>566</v>
      </c>
      <c r="KD5" s="1162" t="s">
        <v>567</v>
      </c>
      <c r="KE5" s="1162" t="s">
        <v>568</v>
      </c>
      <c r="KF5" s="1152" t="s">
        <v>569</v>
      </c>
      <c r="KG5" s="1149" t="s">
        <v>135</v>
      </c>
      <c r="KH5" s="1152" t="str">
        <f>质量管理!B98</f>
        <v>观感及工艺</v>
      </c>
      <c r="KI5" s="1152">
        <f>质量管理!B99</f>
        <v>0</v>
      </c>
      <c r="KJ5" s="1152">
        <f>质量管理!B100</f>
        <v>0</v>
      </c>
      <c r="KK5" s="1152">
        <f>质量管理!B101</f>
        <v>0</v>
      </c>
      <c r="KL5" s="1152" t="e">
        <f>质量管理!#REF!</f>
        <v>#REF!</v>
      </c>
      <c r="KM5" s="1152">
        <f>质量管理!B102</f>
        <v>0</v>
      </c>
      <c r="KN5" s="1152">
        <f>质量管理!B103</f>
        <v>0</v>
      </c>
      <c r="KO5" s="1152">
        <f>质量管理!B104</f>
        <v>0</v>
      </c>
      <c r="KP5" s="1152">
        <f>质量管理!B105</f>
        <v>0</v>
      </c>
      <c r="KQ5" s="1152">
        <f>质量管理!B106</f>
        <v>0</v>
      </c>
      <c r="KR5" s="5" t="s">
        <v>570</v>
      </c>
      <c r="KS5" s="5" t="s">
        <v>571</v>
      </c>
      <c r="KT5" s="5" t="s">
        <v>572</v>
      </c>
      <c r="KU5" s="5" t="s">
        <v>573</v>
      </c>
      <c r="KV5" s="1152" t="e">
        <f>质量管理!#REF!</f>
        <v>#REF!</v>
      </c>
      <c r="KW5" s="1163" t="s">
        <v>230</v>
      </c>
      <c r="KX5" s="1164" t="s">
        <v>574</v>
      </c>
      <c r="KY5" s="1145" t="s">
        <v>575</v>
      </c>
      <c r="KZ5" s="1145" t="s">
        <v>576</v>
      </c>
      <c r="LA5" s="1152" t="str">
        <f>质量管理!B129</f>
        <v>防水材料</v>
      </c>
      <c r="LB5" s="1152" t="s">
        <v>577</v>
      </c>
      <c r="LC5" s="1152" t="str">
        <f>质量管理!B134</f>
        <v>石材</v>
      </c>
      <c r="LD5" s="1152" t="str">
        <f>质量管理!B135</f>
        <v>入户门</v>
      </c>
      <c r="LE5" s="1152" t="str">
        <f>质量管理!B136</f>
        <v>★门窗、五金</v>
      </c>
      <c r="LF5" s="1152" t="str">
        <f>质量管理!B137</f>
        <v>室内栏杆</v>
      </c>
      <c r="LG5" s="1152" t="e">
        <f>质量管理!#REF!</f>
        <v>#REF!</v>
      </c>
      <c r="LH5" s="1152" t="str">
        <f>质量管理!B138</f>
        <v>木地板</v>
      </c>
      <c r="LI5" s="1152" t="str">
        <f>质量管理!B139</f>
        <v>配电箱、弱电箱、开关插座</v>
      </c>
      <c r="LJ5" s="1152" t="str">
        <f>质量管理!B150</f>
        <v>墙纸</v>
      </c>
      <c r="LK5" s="1152" t="str">
        <f>质量管理!B151</f>
        <v>灯具</v>
      </c>
      <c r="LL5" s="1152" t="e">
        <f>质量管理!#REF!</f>
        <v>#REF!</v>
      </c>
      <c r="LM5" s="1163" t="s">
        <v>413</v>
      </c>
      <c r="LN5" s="1166" t="s">
        <v>578</v>
      </c>
      <c r="LO5" s="1166" t="s">
        <v>579</v>
      </c>
      <c r="LP5" s="1166" t="s">
        <v>580</v>
      </c>
      <c r="LQ5" s="1166" t="s">
        <v>581</v>
      </c>
      <c r="LR5" s="1166" t="s">
        <v>582</v>
      </c>
      <c r="LS5" s="1166" t="s">
        <v>583</v>
      </c>
      <c r="LT5" s="1166" t="s">
        <v>584</v>
      </c>
      <c r="LU5" s="1166" t="s">
        <v>340</v>
      </c>
      <c r="LV5" s="1166" t="s">
        <v>585</v>
      </c>
      <c r="LW5" s="1166" t="s">
        <v>586</v>
      </c>
      <c r="LX5" s="1166" t="s">
        <v>587</v>
      </c>
      <c r="LY5" s="1166" t="s">
        <v>588</v>
      </c>
      <c r="LZ5" s="1166" t="s">
        <v>442</v>
      </c>
      <c r="MA5" s="1166" t="s">
        <v>589</v>
      </c>
      <c r="MB5" s="1166" t="s">
        <v>590</v>
      </c>
      <c r="MC5" s="1166" t="s">
        <v>591</v>
      </c>
      <c r="MD5" s="1166" t="s">
        <v>592</v>
      </c>
      <c r="ME5" s="1166" t="s">
        <v>593</v>
      </c>
      <c r="MF5" s="1166" t="s">
        <v>594</v>
      </c>
      <c r="MG5" s="1166" t="s">
        <v>342</v>
      </c>
      <c r="MH5" s="1163" t="s">
        <v>339</v>
      </c>
      <c r="MI5" s="1153" t="s">
        <v>595</v>
      </c>
      <c r="MJ5" s="1144" t="s">
        <v>596</v>
      </c>
      <c r="MK5" s="1144" t="s">
        <v>597</v>
      </c>
      <c r="ML5" s="1144" t="s">
        <v>598</v>
      </c>
      <c r="MM5" s="1144" t="s">
        <v>599</v>
      </c>
      <c r="MN5" s="1152" t="s">
        <v>600</v>
      </c>
      <c r="MO5" s="5" t="s">
        <v>601</v>
      </c>
      <c r="MP5" s="5" t="s">
        <v>602</v>
      </c>
      <c r="MQ5" s="5" t="s">
        <v>603</v>
      </c>
      <c r="MR5" s="1152" t="s">
        <v>604</v>
      </c>
      <c r="MS5" s="1144" t="s">
        <v>605</v>
      </c>
      <c r="MT5" s="1147" t="s">
        <v>606</v>
      </c>
      <c r="MU5" s="1152" t="s">
        <v>607</v>
      </c>
      <c r="MV5" s="1144" t="s">
        <v>608</v>
      </c>
      <c r="MW5" s="1144" t="s">
        <v>609</v>
      </c>
      <c r="MX5" s="1152" t="s">
        <v>610</v>
      </c>
      <c r="MY5" s="1144" t="s">
        <v>611</v>
      </c>
      <c r="MZ5" s="286" t="s">
        <v>612</v>
      </c>
      <c r="NA5" s="1152" t="s">
        <v>613</v>
      </c>
      <c r="NB5" s="1163" t="s">
        <v>414</v>
      </c>
      <c r="NC5" s="1167" t="s">
        <v>352</v>
      </c>
      <c r="ND5" s="1167" t="s">
        <v>354</v>
      </c>
      <c r="NE5" s="1167" t="s">
        <v>356</v>
      </c>
      <c r="NF5" s="1152" t="s">
        <v>351</v>
      </c>
      <c r="NG5" s="1168" t="s">
        <v>614</v>
      </c>
      <c r="NH5" s="1169" t="s">
        <v>615</v>
      </c>
      <c r="NI5" s="1169" t="s">
        <v>361</v>
      </c>
      <c r="NJ5" s="1152" t="s">
        <v>358</v>
      </c>
      <c r="NK5" s="1163" t="s">
        <v>350</v>
      </c>
      <c r="NL5" s="1167" t="s">
        <v>616</v>
      </c>
      <c r="NM5" s="1168" t="s">
        <v>617</v>
      </c>
      <c r="NN5" s="311" t="s">
        <v>618</v>
      </c>
      <c r="NO5" s="307" t="s">
        <v>619</v>
      </c>
      <c r="NP5" s="1171" t="s">
        <v>620</v>
      </c>
      <c r="NQ5" s="1172" t="s">
        <v>621</v>
      </c>
      <c r="NR5" s="311" t="s">
        <v>622</v>
      </c>
      <c r="NS5" s="1173" t="s">
        <v>364</v>
      </c>
      <c r="NT5" s="5" t="s">
        <v>623</v>
      </c>
      <c r="NU5" s="1173" t="s">
        <v>624</v>
      </c>
      <c r="NV5" s="1176" t="s">
        <v>415</v>
      </c>
      <c r="NW5" s="5" t="s">
        <v>625</v>
      </c>
      <c r="NX5" s="5" t="s">
        <v>626</v>
      </c>
      <c r="NY5" s="5" t="s">
        <v>627</v>
      </c>
      <c r="NZ5" s="1171" t="s">
        <v>628</v>
      </c>
      <c r="OA5" s="1173" t="s">
        <v>364</v>
      </c>
      <c r="OB5" s="1177" t="s">
        <v>629</v>
      </c>
      <c r="OC5" s="1177" t="s">
        <v>630</v>
      </c>
      <c r="OD5" s="1177" t="s">
        <v>631</v>
      </c>
      <c r="OE5" s="1177" t="s">
        <v>632</v>
      </c>
      <c r="OF5" s="1178" t="s">
        <v>633</v>
      </c>
      <c r="OG5" s="1173" t="s">
        <v>624</v>
      </c>
      <c r="OH5" s="1171" t="s">
        <v>628</v>
      </c>
      <c r="OI5" s="1171" t="s">
        <v>634</v>
      </c>
      <c r="OJ5" s="1171" t="s">
        <v>635</v>
      </c>
      <c r="OK5" s="278" t="s">
        <v>636</v>
      </c>
      <c r="OL5" s="1173" t="s">
        <v>637</v>
      </c>
      <c r="OM5" s="1180" t="s">
        <v>363</v>
      </c>
      <c r="ON5" s="1181" t="s">
        <v>638</v>
      </c>
      <c r="OO5" s="1181" t="s">
        <v>639</v>
      </c>
      <c r="OP5" s="1181" t="s">
        <v>640</v>
      </c>
      <c r="OQ5" s="1181" t="s">
        <v>641</v>
      </c>
      <c r="OR5" s="1182" t="s">
        <v>642</v>
      </c>
      <c r="OS5" s="1182" t="s">
        <v>643</v>
      </c>
      <c r="OT5" s="1182" t="s">
        <v>644</v>
      </c>
      <c r="OU5" s="1182" t="s">
        <v>645</v>
      </c>
      <c r="OV5" s="1182" t="s">
        <v>646</v>
      </c>
      <c r="OW5" s="1182" t="s">
        <v>647</v>
      </c>
      <c r="OX5" s="1182" t="s">
        <v>648</v>
      </c>
      <c r="OY5" s="1182" t="s">
        <v>649</v>
      </c>
      <c r="OZ5" s="1185" t="s">
        <v>50</v>
      </c>
      <c r="PA5" s="1182" t="s">
        <v>650</v>
      </c>
      <c r="PB5" s="1182" t="s">
        <v>651</v>
      </c>
      <c r="PC5" s="1182" t="s">
        <v>652</v>
      </c>
      <c r="PD5" s="1182" t="s">
        <v>653</v>
      </c>
      <c r="PE5" s="1185" t="s">
        <v>70</v>
      </c>
      <c r="PF5" s="1182" t="s">
        <v>654</v>
      </c>
      <c r="PG5" s="1182" t="s">
        <v>655</v>
      </c>
      <c r="PH5" s="1182" t="s">
        <v>656</v>
      </c>
      <c r="PI5" s="1185" t="s">
        <v>657</v>
      </c>
      <c r="PJ5" s="1186" t="s">
        <v>658</v>
      </c>
      <c r="PK5" s="1187" t="s">
        <v>60</v>
      </c>
      <c r="PL5" s="1182" t="s">
        <v>659</v>
      </c>
      <c r="PM5" s="1182" t="s">
        <v>660</v>
      </c>
      <c r="PN5" s="1182" t="s">
        <v>661</v>
      </c>
      <c r="PO5" s="1131" t="s">
        <v>662</v>
      </c>
      <c r="PP5" s="1187" t="s">
        <v>663</v>
      </c>
      <c r="PQ5" s="1131" t="s">
        <v>664</v>
      </c>
      <c r="PR5" s="1187" t="s">
        <v>665</v>
      </c>
      <c r="PS5" s="143" t="s">
        <v>666</v>
      </c>
      <c r="PT5" s="143" t="s">
        <v>25</v>
      </c>
      <c r="PU5" s="143" t="s">
        <v>667</v>
      </c>
      <c r="PV5" s="143" t="s">
        <v>668</v>
      </c>
      <c r="PW5" s="143" t="s">
        <v>669</v>
      </c>
      <c r="PX5" s="143" t="s">
        <v>670</v>
      </c>
      <c r="PY5" s="143" t="s">
        <v>671</v>
      </c>
      <c r="PZ5" s="143" t="s">
        <v>672</v>
      </c>
      <c r="QA5" s="143" t="s">
        <v>673</v>
      </c>
      <c r="QB5" s="1187" t="s">
        <v>674</v>
      </c>
      <c r="QC5" s="1187" t="s">
        <v>675</v>
      </c>
      <c r="QD5" s="1131"/>
      <c r="QE5" s="1131"/>
      <c r="QF5" s="1131"/>
      <c r="QG5" s="1131"/>
      <c r="QH5" s="1131"/>
      <c r="QI5" s="1131"/>
      <c r="QJ5" s="1131"/>
      <c r="QK5" s="1131"/>
      <c r="QL5" s="1131"/>
      <c r="QM5" s="1131"/>
      <c r="QN5" s="1131"/>
      <c r="QO5" s="1131"/>
      <c r="QP5" s="1131"/>
      <c r="QQ5" s="1131"/>
      <c r="QR5" s="1131"/>
      <c r="QS5" s="1131"/>
      <c r="QT5" s="1131"/>
      <c r="QU5" s="1131"/>
      <c r="QV5" s="1131"/>
      <c r="QW5" s="1131"/>
      <c r="QX5" s="1131"/>
    </row>
    <row r="6" ht="24" customHeight="1" spans="1:445">
      <c r="A6" s="1047" t="s">
        <v>676</v>
      </c>
      <c r="B6" s="1048"/>
      <c r="C6" s="1049"/>
      <c r="D6" s="1050" t="str">
        <f>实测实量!D4</f>
        <v/>
      </c>
      <c r="E6" s="1051"/>
      <c r="F6" s="1051"/>
      <c r="G6" s="1051"/>
      <c r="H6" s="1051"/>
      <c r="I6" s="1051"/>
      <c r="J6" s="1051"/>
      <c r="K6" s="1051"/>
      <c r="L6" s="1051"/>
      <c r="M6" s="1097"/>
      <c r="N6" s="1097"/>
      <c r="O6" s="1097"/>
      <c r="P6" s="1097"/>
      <c r="Q6" s="1097"/>
      <c r="R6" s="1097"/>
      <c r="S6" s="1097"/>
      <c r="T6" s="1110"/>
      <c r="Y6" s="1124">
        <f>实测实量!D2</f>
        <v>0</v>
      </c>
      <c r="Z6" s="1124">
        <f>实测实量!D3</f>
        <v>0</v>
      </c>
      <c r="AA6" s="1124" t="str">
        <f>实测实量!D4</f>
        <v/>
      </c>
      <c r="AB6" s="1124">
        <f>实测实量!O2</f>
        <v>0</v>
      </c>
      <c r="AC6" s="1124">
        <f>实测实量!O3</f>
        <v>0</v>
      </c>
      <c r="AD6" s="1124">
        <f>实测实量!O4</f>
        <v>0</v>
      </c>
      <c r="AE6" s="1124">
        <f>实测实量!W2</f>
        <v>0</v>
      </c>
      <c r="AF6" s="1124">
        <f>实测实量!W3</f>
        <v>0</v>
      </c>
      <c r="AG6" s="1124">
        <f>实测实量!W4</f>
        <v>0</v>
      </c>
      <c r="AH6" s="1124">
        <f>实测实量!AN2</f>
        <v>0</v>
      </c>
      <c r="AI6" s="1124">
        <f>实测实量!AN3</f>
        <v>0</v>
      </c>
      <c r="AJ6" s="1124">
        <f>实测实量!AN4</f>
        <v>0</v>
      </c>
      <c r="AK6" s="1124" t="e">
        <f>#REF!</f>
        <v>#REF!</v>
      </c>
      <c r="AL6" s="1124" t="str">
        <f>T8</f>
        <v/>
      </c>
      <c r="AM6" s="868" t="e">
        <f>T10</f>
        <v>#VALUE!</v>
      </c>
      <c r="AN6" s="1124" t="str">
        <f>S11</f>
        <v/>
      </c>
      <c r="AO6" s="1124"/>
      <c r="AP6" s="1124">
        <f>N11</f>
        <v>0</v>
      </c>
      <c r="AQ6" s="1124">
        <f>O11</f>
        <v>0</v>
      </c>
      <c r="AR6" s="868">
        <f>C19</f>
        <v>1</v>
      </c>
      <c r="AS6" s="1124" t="e">
        <f>S13</f>
        <v>#DIV/0!</v>
      </c>
      <c r="AT6" s="868" t="str">
        <f t="shared" ref="AT6:BJ6" si="0">C9</f>
        <v/>
      </c>
      <c r="AU6" s="868" t="str">
        <f t="shared" si="0"/>
        <v/>
      </c>
      <c r="AV6" s="868" t="str">
        <f t="shared" si="0"/>
        <v/>
      </c>
      <c r="AW6" s="868" t="str">
        <f t="shared" si="0"/>
        <v/>
      </c>
      <c r="AX6" s="868" t="str">
        <f t="shared" si="0"/>
        <v/>
      </c>
      <c r="AY6" s="868" t="str">
        <f t="shared" si="0"/>
        <v/>
      </c>
      <c r="AZ6" s="868" t="str">
        <f t="shared" si="0"/>
        <v/>
      </c>
      <c r="BA6" s="868" t="str">
        <f t="shared" si="0"/>
        <v/>
      </c>
      <c r="BB6" s="868" t="str">
        <f t="shared" si="0"/>
        <v/>
      </c>
      <c r="BC6" s="868" t="str">
        <f t="shared" si="0"/>
        <v/>
      </c>
      <c r="BD6" s="868" t="str">
        <f t="shared" si="0"/>
        <v/>
      </c>
      <c r="BE6" s="868" t="str">
        <f t="shared" si="0"/>
        <v/>
      </c>
      <c r="BF6" s="868" t="str">
        <f t="shared" si="0"/>
        <v/>
      </c>
      <c r="BG6" s="868" t="str">
        <f t="shared" si="0"/>
        <v/>
      </c>
      <c r="BH6" s="868" t="str">
        <f t="shared" si="0"/>
        <v/>
      </c>
      <c r="BI6" s="868" t="str">
        <f t="shared" si="0"/>
        <v/>
      </c>
      <c r="BJ6" s="868" t="str">
        <f t="shared" si="0"/>
        <v/>
      </c>
      <c r="BK6" s="1069" t="str">
        <f t="shared" ref="BK6:BU6" si="1">C11</f>
        <v/>
      </c>
      <c r="BL6" s="1070" t="str">
        <f t="shared" si="1"/>
        <v/>
      </c>
      <c r="BM6" s="1071" t="str">
        <f t="shared" si="1"/>
        <v/>
      </c>
      <c r="BN6" s="1071" t="str">
        <f t="shared" si="1"/>
        <v/>
      </c>
      <c r="BO6" s="1071" t="str">
        <f t="shared" si="1"/>
        <v/>
      </c>
      <c r="BP6" s="1061" t="str">
        <f t="shared" si="1"/>
        <v/>
      </c>
      <c r="BQ6" s="1087" t="str">
        <f t="shared" si="1"/>
        <v/>
      </c>
      <c r="BR6" s="1099" t="str">
        <f t="shared" si="1"/>
        <v/>
      </c>
      <c r="BS6" s="1099" t="str">
        <f t="shared" si="1"/>
        <v/>
      </c>
      <c r="BT6" s="1105" t="str">
        <f t="shared" si="1"/>
        <v/>
      </c>
      <c r="BU6" s="1099">
        <f t="shared" si="1"/>
        <v>0</v>
      </c>
      <c r="BV6" s="868" t="str">
        <f>实测实量!M7</f>
        <v/>
      </c>
      <c r="BW6" s="868" t="str">
        <f>实测实量!M9</f>
        <v/>
      </c>
      <c r="BX6" s="868" t="str">
        <f>实测实量!M11</f>
        <v/>
      </c>
      <c r="BY6" s="868" t="str">
        <f>实测实量!M12</f>
        <v/>
      </c>
      <c r="BZ6" s="868" t="str">
        <f>实测实量!M13</f>
        <v/>
      </c>
      <c r="CA6" s="868" t="str">
        <f>实测实量!M14</f>
        <v/>
      </c>
      <c r="CB6" s="868" t="str">
        <f>实测实量!M15</f>
        <v/>
      </c>
      <c r="CC6" s="868" t="str">
        <f>实测实量!M16</f>
        <v/>
      </c>
      <c r="CD6" s="868" t="str">
        <f>实测实量!M17</f>
        <v/>
      </c>
      <c r="CE6" s="868" t="str">
        <f>实测实量!M18</f>
        <v/>
      </c>
      <c r="CF6" s="868" t="str">
        <f>实测实量!M19</f>
        <v/>
      </c>
      <c r="CG6" s="868" t="str">
        <f>实测实量!M20</f>
        <v/>
      </c>
      <c r="CH6" s="868" t="str">
        <f>实测实量!M21</f>
        <v/>
      </c>
      <c r="CI6" s="868" t="str">
        <f>C9</f>
        <v/>
      </c>
      <c r="CJ6" s="1124" t="str">
        <f>实测实量!M24</f>
        <v/>
      </c>
      <c r="CK6" s="1124" t="str">
        <f>实测实量!M28</f>
        <v/>
      </c>
      <c r="CL6" s="1124" t="str">
        <f>实测实量!M30</f>
        <v/>
      </c>
      <c r="CM6" s="1124" t="str">
        <f>实测实量!M32</f>
        <v/>
      </c>
      <c r="CN6" s="1124" t="str">
        <f>实测实量!M34</f>
        <v/>
      </c>
      <c r="CO6" s="1124" t="str">
        <f>实测实量!M35</f>
        <v/>
      </c>
      <c r="CP6" s="1124" t="str">
        <f>实测实量!M36</f>
        <v/>
      </c>
      <c r="CQ6" s="1124" t="str">
        <f>实测实量!M38</f>
        <v/>
      </c>
      <c r="CR6" s="1124" t="str">
        <f>实测实量!M40</f>
        <v/>
      </c>
      <c r="CS6" s="1124" t="str">
        <f>实测实量!M41</f>
        <v/>
      </c>
      <c r="CT6" s="1124" t="str">
        <f>实测实量!M42</f>
        <v/>
      </c>
      <c r="CU6" s="1124" t="str">
        <f>实测实量!M43</f>
        <v/>
      </c>
      <c r="CV6" s="1124" t="str">
        <f>实测实量!M44</f>
        <v/>
      </c>
      <c r="CW6" s="1124" t="str">
        <f>实测实量!M45</f>
        <v/>
      </c>
      <c r="CX6" s="1124" t="str">
        <f>实测实量!M46</f>
        <v/>
      </c>
      <c r="CY6" s="1124" t="str">
        <f>实测实量!M47</f>
        <v/>
      </c>
      <c r="CZ6" s="868" t="str">
        <f>实测实量!M50</f>
        <v/>
      </c>
      <c r="DA6" s="1124" t="str">
        <f>实测实量!M53</f>
        <v/>
      </c>
      <c r="DB6" s="1124" t="str">
        <f>实测实量!M54</f>
        <v/>
      </c>
      <c r="DC6" s="1124" t="str">
        <f>实测实量!M71</f>
        <v/>
      </c>
      <c r="DD6" s="1124" t="str">
        <f>实测实量!M73</f>
        <v/>
      </c>
      <c r="DE6" s="1124" t="str">
        <f>实测实量!M74</f>
        <v/>
      </c>
      <c r="DF6" s="1124" t="str">
        <f>实测实量!M75</f>
        <v/>
      </c>
      <c r="DG6" s="1124" t="str">
        <f>实测实量!M76</f>
        <v/>
      </c>
      <c r="DH6" s="1124" t="str">
        <f>实测实量!M77</f>
        <v/>
      </c>
      <c r="DI6" s="1124" t="str">
        <f>实测实量!M79</f>
        <v/>
      </c>
      <c r="DJ6" s="1124" t="str">
        <f>实测实量!M81</f>
        <v/>
      </c>
      <c r="DK6" s="1124" t="str">
        <f>实测实量!M85</f>
        <v/>
      </c>
      <c r="DL6" s="1124" t="str">
        <f>实测实量!M87</f>
        <v/>
      </c>
      <c r="DM6" s="1124" t="str">
        <f>实测实量!M88</f>
        <v/>
      </c>
      <c r="DN6" s="1124" t="str">
        <f>实测实量!M91</f>
        <v/>
      </c>
      <c r="DO6" s="1124" t="str">
        <f>实测实量!M92</f>
        <v/>
      </c>
      <c r="DP6" s="1124" t="str">
        <f>实测实量!M94</f>
        <v/>
      </c>
      <c r="DQ6" s="1124" t="str">
        <f>实测实量!M96</f>
        <v/>
      </c>
      <c r="DR6" s="1124" t="str">
        <f>实测实量!M99</f>
        <v/>
      </c>
      <c r="DS6" s="1124" t="str">
        <f>实测实量!M103</f>
        <v/>
      </c>
      <c r="DT6" s="1124" t="str">
        <f>实测实量!M104</f>
        <v/>
      </c>
      <c r="DU6" s="1124" t="str">
        <f>实测实量!M105</f>
        <v/>
      </c>
      <c r="DV6" s="1124" t="str">
        <f>实测实量!M106</f>
        <v/>
      </c>
      <c r="DW6" s="1124" t="str">
        <f>实测实量!M109</f>
        <v/>
      </c>
      <c r="DX6" s="868" t="str">
        <f>实测实量!M110</f>
        <v/>
      </c>
      <c r="DY6" s="1124" t="str">
        <f>实测实量!M111</f>
        <v/>
      </c>
      <c r="DZ6" s="1124" t="str">
        <f>实测实量!M112</f>
        <v/>
      </c>
      <c r="EA6" s="868" t="str">
        <f>实测实量!M113</f>
        <v/>
      </c>
      <c r="EB6" s="868" t="str">
        <f>实测实量!M117</f>
        <v/>
      </c>
      <c r="EC6" s="868" t="str">
        <f>实测实量!M121</f>
        <v/>
      </c>
      <c r="ED6" s="868" t="str">
        <f>实测实量!M123</f>
        <v/>
      </c>
      <c r="EE6" s="868" t="str">
        <f>实测实量!M125</f>
        <v/>
      </c>
      <c r="EF6" s="868" t="str">
        <f>实测实量!M127</f>
        <v/>
      </c>
      <c r="EG6" s="868" t="str">
        <f>实测实量!M129</f>
        <v/>
      </c>
      <c r="EH6" s="868" t="str">
        <f>实测实量!M130</f>
        <v/>
      </c>
      <c r="EI6" s="868" t="str">
        <f>实测实量!M131</f>
        <v/>
      </c>
      <c r="EJ6" s="868" t="str">
        <f>实测实量!M133</f>
        <v/>
      </c>
      <c r="EK6" s="1124" t="str">
        <f>实测实量!M134</f>
        <v/>
      </c>
      <c r="EL6" s="868" t="str">
        <f>实测实量!M135</f>
        <v/>
      </c>
      <c r="EM6" s="1124" t="str">
        <f>实测实量!M137</f>
        <v/>
      </c>
      <c r="EN6" s="1124" t="str">
        <f>实测实量!M140</f>
        <v/>
      </c>
      <c r="EO6" s="1124" t="str">
        <f>实测实量!M143</f>
        <v/>
      </c>
      <c r="EP6" s="1124" t="str">
        <f>实测实量!M146</f>
        <v/>
      </c>
      <c r="EQ6" s="1124" t="str">
        <f>实测实量!M149</f>
        <v/>
      </c>
      <c r="ER6" s="1124" t="str">
        <f>实测实量!M152</f>
        <v/>
      </c>
      <c r="ES6" s="868" t="str">
        <f>实测实量!M153</f>
        <v/>
      </c>
      <c r="ET6" s="1124" t="str">
        <f>实测实量!M154</f>
        <v/>
      </c>
      <c r="EU6" s="1124" t="str">
        <f>实测实量!M156</f>
        <v/>
      </c>
      <c r="EV6" s="1124" t="str">
        <f>实测实量!M157</f>
        <v/>
      </c>
      <c r="EW6" s="1124" t="str">
        <f>实测实量!M158</f>
        <v/>
      </c>
      <c r="EX6" s="1124" t="str">
        <f>实测实量!M160</f>
        <v/>
      </c>
      <c r="EY6" s="1124" t="str">
        <f>实测实量!M161</f>
        <v/>
      </c>
      <c r="EZ6" s="868" t="str">
        <f>实测实量!M162</f>
        <v/>
      </c>
      <c r="FA6" s="868" t="str">
        <f>实测实量!M163</f>
        <v/>
      </c>
      <c r="FB6" s="868" t="str">
        <f>实测实量!M164</f>
        <v/>
      </c>
      <c r="FC6" s="868" t="str">
        <f>实测实量!M165</f>
        <v/>
      </c>
      <c r="FD6" s="868" t="str">
        <f>实测实量!M166</f>
        <v/>
      </c>
      <c r="FE6" s="1124" t="str">
        <f>实测实量!M167</f>
        <v/>
      </c>
      <c r="FF6" s="1124" t="str">
        <f>实测实量!M168</f>
        <v/>
      </c>
      <c r="FG6" s="1124" t="str">
        <f>实测实量!M169</f>
        <v/>
      </c>
      <c r="FH6" s="1124" t="str">
        <f>实测实量!M170</f>
        <v/>
      </c>
      <c r="FI6" s="1124">
        <f>实测实量!M172</f>
        <v>0</v>
      </c>
      <c r="FJ6" s="1124" t="str">
        <f>实测实量!M173</f>
        <v/>
      </c>
      <c r="FK6" s="868" t="str">
        <f>实测实量!M174</f>
        <v/>
      </c>
      <c r="FL6" s="1124" t="str">
        <f>实测实量!M175</f>
        <v/>
      </c>
      <c r="FM6" s="1124" t="str">
        <f>实测实量!M176</f>
        <v/>
      </c>
      <c r="FN6" s="1124" t="str">
        <f>实测实量!M177</f>
        <v/>
      </c>
      <c r="FO6" s="1124" t="str">
        <f>实测实量!M178</f>
        <v/>
      </c>
      <c r="FP6" s="1124" t="str">
        <f>实测实量!M179</f>
        <v/>
      </c>
      <c r="FQ6" s="1124" t="str">
        <f>实测实量!M180</f>
        <v/>
      </c>
      <c r="FR6" s="1124" t="str">
        <f>实测实量!M181</f>
        <v/>
      </c>
      <c r="FS6" s="1124" t="str">
        <f>实测实量!M182</f>
        <v/>
      </c>
      <c r="FT6" s="868" t="str">
        <f>实测实量!M183</f>
        <v/>
      </c>
      <c r="FU6" s="1124" t="str">
        <f>实测实量!M184</f>
        <v/>
      </c>
      <c r="FV6" s="1124" t="str">
        <f>实测实量!M185</f>
        <v/>
      </c>
      <c r="FW6" s="1124" t="str">
        <f>实测实量!M186</f>
        <v/>
      </c>
      <c r="FX6" s="1124" t="str">
        <f>实测实量!M187</f>
        <v/>
      </c>
      <c r="FY6" s="1124" t="str">
        <f>实测实量!M191</f>
        <v/>
      </c>
      <c r="FZ6" s="1124" t="str">
        <f>实测实量!M192</f>
        <v/>
      </c>
      <c r="GA6" s="1124" t="str">
        <f>实测实量!M193</f>
        <v/>
      </c>
      <c r="GB6" s="1124" t="str">
        <f>实测实量!M195</f>
        <v/>
      </c>
      <c r="GC6" s="1124" t="str">
        <f>实测实量!M197</f>
        <v/>
      </c>
      <c r="GD6" s="1124" t="str">
        <f>实测实量!M199</f>
        <v/>
      </c>
      <c r="GE6" s="1124" t="str">
        <f>实测实量!M200</f>
        <v/>
      </c>
      <c r="GF6" s="1124" t="str">
        <f>实测实量!M203</f>
        <v/>
      </c>
      <c r="GG6" s="1124" t="str">
        <f>实测实量!M206</f>
        <v/>
      </c>
      <c r="GH6" s="1124" t="str">
        <f>实测实量!M209</f>
        <v/>
      </c>
      <c r="GI6" s="1124" t="str">
        <f>实测实量!M210</f>
        <v/>
      </c>
      <c r="GJ6" s="1124" t="str">
        <f>实测实量!M212</f>
        <v/>
      </c>
      <c r="GK6" s="1124" t="str">
        <f>实测实量!M213</f>
        <v/>
      </c>
      <c r="GL6" s="1124" t="str">
        <f>实测实量!M214</f>
        <v/>
      </c>
      <c r="GM6" s="273" t="e">
        <f>质量管理!R5</f>
        <v>#DIV/0!</v>
      </c>
      <c r="GN6" s="273" t="e">
        <f>质量管理!R6</f>
        <v>#DIV/0!</v>
      </c>
      <c r="GO6" s="273" t="e">
        <f>质量管理!R7</f>
        <v>#DIV/0!</v>
      </c>
      <c r="GP6" s="273" t="e">
        <f>质量管理!R8</f>
        <v>#DIV/0!</v>
      </c>
      <c r="GQ6" s="273" t="e">
        <f>质量管理!R9</f>
        <v>#DIV/0!</v>
      </c>
      <c r="GR6" s="273" t="e">
        <f>质量管理!R10</f>
        <v>#DIV/0!</v>
      </c>
      <c r="GS6" s="1124" t="e">
        <f>质量管理!P5</f>
        <v>#DIV/0!</v>
      </c>
      <c r="GT6" s="1124" t="e">
        <f>质量管理!R11</f>
        <v>#DIV/0!</v>
      </c>
      <c r="GU6" s="1124" t="e">
        <f>质量管理!R12</f>
        <v>#DIV/0!</v>
      </c>
      <c r="GV6" s="1124" t="e">
        <f>质量管理!P11</f>
        <v>#DIV/0!</v>
      </c>
      <c r="GW6" s="273" t="e">
        <f>质量管理!R13</f>
        <v>#DIV/0!</v>
      </c>
      <c r="GX6" s="273" t="e">
        <f>质量管理!R14</f>
        <v>#DIV/0!</v>
      </c>
      <c r="GY6" s="273" t="e">
        <f>质量管理!R15</f>
        <v>#DIV/0!</v>
      </c>
      <c r="GZ6" s="273" t="e">
        <f>质量管理!R16</f>
        <v>#DIV/0!</v>
      </c>
      <c r="HA6" s="273" t="e">
        <f>质量管理!R17</f>
        <v>#DIV/0!</v>
      </c>
      <c r="HB6" s="273" t="e">
        <f>质量管理!R18</f>
        <v>#DIV/0!</v>
      </c>
      <c r="HC6" s="273" t="e">
        <f>质量管理!R19</f>
        <v>#DIV/0!</v>
      </c>
      <c r="HD6" s="1124" t="e">
        <f>质量管理!P13</f>
        <v>#DIV/0!</v>
      </c>
      <c r="HE6" s="1124" t="e">
        <f>质量管理!R20</f>
        <v>#DIV/0!</v>
      </c>
      <c r="HF6" s="1124" t="e">
        <f>质量管理!R21</f>
        <v>#DIV/0!</v>
      </c>
      <c r="HG6" s="1124" t="e">
        <f>质量管理!R22</f>
        <v>#DIV/0!</v>
      </c>
      <c r="HH6" s="1124" t="e">
        <f>质量管理!R23</f>
        <v>#DIV/0!</v>
      </c>
      <c r="HI6" s="1124" t="e">
        <f>质量管理!R24</f>
        <v>#DIV/0!</v>
      </c>
      <c r="HJ6" s="1124" t="e">
        <f>质量管理!R25</f>
        <v>#DIV/0!</v>
      </c>
      <c r="HK6" s="1124" t="e">
        <f>质量管理!R26</f>
        <v>#DIV/0!</v>
      </c>
      <c r="HL6" s="1124" t="e">
        <f>质量管理!R27</f>
        <v>#DIV/0!</v>
      </c>
      <c r="HM6" s="1124" t="e">
        <f>质量管理!R28</f>
        <v>#DIV/0!</v>
      </c>
      <c r="HN6" s="1124" t="e">
        <f>质量管理!P20</f>
        <v>#DIV/0!</v>
      </c>
      <c r="HO6" s="1124" t="e">
        <f>质量管理!R29</f>
        <v>#DIV/0!</v>
      </c>
      <c r="HP6" s="1124" t="e">
        <f>质量管理!R30</f>
        <v>#DIV/0!</v>
      </c>
      <c r="HQ6" s="1124" t="e">
        <f>质量管理!R32</f>
        <v>#DIV/0!</v>
      </c>
      <c r="HR6" s="1124" t="e">
        <f>质量管理!R33</f>
        <v>#DIV/0!</v>
      </c>
      <c r="HS6" s="1124" t="e">
        <f>质量管理!R34</f>
        <v>#DIV/0!</v>
      </c>
      <c r="HT6" s="1124" t="e">
        <f>质量管理!R35</f>
        <v>#DIV/0!</v>
      </c>
      <c r="HU6" s="1124" t="e">
        <f>质量管理!R37</f>
        <v>#DIV/0!</v>
      </c>
      <c r="HV6" s="1124" t="e">
        <f>质量管理!R38</f>
        <v>#DIV/0!</v>
      </c>
      <c r="HW6" s="1124" t="e">
        <f>质量管理!R42</f>
        <v>#DIV/0!</v>
      </c>
      <c r="HX6" s="1124" t="e">
        <f>质量管理!R43</f>
        <v>#DIV/0!</v>
      </c>
      <c r="HY6" s="1124" t="e">
        <f>质量管理!R44</f>
        <v>#DIV/0!</v>
      </c>
      <c r="HZ6" s="1124" t="e">
        <f>质量管理!R45</f>
        <v>#DIV/0!</v>
      </c>
      <c r="IA6" s="1124" t="e">
        <f>质量管理!R46</f>
        <v>#DIV/0!</v>
      </c>
      <c r="IB6" s="1124" t="e">
        <f>质量管理!R47</f>
        <v>#DIV/0!</v>
      </c>
      <c r="IC6" s="1124" t="e">
        <f>质量管理!P29</f>
        <v>#DIV/0!</v>
      </c>
      <c r="ID6" s="1124" t="e">
        <f>质量管理!R48</f>
        <v>#DIV/0!</v>
      </c>
      <c r="IE6" s="1124" t="e">
        <f>质量管理!P48</f>
        <v>#DIV/0!</v>
      </c>
      <c r="IF6" s="1124" t="e">
        <f>质量管理!R49</f>
        <v>#DIV/0!</v>
      </c>
      <c r="IG6" s="1124" t="e">
        <f>质量管理!R50</f>
        <v>#DIV/0!</v>
      </c>
      <c r="IH6" s="1148" t="e">
        <f>质量管理!P49</f>
        <v>#DIV/0!</v>
      </c>
      <c r="II6" s="1148" t="e">
        <f>质量管理!R51</f>
        <v>#DIV/0!</v>
      </c>
      <c r="IJ6" s="1148" t="e">
        <f>质量管理!R52</f>
        <v>#DIV/0!</v>
      </c>
      <c r="IK6" s="1148" t="e">
        <f>质量管理!R53</f>
        <v>#DIV/0!</v>
      </c>
      <c r="IL6" s="1148" t="e">
        <f>质量管理!R54</f>
        <v>#DIV/0!</v>
      </c>
      <c r="IM6" s="1148" t="e">
        <f>质量管理!R55</f>
        <v>#DIV/0!</v>
      </c>
      <c r="IN6" s="1148" t="e">
        <f>质量管理!R56</f>
        <v>#DIV/0!</v>
      </c>
      <c r="IO6" s="1148" t="e">
        <f>质量管理!R57</f>
        <v>#DIV/0!</v>
      </c>
      <c r="IP6" s="1148" t="e">
        <f>质量管理!R58</f>
        <v>#DIV/0!</v>
      </c>
      <c r="IQ6" s="1148" t="e">
        <f>质量管理!R59</f>
        <v>#DIV/0!</v>
      </c>
      <c r="IR6" s="1124" t="e">
        <f>质量管理!P51</f>
        <v>#DIV/0!</v>
      </c>
      <c r="IS6" s="868" t="str">
        <f>质量管理!N5</f>
        <v/>
      </c>
      <c r="IT6" s="1124" t="e">
        <f>质量管理!R61</f>
        <v>#DIV/0!</v>
      </c>
      <c r="IU6" s="1124" t="e">
        <f>质量管理!P61</f>
        <v>#DIV/0!</v>
      </c>
      <c r="IV6" s="1151" t="e">
        <f>质量管理!R62</f>
        <v>#DIV/0!</v>
      </c>
      <c r="IW6" s="1151" t="e">
        <f>质量管理!R63</f>
        <v>#DIV/0!</v>
      </c>
      <c r="IX6" s="1151" t="e">
        <f>质量管理!R64</f>
        <v>#DIV/0!</v>
      </c>
      <c r="IY6" s="1151" t="e">
        <f>质量管理!P62</f>
        <v>#DIV/0!</v>
      </c>
      <c r="IZ6" s="1151" t="e">
        <f>质量管理!R65</f>
        <v>#DIV/0!</v>
      </c>
      <c r="JA6" s="1151" t="e">
        <f>质量管理!P65</f>
        <v>#DIV/0!</v>
      </c>
      <c r="JB6" s="1151" t="e">
        <f>质量管理!R66</f>
        <v>#DIV/0!</v>
      </c>
      <c r="JC6" s="1151" t="e">
        <f>质量管理!P66</f>
        <v>#DIV/0!</v>
      </c>
      <c r="JD6" s="1151" t="e">
        <f>质量管理!R67</f>
        <v>#DIV/0!</v>
      </c>
      <c r="JE6" s="1151" t="e">
        <f>质量管理!P67</f>
        <v>#DIV/0!</v>
      </c>
      <c r="JF6" s="1151" t="e">
        <f>质量管理!R68</f>
        <v>#DIV/0!</v>
      </c>
      <c r="JG6" s="1151" t="e">
        <f>质量管理!P68</f>
        <v>#DIV/0!</v>
      </c>
      <c r="JH6" s="1157" t="e">
        <f>质量管理!R69</f>
        <v>#DIV/0!</v>
      </c>
      <c r="JI6" s="1157" t="e">
        <f>质量管理!R70</f>
        <v>#DIV/0!</v>
      </c>
      <c r="JJ6" s="1151" t="e">
        <f>质量管理!P69</f>
        <v>#DIV/0!</v>
      </c>
      <c r="JK6" s="1157" t="e">
        <f>质量管理!R71</f>
        <v>#DIV/0!</v>
      </c>
      <c r="JL6" s="1157" t="e">
        <f>质量管理!R72</f>
        <v>#DIV/0!</v>
      </c>
      <c r="JM6" s="1151" t="e">
        <f>质量管理!P71</f>
        <v>#DIV/0!</v>
      </c>
      <c r="JN6" s="1151" t="e">
        <f>质量管理!R73</f>
        <v>#DIV/0!</v>
      </c>
      <c r="JO6" s="1151" t="e">
        <f>质量管理!P73</f>
        <v>#DIV/0!</v>
      </c>
      <c r="JP6" s="1151" t="e">
        <f>质量管理!R74</f>
        <v>#DIV/0!</v>
      </c>
      <c r="JQ6" s="1151" t="e">
        <f>质量管理!R75</f>
        <v>#DIV/0!</v>
      </c>
      <c r="JR6" s="1151" t="e">
        <f>质量管理!R76</f>
        <v>#DIV/0!</v>
      </c>
      <c r="JS6" s="1151" t="e">
        <f>质量管理!R77</f>
        <v>#DIV/0!</v>
      </c>
      <c r="JT6" s="1151" t="e">
        <f>质量管理!R78</f>
        <v>#DIV/0!</v>
      </c>
      <c r="JU6" s="1151" t="e">
        <f>质量管理!P74</f>
        <v>#DIV/0!</v>
      </c>
      <c r="JV6" s="1151" t="e">
        <f>质量管理!R79</f>
        <v>#DIV/0!</v>
      </c>
      <c r="JW6" s="1161" t="e">
        <f>质量管理!P79</f>
        <v>#DIV/0!</v>
      </c>
      <c r="JX6" s="1151" t="e">
        <f>质量管理!R80</f>
        <v>#DIV/0!</v>
      </c>
      <c r="JY6" s="1151" t="e">
        <f>质量管理!R86</f>
        <v>#DIV/0!</v>
      </c>
      <c r="JZ6" s="1151" t="e">
        <f>质量管理!R87</f>
        <v>#DIV/0!</v>
      </c>
      <c r="KA6" s="1151" t="e">
        <f>质量管理!R88</f>
        <v>#DIV/0!</v>
      </c>
      <c r="KB6" s="1151" t="e">
        <f>质量管理!P80</f>
        <v>#DIV/0!</v>
      </c>
      <c r="KC6" s="1151" t="e">
        <f>质量管理!R94</f>
        <v>#DIV/0!</v>
      </c>
      <c r="KD6" s="1151" t="e">
        <f>质量管理!R95</f>
        <v>#DIV/0!</v>
      </c>
      <c r="KE6" s="1151" t="e">
        <f>质量管理!R96</f>
        <v>#DIV/0!</v>
      </c>
      <c r="KF6" s="1151" t="e">
        <f>质量管理!P94</f>
        <v>#DIV/0!</v>
      </c>
      <c r="KG6" s="1151" t="str">
        <f>质量管理!N61</f>
        <v/>
      </c>
      <c r="KH6" s="1151" t="e">
        <f>质量管理!P98</f>
        <v>#DIV/0!</v>
      </c>
      <c r="KI6" s="1151" t="e">
        <f>质量管理!P99</f>
        <v>#DIV/0!</v>
      </c>
      <c r="KJ6" s="1151" t="e">
        <f>质量管理!P100</f>
        <v>#DIV/0!</v>
      </c>
      <c r="KK6" s="1151" t="e">
        <f>质量管理!P101</f>
        <v>#DIV/0!</v>
      </c>
      <c r="KL6" s="1151" t="e">
        <f>质量管理!#REF!</f>
        <v>#REF!</v>
      </c>
      <c r="KM6" s="1151" t="e">
        <f>质量管理!P102</f>
        <v>#DIV/0!</v>
      </c>
      <c r="KN6" s="1151" t="e">
        <f>质量管理!P103</f>
        <v>#DIV/0!</v>
      </c>
      <c r="KO6" s="1151" t="e">
        <f>质量管理!P104</f>
        <v>#DIV/0!</v>
      </c>
      <c r="KP6" s="1151" t="e">
        <f>质量管理!P105</f>
        <v>#DIV/0!</v>
      </c>
      <c r="KQ6" s="1151" t="e">
        <f>质量管理!P106</f>
        <v>#DIV/0!</v>
      </c>
      <c r="KR6" s="1151" t="e">
        <f>质量管理!R107</f>
        <v>#DIV/0!</v>
      </c>
      <c r="KS6" s="1151" t="e">
        <f>质量管理!R109</f>
        <v>#DIV/0!</v>
      </c>
      <c r="KT6" s="1151" t="e">
        <f>质量管理!#REF!</f>
        <v>#REF!</v>
      </c>
      <c r="KU6" s="1151" t="e">
        <f>质量管理!R127</f>
        <v>#DIV/0!</v>
      </c>
      <c r="KV6" s="1151" t="e">
        <f>质量管理!P107</f>
        <v>#DIV/0!</v>
      </c>
      <c r="KW6" s="1151" t="str">
        <f>质量管理!N98</f>
        <v/>
      </c>
      <c r="KX6" s="1151" t="e">
        <f>质量管理!R129</f>
        <v>#DIV/0!</v>
      </c>
      <c r="KY6" s="1151" t="e">
        <f>质量管理!R130</f>
        <v>#DIV/0!</v>
      </c>
      <c r="KZ6" s="1151" t="e">
        <f>质量管理!R131</f>
        <v>#DIV/0!</v>
      </c>
      <c r="LA6" s="1151" t="e">
        <f>质量管理!P129</f>
        <v>#DIV/0!</v>
      </c>
      <c r="LB6" s="1165" t="e">
        <f>质量管理!P133</f>
        <v>#DIV/0!</v>
      </c>
      <c r="LC6" s="1151" t="e">
        <f>质量管理!P134</f>
        <v>#DIV/0!</v>
      </c>
      <c r="LD6" s="1151" t="e">
        <f>质量管理!P135</f>
        <v>#DIV/0!</v>
      </c>
      <c r="LE6" s="1151" t="e">
        <f>质量管理!P136</f>
        <v>#DIV/0!</v>
      </c>
      <c r="LF6" s="1151" t="e">
        <f>质量管理!P137</f>
        <v>#DIV/0!</v>
      </c>
      <c r="LG6" s="1151" t="e">
        <f>质量管理!#REF!</f>
        <v>#REF!</v>
      </c>
      <c r="LH6" s="1151" t="e">
        <f>质量管理!P138</f>
        <v>#DIV/0!</v>
      </c>
      <c r="LI6" s="1151" t="e">
        <f>质量管理!P139</f>
        <v>#DIV/0!</v>
      </c>
      <c r="LJ6" s="1151" t="e">
        <f>质量管理!#REF!</f>
        <v>#REF!</v>
      </c>
      <c r="LK6" s="1151" t="e">
        <f>质量管理!#REF!</f>
        <v>#REF!</v>
      </c>
      <c r="LL6" s="1151" t="e">
        <f>质量管理!#REF!</f>
        <v>#REF!</v>
      </c>
      <c r="LM6" s="1151" t="str">
        <f>质量管理!N129</f>
        <v/>
      </c>
      <c r="LN6" s="1151" t="e">
        <f>质量管理!P153</f>
        <v>#DIV/0!</v>
      </c>
      <c r="LO6" s="1151" t="e">
        <f>质量管理!P154</f>
        <v>#DIV/0!</v>
      </c>
      <c r="LP6" s="1151" t="e">
        <f>质量管理!P155</f>
        <v>#DIV/0!</v>
      </c>
      <c r="LQ6" s="1151" t="e">
        <f>质量管理!P156</f>
        <v>#DIV/0!</v>
      </c>
      <c r="LR6" s="1151" t="e">
        <f>质量管理!P157</f>
        <v>#DIV/0!</v>
      </c>
      <c r="LS6" s="1151" t="e">
        <f>质量管理!P158</f>
        <v>#DIV/0!</v>
      </c>
      <c r="LT6" s="1151" t="e">
        <f>质量管理!P159</f>
        <v>#DIV/0!</v>
      </c>
      <c r="LU6" s="1165" t="e">
        <f>质量管理!P160</f>
        <v>#DIV/0!</v>
      </c>
      <c r="LV6" s="1165" t="e">
        <f>质量管理!P161</f>
        <v>#DIV/0!</v>
      </c>
      <c r="LW6" s="1151" t="e">
        <f>质量管理!P162</f>
        <v>#DIV/0!</v>
      </c>
      <c r="LX6" s="1151" t="e">
        <f>质量管理!P163</f>
        <v>#DIV/0!</v>
      </c>
      <c r="LY6" s="1151" t="e">
        <f>质量管理!P164</f>
        <v>#DIV/0!</v>
      </c>
      <c r="LZ6" s="1151" t="e">
        <f>质量管理!P165</f>
        <v>#DIV/0!</v>
      </c>
      <c r="MA6" s="1151" t="e">
        <f>质量管理!P166</f>
        <v>#DIV/0!</v>
      </c>
      <c r="MB6" s="1151" t="e">
        <f>质量管理!P167</f>
        <v>#DIV/0!</v>
      </c>
      <c r="MC6" s="1151" t="e">
        <f>质量管理!P168</f>
        <v>#DIV/0!</v>
      </c>
      <c r="MD6" s="1151" t="e">
        <f>质量管理!P169</f>
        <v>#DIV/0!</v>
      </c>
      <c r="ME6" s="1151" t="e">
        <f>质量管理!#REF!</f>
        <v>#REF!</v>
      </c>
      <c r="MF6" s="1151" t="e">
        <f>质量管理!#REF!</f>
        <v>#REF!</v>
      </c>
      <c r="MG6" s="1151" t="e">
        <f>质量管理!P171</f>
        <v>#DIV/0!</v>
      </c>
      <c r="MH6" s="1151" t="str">
        <f>质量管理!N153</f>
        <v/>
      </c>
      <c r="MI6" s="1151" t="e">
        <f>质量管理!R173</f>
        <v>#DIV/0!</v>
      </c>
      <c r="MJ6" s="1151" t="e">
        <f>质量管理!R174</f>
        <v>#DIV/0!</v>
      </c>
      <c r="MK6" s="1151" t="e">
        <f>质量管理!R175</f>
        <v>#DIV/0!</v>
      </c>
      <c r="ML6" s="1151" t="e">
        <f>质量管理!R176</f>
        <v>#DIV/0!</v>
      </c>
      <c r="MM6" s="1151" t="e">
        <f>质量管理!R177</f>
        <v>#DIV/0!</v>
      </c>
      <c r="MN6" s="1151" t="e">
        <f>质量管理!P173</f>
        <v>#DIV/0!</v>
      </c>
      <c r="MO6" s="1151" t="e">
        <f>质量管理!R178</f>
        <v>#DIV/0!</v>
      </c>
      <c r="MP6" s="1151" t="e">
        <f>质量管理!R179</f>
        <v>#DIV/0!</v>
      </c>
      <c r="MQ6" s="1151" t="e">
        <f>质量管理!R180</f>
        <v>#DIV/0!</v>
      </c>
      <c r="MR6" s="1151" t="e">
        <f>质量管理!P178</f>
        <v>#DIV/0!</v>
      </c>
      <c r="MS6" s="1151" t="e">
        <f>质量管理!R181</f>
        <v>#DIV/0!</v>
      </c>
      <c r="MT6" s="1151" t="e">
        <f>质量管理!R182</f>
        <v>#DIV/0!</v>
      </c>
      <c r="MU6" s="1151" t="e">
        <f>质量管理!P181</f>
        <v>#DIV/0!</v>
      </c>
      <c r="MV6" s="1151" t="e">
        <f>质量管理!R183</f>
        <v>#DIV/0!</v>
      </c>
      <c r="MW6" s="1151" t="e">
        <f>质量管理!R184</f>
        <v>#DIV/0!</v>
      </c>
      <c r="MX6" s="1151" t="e">
        <f>质量管理!P183</f>
        <v>#DIV/0!</v>
      </c>
      <c r="MY6" s="1151" t="e">
        <f>质量管理!R185</f>
        <v>#DIV/0!</v>
      </c>
      <c r="MZ6" s="1151" t="e">
        <f>质量管理!R186</f>
        <v>#DIV/0!</v>
      </c>
      <c r="NA6" s="1151" t="e">
        <f>质量管理!P185</f>
        <v>#DIV/0!</v>
      </c>
      <c r="NB6" s="1151" t="str">
        <f>质量管理!N173</f>
        <v/>
      </c>
      <c r="NC6" s="1151" t="e">
        <f>质量管理!R188</f>
        <v>#DIV/0!</v>
      </c>
      <c r="ND6" s="1151" t="e">
        <f>质量管理!R189</f>
        <v>#DIV/0!</v>
      </c>
      <c r="NE6" s="1151" t="e">
        <f>质量管理!R190</f>
        <v>#DIV/0!</v>
      </c>
      <c r="NF6" s="1151" t="e">
        <f>质量管理!P188</f>
        <v>#DIV/0!</v>
      </c>
      <c r="NG6" s="1151" t="e">
        <f>质量管理!R191</f>
        <v>#DIV/0!</v>
      </c>
      <c r="NH6" s="1151" t="e">
        <f>质量管理!R192</f>
        <v>#DIV/0!</v>
      </c>
      <c r="NI6" s="1151" t="e">
        <f>质量管理!R194</f>
        <v>#DIV/0!</v>
      </c>
      <c r="NJ6" s="1151" t="e">
        <f>质量管理!P191</f>
        <v>#DIV/0!</v>
      </c>
      <c r="NK6" s="1170" t="str">
        <f>质量管理!N188</f>
        <v/>
      </c>
      <c r="NL6" s="1151" t="e">
        <f>质量管理!R196</f>
        <v>#DIV/0!</v>
      </c>
      <c r="NM6" s="1174" t="e">
        <f>质量管理!R198</f>
        <v>#DIV/0!</v>
      </c>
      <c r="NN6" s="1175" t="e">
        <f>质量管理!R200</f>
        <v>#DIV/0!</v>
      </c>
      <c r="NO6" s="1175" t="e">
        <f>质量管理!R201</f>
        <v>#DIV/0!</v>
      </c>
      <c r="NP6" s="1175" t="e">
        <f>质量管理!R202</f>
        <v>#DIV/0!</v>
      </c>
      <c r="NQ6" s="1175" t="e">
        <f>质量管理!R203</f>
        <v>#DIV/0!</v>
      </c>
      <c r="NR6" s="1175" t="e">
        <f>质量管理!R204</f>
        <v>#DIV/0!</v>
      </c>
      <c r="NS6" s="1175" t="e">
        <f>质量管理!P196</f>
        <v>#DIV/0!</v>
      </c>
      <c r="NT6" s="1175" t="e">
        <f>质量管理!R205</f>
        <v>#DIV/0!</v>
      </c>
      <c r="NU6" s="1175" t="e">
        <f>质量管理!P205</f>
        <v>#DIV/0!</v>
      </c>
      <c r="NV6" s="1175" t="str">
        <f>质量管理!N196</f>
        <v/>
      </c>
      <c r="NW6" s="1175" t="e">
        <f>质量管理!R208</f>
        <v>#DIV/0!</v>
      </c>
      <c r="NX6" s="1175" t="e">
        <f>质量管理!R209</f>
        <v>#DIV/0!</v>
      </c>
      <c r="NY6" s="1175" t="e">
        <f>质量管理!#REF!</f>
        <v>#REF!</v>
      </c>
      <c r="NZ6" s="1175" t="e">
        <f>质量管理!R210</f>
        <v>#DIV/0!</v>
      </c>
      <c r="OA6" s="1175" t="e">
        <f>质量管理!P208</f>
        <v>#DIV/0!</v>
      </c>
      <c r="OB6" s="1175" t="e">
        <f>质量管理!R218</f>
        <v>#DIV/0!</v>
      </c>
      <c r="OC6" s="1175" t="e">
        <f>质量管理!R219</f>
        <v>#DIV/0!</v>
      </c>
      <c r="OD6" s="1175" t="e">
        <f>质量管理!R220</f>
        <v>#DIV/0!</v>
      </c>
      <c r="OE6" s="1175" t="e">
        <f>质量管理!R221</f>
        <v>#DIV/0!</v>
      </c>
      <c r="OF6" s="1175" t="e">
        <f>质量管理!R222</f>
        <v>#DIV/0!</v>
      </c>
      <c r="OG6" s="1175" t="e">
        <f>质量管理!P218</f>
        <v>#DIV/0!</v>
      </c>
      <c r="OH6" s="1179" t="e">
        <f>质量管理!R223</f>
        <v>#DIV/0!</v>
      </c>
      <c r="OI6" s="1179" t="e">
        <f>质量管理!R224</f>
        <v>#DIV/0!</v>
      </c>
      <c r="OJ6" s="1179" t="e">
        <f>质量管理!R225</f>
        <v>#DIV/0!</v>
      </c>
      <c r="OK6" s="1179" t="e">
        <f>质量管理!R227</f>
        <v>#DIV/0!</v>
      </c>
      <c r="OL6" s="1179" t="e">
        <f>质量管理!P223</f>
        <v>#DIV/0!</v>
      </c>
      <c r="OM6" s="1179" t="str">
        <f>质量管理!N208</f>
        <v/>
      </c>
      <c r="ON6" s="1183" t="str">
        <f>质量管理!T249</f>
        <v/>
      </c>
      <c r="OO6" s="1183" t="str">
        <f>质量管理!U250</f>
        <v/>
      </c>
      <c r="OP6" s="1183" t="str">
        <f>质量管理!T251</f>
        <v/>
      </c>
      <c r="OQ6" s="1183" t="str">
        <f>质量管理!U252</f>
        <v/>
      </c>
      <c r="OR6" s="1184" t="e">
        <f>渗漏试验!V3</f>
        <v>#DIV/0!</v>
      </c>
      <c r="OS6" s="1184" t="e">
        <f>渗漏试验!V4</f>
        <v>#DIV/0!</v>
      </c>
      <c r="OT6" s="1184" t="e">
        <f>渗漏试验!V5</f>
        <v>#DIV/0!</v>
      </c>
      <c r="OU6" s="1184" t="e">
        <f>渗漏试验!V7</f>
        <v>#DIV/0!</v>
      </c>
      <c r="OV6" s="1184" t="e">
        <f>渗漏试验!V8</f>
        <v>#DIV/0!</v>
      </c>
      <c r="OW6" s="1184" t="e">
        <f>渗漏试验!V9</f>
        <v>#DIV/0!</v>
      </c>
      <c r="OX6" s="1184" t="e">
        <f>渗漏试验!V10</f>
        <v>#DIV/0!</v>
      </c>
      <c r="OY6" s="1184" t="e">
        <f>渗漏试验!V11</f>
        <v>#DIV/0!</v>
      </c>
      <c r="OZ6" s="1183" t="e">
        <f>渗漏试验!X3</f>
        <v>#DIV/0!</v>
      </c>
      <c r="PA6" s="1184" t="e">
        <f>渗漏试验!V12</f>
        <v>#DIV/0!</v>
      </c>
      <c r="PB6" s="1184" t="e">
        <f>渗漏试验!V13</f>
        <v>#DIV/0!</v>
      </c>
      <c r="PC6" s="1184" t="e">
        <f>渗漏试验!V15</f>
        <v>#DIV/0!</v>
      </c>
      <c r="PD6" s="1184" t="e">
        <f>渗漏试验!V16</f>
        <v>#DIV/0!</v>
      </c>
      <c r="PE6" s="1183" t="e">
        <f>渗漏试验!X12</f>
        <v>#DIV/0!</v>
      </c>
      <c r="PF6" s="1184" t="e">
        <f>渗漏试验!V17</f>
        <v>#DIV/0!</v>
      </c>
      <c r="PG6" s="1184" t="e">
        <f>渗漏试验!V18</f>
        <v>#DIV/0!</v>
      </c>
      <c r="PH6" s="1184" t="e">
        <f>渗漏试验!V19</f>
        <v>#DIV/0!</v>
      </c>
      <c r="PI6" s="1183" t="e">
        <f>渗漏试验!X17</f>
        <v>#DIV/0!</v>
      </c>
      <c r="PJ6" s="1184" t="e">
        <f>渗漏试验!V21</f>
        <v>#DIV/0!</v>
      </c>
      <c r="PK6" s="1183" t="e">
        <f>渗漏试验!Y3</f>
        <v>#DIV/0!</v>
      </c>
      <c r="PL6" s="1184" t="e">
        <f>渗漏试验!V22</f>
        <v>#DIV/0!</v>
      </c>
      <c r="PM6" s="1184" t="e">
        <f>渗漏试验!V23</f>
        <v>#DIV/0!</v>
      </c>
      <c r="PN6" s="1184" t="e">
        <f>渗漏试验!#REF!</f>
        <v>#REF!</v>
      </c>
      <c r="PO6" s="1184" t="e">
        <f>渗漏试验!V27</f>
        <v>#DIV/0!</v>
      </c>
      <c r="PP6" s="1183" t="e">
        <f>渗漏试验!Y22</f>
        <v>#DIV/0!</v>
      </c>
      <c r="PQ6" s="1184">
        <f>移动质检!I6</f>
        <v>1</v>
      </c>
      <c r="PR6" s="1184">
        <f>移动质检!I6</f>
        <v>1</v>
      </c>
      <c r="PS6" s="1184">
        <f>移动质检!I7</f>
        <v>1</v>
      </c>
      <c r="PT6" s="1184">
        <f>移动质检!I8</f>
        <v>1</v>
      </c>
      <c r="PU6" s="1184">
        <f>移动质检!I9</f>
        <v>1</v>
      </c>
      <c r="PV6" s="1184">
        <f>移动质检!I10</f>
        <v>1</v>
      </c>
      <c r="PW6" s="1184">
        <f>移动质检!I11</f>
        <v>1</v>
      </c>
      <c r="PX6" s="1184">
        <f>移动质检!I12</f>
        <v>1</v>
      </c>
      <c r="PY6" s="1184">
        <f>移动质检!I13</f>
        <v>1</v>
      </c>
      <c r="PZ6" s="1184">
        <f>移动质检!I14</f>
        <v>1</v>
      </c>
      <c r="QA6" s="1184">
        <f>移动质检!I15</f>
        <v>1</v>
      </c>
      <c r="QB6" s="1183"/>
      <c r="QC6" s="1188">
        <f>移动质检!E17</f>
        <v>1</v>
      </c>
    </row>
    <row r="7" ht="27.75" customHeight="1" spans="1:189">
      <c r="A7" s="1052" t="s">
        <v>677</v>
      </c>
      <c r="B7" s="1053" t="s">
        <v>678</v>
      </c>
      <c r="C7" s="1054" t="s">
        <v>679</v>
      </c>
      <c r="D7" s="1054"/>
      <c r="E7" s="1054"/>
      <c r="F7" s="1054"/>
      <c r="G7" s="1054"/>
      <c r="H7" s="1054"/>
      <c r="I7" s="1054"/>
      <c r="J7" s="1054"/>
      <c r="K7" s="1054"/>
      <c r="L7" s="1054"/>
      <c r="M7" s="1054"/>
      <c r="N7" s="1054"/>
      <c r="O7" s="1054"/>
      <c r="P7" s="1054"/>
      <c r="Q7" s="1054"/>
      <c r="R7" s="1054"/>
      <c r="S7" s="1111"/>
      <c r="T7" s="1112" t="s">
        <v>680</v>
      </c>
      <c r="GG7" t="str">
        <f>实测实量!M206</f>
        <v/>
      </c>
    </row>
    <row r="8" ht="44.25" customHeight="1" spans="1:20">
      <c r="A8" s="1055" t="s">
        <v>25</v>
      </c>
      <c r="B8" s="1056">
        <v>0.4</v>
      </c>
      <c r="C8" s="1057" t="s">
        <v>402</v>
      </c>
      <c r="D8" s="1058" t="str">
        <f>实测·实量计算表!C5</f>
        <v>混凝土结构工程</v>
      </c>
      <c r="E8" s="1058" t="str">
        <f>实测·实量计算表!C18</f>
        <v>PC构件</v>
      </c>
      <c r="F8" s="1058" t="str">
        <f>实测·实量计算表!C22</f>
        <v>砌筑工程</v>
      </c>
      <c r="G8" s="1058" t="str">
        <f>实测·实量计算表!C31</f>
        <v>设备安装工程</v>
      </c>
      <c r="H8" s="1059" t="str">
        <f>实测·实量计算表!C35</f>
        <v>抹灰工程</v>
      </c>
      <c r="I8" s="1058" t="str">
        <f>实测·实量计算表!C67</f>
        <v>涂饰工程</v>
      </c>
      <c r="J8" s="1058" t="s">
        <v>406</v>
      </c>
      <c r="K8" s="1058" t="s">
        <v>173</v>
      </c>
      <c r="L8" s="1058" t="s">
        <v>215</v>
      </c>
      <c r="M8" s="1058" t="s">
        <v>407</v>
      </c>
      <c r="N8" s="1058" t="str">
        <f>实测·实量计算表!C90</f>
        <v>室内门</v>
      </c>
      <c r="O8" s="1058" t="str">
        <f>实测·实量计算表!C94</f>
        <v>铝合金门窗（或塑钢窗）</v>
      </c>
      <c r="P8" s="1098" t="str">
        <f>实测·实量计算表!C98</f>
        <v>木地板</v>
      </c>
      <c r="Q8" s="1098" t="s">
        <v>410</v>
      </c>
      <c r="R8" s="1098" t="s">
        <v>411</v>
      </c>
      <c r="S8" s="1098" t="s">
        <v>412</v>
      </c>
      <c r="T8" s="1112" t="str">
        <f>实测实量!M216</f>
        <v/>
      </c>
    </row>
    <row r="9" ht="24" customHeight="1" spans="1:20">
      <c r="A9" s="1055"/>
      <c r="B9" s="1060"/>
      <c r="C9" s="1061" t="str">
        <f>实测实量!M23</f>
        <v/>
      </c>
      <c r="D9" s="1061" t="str">
        <f>实测实量!M40</f>
        <v/>
      </c>
      <c r="E9" s="1061" t="str">
        <f>实测实量!M44</f>
        <v/>
      </c>
      <c r="F9" s="1061" t="str">
        <f>实测实量!M54</f>
        <v/>
      </c>
      <c r="G9" s="1061" t="str">
        <f>实测实量!M76</f>
        <v/>
      </c>
      <c r="H9" s="1062" t="str">
        <f>实测实量!M112</f>
        <v/>
      </c>
      <c r="I9" s="1061" t="str">
        <f>实测实量!M134</f>
        <v/>
      </c>
      <c r="J9" s="1061" t="str">
        <f>实测实量!M136</f>
        <v/>
      </c>
      <c r="K9" s="1061" t="str">
        <f>实测实量!M153</f>
        <v/>
      </c>
      <c r="L9" s="1061" t="str">
        <f>实测实量!M162</f>
        <v/>
      </c>
      <c r="M9" s="1061" t="str">
        <f>实测实量!M166</f>
        <v/>
      </c>
      <c r="N9" s="1061" t="str">
        <f>实测实量!M174</f>
        <v/>
      </c>
      <c r="O9" s="1062" t="str">
        <f>实测实量!M179</f>
        <v/>
      </c>
      <c r="P9" s="1099" t="str">
        <f>实测实量!M183</f>
        <v/>
      </c>
      <c r="Q9" s="1099" t="str">
        <f>实测实量!M186</f>
        <v/>
      </c>
      <c r="R9" s="1099" t="str">
        <f>实测实量!M214</f>
        <v/>
      </c>
      <c r="S9" s="1113" t="str">
        <f>实测实量!M69</f>
        <v/>
      </c>
      <c r="T9" s="1114"/>
    </row>
    <row r="10" ht="48.75" customHeight="1" spans="1:20">
      <c r="A10" s="1063" t="s">
        <v>26</v>
      </c>
      <c r="B10" s="1053">
        <v>0.4</v>
      </c>
      <c r="C10" s="1064" t="s">
        <v>49</v>
      </c>
      <c r="D10" s="1065" t="s">
        <v>135</v>
      </c>
      <c r="E10" s="1066" t="s">
        <v>230</v>
      </c>
      <c r="F10" s="1066" t="s">
        <v>413</v>
      </c>
      <c r="G10" s="1067" t="s">
        <v>339</v>
      </c>
      <c r="H10" s="1058" t="s">
        <v>414</v>
      </c>
      <c r="I10" s="1058" t="s">
        <v>350</v>
      </c>
      <c r="J10" s="1098" t="s">
        <v>415</v>
      </c>
      <c r="K10" s="1098" t="s">
        <v>363</v>
      </c>
      <c r="L10" s="1100" t="s">
        <v>412</v>
      </c>
      <c r="M10" s="1101" t="s">
        <v>416</v>
      </c>
      <c r="N10" s="1102" t="s">
        <v>681</v>
      </c>
      <c r="O10" s="1103" t="s">
        <v>682</v>
      </c>
      <c r="P10" s="1104"/>
      <c r="Q10" s="1104"/>
      <c r="R10" s="1104"/>
      <c r="S10" s="1115" t="s">
        <v>683</v>
      </c>
      <c r="T10" s="1116" t="e">
        <f>SUM(S11*0.5)+SUM(S13*0.5)</f>
        <v>#VALUE!</v>
      </c>
    </row>
    <row r="11" ht="24" customHeight="1" spans="1:20">
      <c r="A11" s="1068"/>
      <c r="B11" s="1053"/>
      <c r="C11" s="1069" t="str">
        <f>质量管理!N5</f>
        <v/>
      </c>
      <c r="D11" s="1070" t="str">
        <f>质量管理!N61</f>
        <v/>
      </c>
      <c r="E11" s="1071" t="str">
        <f>质量管理!N98</f>
        <v/>
      </c>
      <c r="F11" s="1071" t="str">
        <f>质量管理!N129</f>
        <v/>
      </c>
      <c r="G11" s="1071" t="str">
        <f>质量管理!N153</f>
        <v/>
      </c>
      <c r="H11" s="1061" t="str">
        <f>质量管理!N173</f>
        <v/>
      </c>
      <c r="I11" s="1087" t="str">
        <f>质量管理!N188</f>
        <v/>
      </c>
      <c r="J11" s="1099" t="str">
        <f>质量管理!N196</f>
        <v/>
      </c>
      <c r="K11" s="1099" t="str">
        <f>质量管理!N208</f>
        <v/>
      </c>
      <c r="L11" s="1105" t="str">
        <f>质量管理!N230</f>
        <v/>
      </c>
      <c r="M11" s="1099">
        <f>质量管理!H254</f>
        <v>0</v>
      </c>
      <c r="N11" s="1106">
        <f>质量管理!T255</f>
        <v>0</v>
      </c>
      <c r="O11" s="1107">
        <f>质量管理!U255</f>
        <v>0</v>
      </c>
      <c r="P11" s="1104"/>
      <c r="Q11" s="1104"/>
      <c r="R11" s="1104"/>
      <c r="S11" s="1117" t="str">
        <f>质量管理!H255</f>
        <v/>
      </c>
      <c r="T11" s="1118"/>
    </row>
    <row r="12" ht="32" customHeight="1" spans="1:20">
      <c r="A12" s="1068"/>
      <c r="B12" s="1053"/>
      <c r="C12" s="1072" t="s">
        <v>684</v>
      </c>
      <c r="D12" s="1072"/>
      <c r="E12" s="1073"/>
      <c r="F12" s="1073"/>
      <c r="G12" s="1073"/>
      <c r="H12" s="1073"/>
      <c r="I12" s="1073"/>
      <c r="J12" s="1073"/>
      <c r="K12" s="1073"/>
      <c r="L12" s="1073"/>
      <c r="M12" s="1073"/>
      <c r="N12" s="1073"/>
      <c r="O12" s="1073"/>
      <c r="P12" s="1073"/>
      <c r="Q12" s="1073"/>
      <c r="R12" s="1119"/>
      <c r="S12" s="1058" t="s">
        <v>685</v>
      </c>
      <c r="T12" s="1118"/>
    </row>
    <row r="13" ht="24" customHeight="1" spans="1:20">
      <c r="A13" s="1068"/>
      <c r="B13" s="1053"/>
      <c r="C13" s="1074" t="s">
        <v>60</v>
      </c>
      <c r="D13" s="1075" t="s">
        <v>686</v>
      </c>
      <c r="E13" s="1073"/>
      <c r="F13" s="1073"/>
      <c r="G13" s="1073"/>
      <c r="H13" s="1073"/>
      <c r="I13" s="1073"/>
      <c r="J13" s="1073"/>
      <c r="K13" s="1073"/>
      <c r="L13" s="1073"/>
      <c r="M13" s="1073"/>
      <c r="N13" s="1073"/>
      <c r="O13" s="1073"/>
      <c r="P13" s="1073"/>
      <c r="Q13" s="1073"/>
      <c r="R13" s="1119"/>
      <c r="S13" s="1120" t="e">
        <f>渗漏试验!L29</f>
        <v>#DIV/0!</v>
      </c>
      <c r="T13" s="1118"/>
    </row>
    <row r="14" ht="24" customHeight="1" spans="1:20">
      <c r="A14" s="1076"/>
      <c r="B14" s="1053"/>
      <c r="C14" s="1077" t="e">
        <f>渗漏试验!Y3</f>
        <v>#DIV/0!</v>
      </c>
      <c r="D14" s="1078" t="e">
        <f>渗漏试验!X22</f>
        <v>#DIV/0!</v>
      </c>
      <c r="E14" s="1073"/>
      <c r="F14" s="1073"/>
      <c r="G14" s="1073"/>
      <c r="H14" s="1073"/>
      <c r="I14" s="1073"/>
      <c r="J14" s="1073"/>
      <c r="K14" s="1073"/>
      <c r="L14" s="1073"/>
      <c r="M14" s="1073"/>
      <c r="N14" s="1073"/>
      <c r="O14" s="1073"/>
      <c r="P14" s="1073"/>
      <c r="Q14" s="1073"/>
      <c r="R14" s="1119"/>
      <c r="S14" s="1121"/>
      <c r="T14" s="1118"/>
    </row>
    <row r="15" ht="34.25" customHeight="1" spans="1:20">
      <c r="A15" s="1063" t="s">
        <v>687</v>
      </c>
      <c r="B15" s="1079"/>
      <c r="C15" s="1080" t="s">
        <v>688</v>
      </c>
      <c r="D15" s="1080"/>
      <c r="E15" s="1080" t="s">
        <v>689</v>
      </c>
      <c r="F15" s="1080"/>
      <c r="G15" s="1080" t="s">
        <v>690</v>
      </c>
      <c r="H15" s="1080"/>
      <c r="I15" s="1080" t="s">
        <v>691</v>
      </c>
      <c r="J15" s="1080"/>
      <c r="K15" s="1080"/>
      <c r="L15" s="1080"/>
      <c r="M15" s="1080"/>
      <c r="N15" s="1080"/>
      <c r="O15" s="1080"/>
      <c r="P15" s="1080"/>
      <c r="Q15" s="1080"/>
      <c r="R15" s="1080"/>
      <c r="S15" s="1080"/>
      <c r="T15" s="1080"/>
    </row>
    <row r="16" ht="26.4" customHeight="1" spans="1:20">
      <c r="A16" s="1076"/>
      <c r="B16" s="1081"/>
      <c r="C16" s="1080" t="str">
        <f>代建项目管理行为检查表!D55</f>
        <v>/</v>
      </c>
      <c r="D16" s="1080"/>
      <c r="E16" s="1080" t="str">
        <f>代建项目管理行为检查表!M22</f>
        <v>/</v>
      </c>
      <c r="F16" s="1080"/>
      <c r="G16" s="1080" t="str">
        <f>代建项目管理行为检查表!V26</f>
        <v>/</v>
      </c>
      <c r="H16" s="1080"/>
      <c r="I16" s="1080" t="str">
        <f>代建项目管理行为检查表!AE49</f>
        <v>/</v>
      </c>
      <c r="J16" s="1080"/>
      <c r="K16" s="1080"/>
      <c r="L16" s="1080"/>
      <c r="M16" s="1080"/>
      <c r="N16" s="1080"/>
      <c r="O16" s="1080"/>
      <c r="P16" s="1080"/>
      <c r="Q16" s="1080"/>
      <c r="R16" s="1080"/>
      <c r="S16" s="1080"/>
      <c r="T16" s="1080"/>
    </row>
    <row r="17" ht="24" customHeight="1" spans="1:20">
      <c r="A17" s="1052" t="s">
        <v>692</v>
      </c>
      <c r="B17" s="1082"/>
      <c r="C17" s="1083"/>
      <c r="D17" s="1084"/>
      <c r="E17" s="1084"/>
      <c r="F17" s="1084"/>
      <c r="G17" s="1084"/>
      <c r="H17" s="1084"/>
      <c r="I17" s="1084"/>
      <c r="J17" s="1084"/>
      <c r="K17" s="1084"/>
      <c r="L17" s="1084"/>
      <c r="M17" s="1084"/>
      <c r="N17" s="1084"/>
      <c r="O17" s="1084"/>
      <c r="P17" s="1084"/>
      <c r="Q17" s="1084"/>
      <c r="R17" s="1084"/>
      <c r="S17" s="1084"/>
      <c r="T17" s="1122"/>
    </row>
    <row r="18" ht="24" customHeight="1" spans="1:20">
      <c r="A18" s="1052" t="s">
        <v>693</v>
      </c>
      <c r="B18" s="1082"/>
      <c r="C18" s="1085"/>
      <c r="D18" s="1086"/>
      <c r="E18" s="1086"/>
      <c r="F18" s="1086"/>
      <c r="G18" s="1086"/>
      <c r="H18" s="1086"/>
      <c r="I18" s="1086"/>
      <c r="J18" s="1086"/>
      <c r="K18" s="1086"/>
      <c r="L18" s="1086"/>
      <c r="M18" s="1086"/>
      <c r="N18" s="1086"/>
      <c r="O18" s="1086"/>
      <c r="P18" s="1086"/>
      <c r="Q18" s="1086"/>
      <c r="R18" s="1086"/>
      <c r="S18" s="1086"/>
      <c r="T18" s="1123"/>
    </row>
    <row r="19" ht="24" customHeight="1" spans="1:20">
      <c r="A19" s="1052" t="s">
        <v>675</v>
      </c>
      <c r="B19" s="1082"/>
      <c r="C19" s="1087">
        <f>移动质检!E17</f>
        <v>1</v>
      </c>
      <c r="D19" s="1088"/>
      <c r="E19" s="1088"/>
      <c r="F19" s="1089"/>
      <c r="G19" s="1089"/>
      <c r="H19" s="1089"/>
      <c r="I19" s="1089"/>
      <c r="J19" s="1089"/>
      <c r="K19" s="1089"/>
      <c r="L19" s="1089"/>
      <c r="M19" s="1089"/>
      <c r="N19" s="1089"/>
      <c r="O19" s="1089"/>
      <c r="P19" s="1089"/>
      <c r="Q19" s="1089"/>
      <c r="R19" s="1089"/>
      <c r="S19" s="1089"/>
      <c r="T19" s="1077"/>
    </row>
    <row r="20" ht="36.5" customHeight="1" spans="1:20">
      <c r="A20" s="1090" t="s">
        <v>694</v>
      </c>
      <c r="B20" s="1090"/>
      <c r="C20" s="1091"/>
      <c r="D20" s="1092"/>
      <c r="E20" s="1092"/>
      <c r="F20" s="1093" t="s">
        <v>695</v>
      </c>
      <c r="G20" s="1093"/>
      <c r="H20" s="1093"/>
      <c r="I20" s="1093"/>
      <c r="J20" s="1093"/>
      <c r="K20" s="1093" t="s">
        <v>696</v>
      </c>
      <c r="L20" s="1093"/>
      <c r="M20" s="1093"/>
      <c r="N20" s="1093"/>
      <c r="O20" s="1093"/>
      <c r="P20" s="1093" t="s">
        <v>697</v>
      </c>
      <c r="Q20" s="1093"/>
      <c r="R20" s="1093"/>
      <c r="S20" s="1093"/>
      <c r="T20" s="1093"/>
    </row>
  </sheetData>
  <mergeCells count="54">
    <mergeCell ref="A1:T1"/>
    <mergeCell ref="A2:C2"/>
    <mergeCell ref="D2:J2"/>
    <mergeCell ref="K2:L2"/>
    <mergeCell ref="M2:T2"/>
    <mergeCell ref="A3:C3"/>
    <mergeCell ref="D3:J3"/>
    <mergeCell ref="K3:L3"/>
    <mergeCell ref="M3:T3"/>
    <mergeCell ref="A4:C4"/>
    <mergeCell ref="D4:J4"/>
    <mergeCell ref="K4:L4"/>
    <mergeCell ref="M4:T4"/>
    <mergeCell ref="A5:C5"/>
    <mergeCell ref="D5:J5"/>
    <mergeCell ref="K5:L5"/>
    <mergeCell ref="M5:T5"/>
    <mergeCell ref="A6:C6"/>
    <mergeCell ref="D6:T6"/>
    <mergeCell ref="C7:S7"/>
    <mergeCell ref="C12:D12"/>
    <mergeCell ref="C15:D15"/>
    <mergeCell ref="E15:F15"/>
    <mergeCell ref="G15:H15"/>
    <mergeCell ref="I15:K15"/>
    <mergeCell ref="C16:D16"/>
    <mergeCell ref="E16:F16"/>
    <mergeCell ref="G16:H16"/>
    <mergeCell ref="I16:K16"/>
    <mergeCell ref="A17:B17"/>
    <mergeCell ref="C17:T17"/>
    <mergeCell ref="A18:B18"/>
    <mergeCell ref="C18:T18"/>
    <mergeCell ref="A19:B19"/>
    <mergeCell ref="C19:T19"/>
    <mergeCell ref="A20:B20"/>
    <mergeCell ref="C20:E20"/>
    <mergeCell ref="F20:G20"/>
    <mergeCell ref="H20:J20"/>
    <mergeCell ref="K20:L20"/>
    <mergeCell ref="M20:O20"/>
    <mergeCell ref="P20:Q20"/>
    <mergeCell ref="R20:T20"/>
    <mergeCell ref="A8:A9"/>
    <mergeCell ref="A10:A14"/>
    <mergeCell ref="B8:B9"/>
    <mergeCell ref="B10:B14"/>
    <mergeCell ref="S13:S14"/>
    <mergeCell ref="T8:T9"/>
    <mergeCell ref="T10:T14"/>
    <mergeCell ref="L15:T16"/>
    <mergeCell ref="E12:R14"/>
    <mergeCell ref="P10:R11"/>
    <mergeCell ref="A15:B16"/>
  </mergeCells>
  <conditionalFormatting sqref="GT5:GU5">
    <cfRule type="duplicateValues" dxfId="0" priority="36"/>
  </conditionalFormatting>
  <conditionalFormatting sqref="GW5:HC5">
    <cfRule type="duplicateValues" dxfId="0" priority="28"/>
  </conditionalFormatting>
  <conditionalFormatting sqref="HE5:HM5">
    <cfRule type="duplicateValues" dxfId="0" priority="27"/>
  </conditionalFormatting>
  <conditionalFormatting sqref="HO5:HR5">
    <cfRule type="duplicateValues" dxfId="0" priority="26"/>
  </conditionalFormatting>
  <conditionalFormatting sqref="IL5:IQ5">
    <cfRule type="duplicateValues" dxfId="0" priority="25"/>
  </conditionalFormatting>
  <conditionalFormatting sqref="IV5:IX5">
    <cfRule type="duplicateValues" dxfId="0" priority="35"/>
  </conditionalFormatting>
  <conditionalFormatting sqref="IZ5:JA5">
    <cfRule type="duplicateValues" dxfId="0" priority="34"/>
  </conditionalFormatting>
  <conditionalFormatting sqref="JB5:JC5">
    <cfRule type="duplicateValues" dxfId="0" priority="33"/>
  </conditionalFormatting>
  <conditionalFormatting sqref="JP5:JT5">
    <cfRule type="duplicateValues" dxfId="0" priority="31"/>
  </conditionalFormatting>
  <conditionalFormatting sqref="JX5:KA5">
    <cfRule type="duplicateValues" dxfId="0" priority="30"/>
  </conditionalFormatting>
  <conditionalFormatting sqref="KC5:KE5">
    <cfRule type="duplicateValues" dxfId="0" priority="29"/>
  </conditionalFormatting>
  <conditionalFormatting sqref="KX5:KZ5">
    <cfRule type="duplicateValues" dxfId="0" priority="13"/>
  </conditionalFormatting>
  <conditionalFormatting sqref="MM5">
    <cfRule type="duplicateValues" dxfId="0" priority="22"/>
  </conditionalFormatting>
  <conditionalFormatting sqref="MO5:MQ5">
    <cfRule type="duplicateValues" dxfId="0" priority="21"/>
  </conditionalFormatting>
  <conditionalFormatting sqref="MS5:MT5">
    <cfRule type="duplicateValues" dxfId="0" priority="20"/>
  </conditionalFormatting>
  <conditionalFormatting sqref="MV5:MW5">
    <cfRule type="duplicateValues" dxfId="0" priority="19"/>
  </conditionalFormatting>
  <conditionalFormatting sqref="MY5:MZ5">
    <cfRule type="duplicateValues" dxfId="0" priority="18"/>
  </conditionalFormatting>
  <conditionalFormatting sqref="NC5:NE5">
    <cfRule type="duplicateValues" dxfId="0" priority="24"/>
  </conditionalFormatting>
  <conditionalFormatting sqref="NG5">
    <cfRule type="duplicateValues" dxfId="0" priority="23"/>
  </conditionalFormatting>
  <pageMargins left="0.25" right="0.25" top="0.75" bottom="0.75" header="0.3" footer="0.3"/>
  <pageSetup paperSize="9" scale="8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E5"/>
  <sheetViews>
    <sheetView zoomScale="130" zoomScaleNormal="130" workbookViewId="0">
      <selection activeCell="C3" sqref="C3"/>
    </sheetView>
  </sheetViews>
  <sheetFormatPr defaultColWidth="9" defaultRowHeight="13.5" customHeight="1" outlineLevelRow="4" outlineLevelCol="4"/>
  <cols>
    <col min="1" max="1" width="10.9026548672566" style="1" customWidth="1" collapsed="1"/>
    <col min="2" max="2" width="12.4513274336283" style="1" customWidth="1" collapsed="1"/>
    <col min="3" max="3" width="13.9026548672566" style="1" customWidth="1" collapsed="1"/>
  </cols>
  <sheetData>
    <row r="1" ht="18" customHeight="1" spans="1:5">
      <c r="A1" s="1037" t="s">
        <v>698</v>
      </c>
      <c r="B1" s="1037">
        <v>1</v>
      </c>
      <c r="C1" s="1037"/>
      <c r="D1" s="1037"/>
      <c r="E1" s="1038"/>
    </row>
    <row r="2" ht="18" customHeight="1" spans="1:5">
      <c r="A2" s="1037" t="s">
        <v>699</v>
      </c>
      <c r="B2" s="1037" t="s">
        <v>700</v>
      </c>
      <c r="C2" s="1037"/>
      <c r="D2" s="1037"/>
      <c r="E2" s="1038"/>
    </row>
    <row r="3" ht="18" customHeight="1" spans="1:5">
      <c r="A3" s="1037" t="s">
        <v>25</v>
      </c>
      <c r="B3" s="1039" t="str">
        <f>会签表!T8</f>
        <v/>
      </c>
      <c r="C3" s="1040"/>
      <c r="D3" s="1039"/>
      <c r="E3" s="1038"/>
    </row>
    <row r="4" ht="18" customHeight="1" spans="1:5">
      <c r="A4" s="1037" t="s">
        <v>26</v>
      </c>
      <c r="B4" s="1039" t="e">
        <f>会签表!T10</f>
        <v>#VALUE!</v>
      </c>
      <c r="C4" s="1037"/>
      <c r="D4" s="1037"/>
      <c r="E4" s="1038"/>
    </row>
    <row r="5" ht="18" customHeight="1" spans="1:5">
      <c r="A5" s="1037" t="s">
        <v>701</v>
      </c>
      <c r="B5" s="1041" t="e">
        <f>会签表!S13</f>
        <v>#DIV/0!</v>
      </c>
      <c r="C5" s="1038"/>
      <c r="D5" s="1038"/>
      <c r="E5" s="1038"/>
    </row>
  </sheetData>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AW216"/>
  <sheetViews>
    <sheetView zoomScale="85" zoomScaleNormal="85" topLeftCell="A97" workbookViewId="0">
      <selection activeCell="H160" sqref="H160"/>
    </sheetView>
  </sheetViews>
  <sheetFormatPr defaultColWidth="8.90265486725664" defaultRowHeight="11.25" customHeight="1"/>
  <cols>
    <col min="1" max="1" width="5.08849557522124" style="917" customWidth="1"/>
    <col min="2" max="2" width="6.45132743362832" style="917" customWidth="1"/>
    <col min="3" max="3" width="19.8141592920354" style="917" customWidth="1"/>
    <col min="4" max="4" width="36.3628318584071" style="917" customWidth="1"/>
    <col min="5" max="5" width="13.9026548672566" style="917" customWidth="1"/>
    <col min="6" max="10" width="6.45132743362832" style="917" customWidth="1"/>
    <col min="11" max="11" width="11.5398230088496" style="917" customWidth="1"/>
    <col min="12" max="12" width="6.45132743362832" style="917" customWidth="1"/>
    <col min="13" max="13" width="9.08849557522124" style="918" customWidth="1"/>
    <col min="14" max="14" width="16.8141592920354" style="919" customWidth="1"/>
    <col min="15" max="44" width="5.90265486725664" style="917" customWidth="1"/>
    <col min="45" max="47" width="8.90265486725664" style="917" hidden="1"/>
    <col min="48" max="48" width="8.90265486725664" style="917"/>
    <col min="49" max="49" width="8.90265486725664" style="917" hidden="1"/>
    <col min="50" max="16384" width="8.90265486725664" style="920"/>
  </cols>
  <sheetData>
    <row r="1" ht="15" customHeight="1" spans="1:49">
      <c r="A1" s="921" t="s">
        <v>702</v>
      </c>
      <c r="B1" s="921"/>
      <c r="C1" s="921"/>
      <c r="D1" s="921"/>
      <c r="E1" s="921"/>
      <c r="F1" s="921"/>
      <c r="G1" s="921"/>
      <c r="H1" s="921"/>
      <c r="I1" s="921"/>
      <c r="J1" s="921"/>
      <c r="K1" s="921"/>
      <c r="L1" s="921"/>
      <c r="M1" s="921"/>
      <c r="N1" s="921"/>
      <c r="O1" s="921"/>
      <c r="P1" s="921"/>
      <c r="Q1" s="921"/>
      <c r="R1" s="921"/>
      <c r="S1" s="921"/>
      <c r="T1" s="921"/>
      <c r="U1" s="921"/>
      <c r="V1" s="921"/>
      <c r="W1" s="921"/>
      <c r="X1" s="921"/>
      <c r="Y1" s="921"/>
      <c r="Z1" s="921"/>
      <c r="AA1" s="921"/>
      <c r="AB1" s="921"/>
      <c r="AC1" s="921"/>
      <c r="AD1" s="921"/>
      <c r="AE1" s="921"/>
      <c r="AF1" s="921"/>
      <c r="AG1" s="921"/>
      <c r="AH1" s="921"/>
      <c r="AI1" s="921"/>
      <c r="AJ1" s="921"/>
      <c r="AK1" s="921"/>
      <c r="AL1" s="921"/>
      <c r="AM1" s="921"/>
      <c r="AN1" s="921"/>
      <c r="AO1" s="921"/>
      <c r="AP1" s="921"/>
      <c r="AQ1" s="921"/>
      <c r="AR1" s="921"/>
      <c r="AS1" s="921"/>
      <c r="AT1" s="921"/>
      <c r="AU1" s="921"/>
      <c r="AV1" s="921"/>
      <c r="AW1" s="921"/>
    </row>
    <row r="2" ht="15" customHeight="1" spans="1:49">
      <c r="A2" s="921" t="s">
        <v>383</v>
      </c>
      <c r="B2" s="921"/>
      <c r="C2" s="921"/>
      <c r="D2" s="921"/>
      <c r="E2" s="921"/>
      <c r="F2" s="921"/>
      <c r="G2" s="921"/>
      <c r="H2" s="921"/>
      <c r="I2" s="921"/>
      <c r="J2" s="921"/>
      <c r="K2" s="921"/>
      <c r="L2" s="921"/>
      <c r="M2" s="921" t="s">
        <v>392</v>
      </c>
      <c r="N2" s="921"/>
      <c r="O2" s="921"/>
      <c r="P2" s="921"/>
      <c r="Q2" s="921"/>
      <c r="R2" s="921"/>
      <c r="S2" s="921"/>
      <c r="T2" s="921" t="s">
        <v>395</v>
      </c>
      <c r="U2" s="921"/>
      <c r="V2" s="921"/>
      <c r="W2" s="921"/>
      <c r="X2" s="921"/>
      <c r="Y2" s="921"/>
      <c r="Z2" s="921"/>
      <c r="AA2" s="921"/>
      <c r="AB2" s="921"/>
      <c r="AC2" s="921"/>
      <c r="AD2" s="921"/>
      <c r="AE2" s="921"/>
      <c r="AF2" s="921"/>
      <c r="AG2" s="921"/>
      <c r="AH2" s="921"/>
      <c r="AI2" s="921"/>
      <c r="AJ2" s="921"/>
      <c r="AK2" s="921" t="s">
        <v>396</v>
      </c>
      <c r="AL2" s="921"/>
      <c r="AM2" s="921"/>
      <c r="AN2" s="921"/>
      <c r="AO2" s="921"/>
      <c r="AP2" s="921"/>
      <c r="AQ2" s="921"/>
      <c r="AR2" s="921"/>
      <c r="AS2" s="921"/>
      <c r="AT2" s="921"/>
      <c r="AU2" s="921"/>
      <c r="AV2" s="921"/>
      <c r="AW2" s="921"/>
    </row>
    <row r="3" ht="15" customHeight="1" spans="1:49">
      <c r="A3" s="921" t="s">
        <v>387</v>
      </c>
      <c r="B3" s="921"/>
      <c r="C3" s="921"/>
      <c r="D3" s="921"/>
      <c r="E3" s="921"/>
      <c r="F3" s="921"/>
      <c r="G3" s="921"/>
      <c r="H3" s="921"/>
      <c r="I3" s="921"/>
      <c r="J3" s="921"/>
      <c r="K3" s="921"/>
      <c r="L3" s="921"/>
      <c r="M3" s="921" t="s">
        <v>393</v>
      </c>
      <c r="N3" s="921"/>
      <c r="O3" s="921"/>
      <c r="P3" s="921"/>
      <c r="Q3" s="921"/>
      <c r="R3" s="921"/>
      <c r="S3" s="921"/>
      <c r="T3" s="921" t="s">
        <v>385</v>
      </c>
      <c r="U3" s="921"/>
      <c r="V3" s="921"/>
      <c r="W3" s="921"/>
      <c r="X3" s="921"/>
      <c r="Y3" s="921"/>
      <c r="Z3" s="921"/>
      <c r="AA3" s="921"/>
      <c r="AB3" s="921"/>
      <c r="AC3" s="921"/>
      <c r="AD3" s="921"/>
      <c r="AE3" s="921"/>
      <c r="AF3" s="921"/>
      <c r="AG3" s="921"/>
      <c r="AH3" s="921"/>
      <c r="AI3" s="921"/>
      <c r="AJ3" s="921"/>
      <c r="AK3" s="921" t="s">
        <v>397</v>
      </c>
      <c r="AL3" s="921"/>
      <c r="AM3" s="921"/>
      <c r="AN3" s="921"/>
      <c r="AO3" s="921"/>
      <c r="AP3" s="921"/>
      <c r="AQ3" s="921"/>
      <c r="AR3" s="921"/>
      <c r="AS3" s="921"/>
      <c r="AT3" s="921"/>
      <c r="AU3" s="921"/>
      <c r="AV3" s="921"/>
      <c r="AW3" s="921"/>
    </row>
    <row r="4" ht="15" customHeight="1" spans="1:49">
      <c r="A4" s="921" t="s">
        <v>391</v>
      </c>
      <c r="B4" s="921"/>
      <c r="C4" s="921"/>
      <c r="D4" s="921" t="s">
        <v>703</v>
      </c>
      <c r="E4" s="921"/>
      <c r="F4" s="921"/>
      <c r="G4" s="921"/>
      <c r="H4" s="921"/>
      <c r="I4" s="921"/>
      <c r="J4" s="921"/>
      <c r="K4" s="921"/>
      <c r="L4" s="921"/>
      <c r="M4" s="921" t="s">
        <v>394</v>
      </c>
      <c r="N4" s="921"/>
      <c r="O4" s="921"/>
      <c r="P4" s="921"/>
      <c r="Q4" s="921"/>
      <c r="R4" s="921"/>
      <c r="S4" s="921"/>
      <c r="T4" s="921" t="s">
        <v>386</v>
      </c>
      <c r="U4" s="921"/>
      <c r="V4" s="921"/>
      <c r="W4" s="921"/>
      <c r="X4" s="921"/>
      <c r="Y4" s="921"/>
      <c r="Z4" s="921"/>
      <c r="AA4" s="921"/>
      <c r="AB4" s="921"/>
      <c r="AC4" s="921"/>
      <c r="AD4" s="921"/>
      <c r="AE4" s="921"/>
      <c r="AF4" s="921"/>
      <c r="AG4" s="921"/>
      <c r="AH4" s="921"/>
      <c r="AI4" s="921"/>
      <c r="AJ4" s="921"/>
      <c r="AK4" s="921" t="s">
        <v>398</v>
      </c>
      <c r="AL4" s="921"/>
      <c r="AM4" s="921"/>
      <c r="AN4" s="921"/>
      <c r="AO4" s="921"/>
      <c r="AP4" s="921"/>
      <c r="AQ4" s="921"/>
      <c r="AR4" s="921"/>
      <c r="AS4" s="921"/>
      <c r="AT4" s="921"/>
      <c r="AU4" s="921"/>
      <c r="AV4" s="921"/>
      <c r="AW4" s="921"/>
    </row>
    <row r="5" ht="15" customHeight="1" spans="1:49">
      <c r="A5" s="922" t="s">
        <v>44</v>
      </c>
      <c r="B5" s="923" t="s">
        <v>44</v>
      </c>
      <c r="C5" s="921" t="s">
        <v>45</v>
      </c>
      <c r="D5" s="921" t="s">
        <v>46</v>
      </c>
      <c r="E5" s="921" t="s">
        <v>47</v>
      </c>
      <c r="F5" s="921" t="s">
        <v>48</v>
      </c>
      <c r="G5" s="921" t="s">
        <v>56</v>
      </c>
      <c r="H5" s="921" t="s">
        <v>704</v>
      </c>
      <c r="I5" s="921" t="s">
        <v>705</v>
      </c>
      <c r="J5" s="921" t="s">
        <v>706</v>
      </c>
      <c r="K5" s="921" t="s">
        <v>707</v>
      </c>
      <c r="L5" s="921" t="s">
        <v>708</v>
      </c>
      <c r="M5" s="938" t="s">
        <v>709</v>
      </c>
      <c r="N5" s="921" t="s">
        <v>710</v>
      </c>
      <c r="O5" s="921"/>
      <c r="P5" s="921"/>
      <c r="Q5" s="921"/>
      <c r="R5" s="921"/>
      <c r="S5" s="921"/>
      <c r="T5" s="921"/>
      <c r="U5" s="921"/>
      <c r="V5" s="921"/>
      <c r="W5" s="921"/>
      <c r="X5" s="921"/>
      <c r="Y5" s="921"/>
      <c r="Z5" s="921"/>
      <c r="AA5" s="921"/>
      <c r="AB5" s="921"/>
      <c r="AC5" s="921"/>
      <c r="AD5" s="921"/>
      <c r="AE5" s="921"/>
      <c r="AF5" s="921"/>
      <c r="AG5" s="921"/>
      <c r="AH5" s="921"/>
      <c r="AI5" s="921"/>
      <c r="AJ5" s="921"/>
      <c r="AK5" s="921"/>
      <c r="AL5" s="921"/>
      <c r="AM5" s="921"/>
      <c r="AN5" s="921"/>
      <c r="AO5" s="921"/>
      <c r="AP5" s="921"/>
      <c r="AQ5" s="921"/>
      <c r="AR5" s="921"/>
      <c r="AS5" s="921" t="s">
        <v>711</v>
      </c>
      <c r="AT5" s="921" t="s">
        <v>712</v>
      </c>
      <c r="AU5" s="921" t="s">
        <v>713</v>
      </c>
      <c r="AV5" s="921" t="s">
        <v>714</v>
      </c>
      <c r="AW5" s="921" t="s">
        <v>715</v>
      </c>
    </row>
    <row r="6" ht="15" customHeight="1" spans="1:49">
      <c r="A6" s="922"/>
      <c r="B6" s="924"/>
      <c r="C6" s="921"/>
      <c r="D6" s="921"/>
      <c r="E6" s="921"/>
      <c r="F6" s="921"/>
      <c r="G6" s="921"/>
      <c r="H6" s="921"/>
      <c r="I6" s="921"/>
      <c r="J6" s="921"/>
      <c r="K6" s="921"/>
      <c r="L6" s="921"/>
      <c r="M6" s="938"/>
      <c r="N6" s="921"/>
      <c r="O6" s="921"/>
      <c r="P6" s="921"/>
      <c r="Q6" s="921"/>
      <c r="R6" s="921"/>
      <c r="S6" s="921"/>
      <c r="T6" s="921"/>
      <c r="U6" s="921"/>
      <c r="V6" s="921"/>
      <c r="W6" s="921"/>
      <c r="X6" s="921"/>
      <c r="Y6" s="921"/>
      <c r="Z6" s="921"/>
      <c r="AA6" s="921"/>
      <c r="AB6" s="921"/>
      <c r="AC6" s="921"/>
      <c r="AD6" s="921"/>
      <c r="AE6" s="921"/>
      <c r="AF6" s="921"/>
      <c r="AG6" s="921"/>
      <c r="AH6" s="921"/>
      <c r="AI6" s="921"/>
      <c r="AJ6" s="921"/>
      <c r="AK6" s="921"/>
      <c r="AL6" s="921"/>
      <c r="AM6" s="921"/>
      <c r="AN6" s="921"/>
      <c r="AO6" s="921"/>
      <c r="AP6" s="921"/>
      <c r="AQ6" s="921"/>
      <c r="AR6" s="921"/>
      <c r="AS6" s="921"/>
      <c r="AT6" s="921"/>
      <c r="AU6" s="921"/>
      <c r="AV6" s="921"/>
      <c r="AW6" s="921"/>
    </row>
    <row r="7" s="916" customFormat="1" ht="20.5" customHeight="1" spans="1:49">
      <c r="A7" s="925"/>
      <c r="B7" s="926" t="s">
        <v>402</v>
      </c>
      <c r="C7" s="927" t="s">
        <v>64</v>
      </c>
      <c r="D7" s="927" t="s">
        <v>716</v>
      </c>
      <c r="E7" s="927" t="s">
        <v>66</v>
      </c>
      <c r="F7" s="927">
        <v>20</v>
      </c>
      <c r="G7" s="927">
        <v>20</v>
      </c>
      <c r="H7" s="927">
        <v>1</v>
      </c>
      <c r="I7" s="927"/>
      <c r="J7" s="927">
        <v>1</v>
      </c>
      <c r="K7" s="927" t="s">
        <v>717</v>
      </c>
      <c r="L7" s="927"/>
      <c r="M7" s="939" t="str">
        <f t="shared" ref="M7" si="0">IF(AV7="","",1-L7/AV7)</f>
        <v/>
      </c>
      <c r="N7" s="940" t="s">
        <v>717</v>
      </c>
      <c r="O7" s="941"/>
      <c r="P7" s="942"/>
      <c r="Q7" s="941"/>
      <c r="R7" s="942"/>
      <c r="S7" s="941"/>
      <c r="T7" s="942"/>
      <c r="U7" s="941"/>
      <c r="V7" s="942"/>
      <c r="W7" s="941"/>
      <c r="X7" s="942"/>
      <c r="Y7" s="941"/>
      <c r="Z7" s="942"/>
      <c r="AA7" s="941"/>
      <c r="AB7" s="942"/>
      <c r="AC7" s="941"/>
      <c r="AD7" s="942"/>
      <c r="AE7" s="941"/>
      <c r="AF7" s="942"/>
      <c r="AG7" s="941"/>
      <c r="AH7" s="942"/>
      <c r="AI7" s="969"/>
      <c r="AJ7" s="969"/>
      <c r="AK7" s="969"/>
      <c r="AL7" s="969"/>
      <c r="AM7" s="969"/>
      <c r="AN7" s="969"/>
      <c r="AO7" s="969"/>
      <c r="AP7" s="969"/>
      <c r="AQ7" s="969"/>
      <c r="AR7" s="983"/>
      <c r="AS7" s="921"/>
      <c r="AT7" s="921"/>
      <c r="AU7" s="921"/>
      <c r="AV7" s="923"/>
      <c r="AW7" s="921"/>
    </row>
    <row r="8" s="916" customFormat="1" ht="20.5" customHeight="1" spans="1:49">
      <c r="A8" s="925"/>
      <c r="B8" s="926"/>
      <c r="C8" s="927"/>
      <c r="D8" s="927"/>
      <c r="E8" s="927"/>
      <c r="F8" s="927"/>
      <c r="G8" s="927"/>
      <c r="H8" s="927"/>
      <c r="I8" s="927"/>
      <c r="J8" s="927"/>
      <c r="K8" s="927"/>
      <c r="L8" s="927"/>
      <c r="M8" s="939"/>
      <c r="N8" s="940" t="s">
        <v>718</v>
      </c>
      <c r="O8" s="941"/>
      <c r="P8" s="942"/>
      <c r="Q8" s="941"/>
      <c r="R8" s="942"/>
      <c r="S8" s="941"/>
      <c r="T8" s="942"/>
      <c r="U8" s="941"/>
      <c r="V8" s="942"/>
      <c r="W8" s="941"/>
      <c r="X8" s="942"/>
      <c r="Y8" s="941"/>
      <c r="Z8" s="942"/>
      <c r="AA8" s="941"/>
      <c r="AB8" s="942"/>
      <c r="AC8" s="941"/>
      <c r="AD8" s="942"/>
      <c r="AE8" s="941"/>
      <c r="AF8" s="942"/>
      <c r="AG8" s="941"/>
      <c r="AH8" s="942"/>
      <c r="AI8" s="969"/>
      <c r="AJ8" s="969"/>
      <c r="AK8" s="969"/>
      <c r="AL8" s="969"/>
      <c r="AM8" s="969"/>
      <c r="AN8" s="969"/>
      <c r="AO8" s="969"/>
      <c r="AP8" s="969"/>
      <c r="AQ8" s="969"/>
      <c r="AR8" s="983"/>
      <c r="AS8" s="921"/>
      <c r="AT8" s="921"/>
      <c r="AU8" s="921"/>
      <c r="AV8" s="924"/>
      <c r="AW8" s="921"/>
    </row>
    <row r="9" s="916" customFormat="1" ht="20.5" customHeight="1" spans="1:49">
      <c r="A9" s="925"/>
      <c r="B9" s="926"/>
      <c r="C9" s="927" t="s">
        <v>73</v>
      </c>
      <c r="D9" s="927" t="s">
        <v>74</v>
      </c>
      <c r="E9" s="927" t="s">
        <v>66</v>
      </c>
      <c r="F9" s="927">
        <v>20</v>
      </c>
      <c r="G9" s="927">
        <v>20</v>
      </c>
      <c r="H9" s="927">
        <v>1</v>
      </c>
      <c r="I9" s="927"/>
      <c r="J9" s="927">
        <v>1</v>
      </c>
      <c r="K9" s="927" t="s">
        <v>719</v>
      </c>
      <c r="L9" s="927"/>
      <c r="M9" s="939" t="str">
        <f t="shared" ref="M9" si="1">IF(AV9="","",1-L9/AV9)</f>
        <v/>
      </c>
      <c r="N9" s="940" t="s">
        <v>719</v>
      </c>
      <c r="O9" s="942"/>
      <c r="P9" s="941"/>
      <c r="Q9" s="942"/>
      <c r="R9" s="941"/>
      <c r="S9" s="942"/>
      <c r="T9" s="941"/>
      <c r="U9" s="942"/>
      <c r="V9" s="941"/>
      <c r="W9" s="942"/>
      <c r="X9" s="941"/>
      <c r="Y9" s="942"/>
      <c r="Z9" s="941"/>
      <c r="AA9" s="942"/>
      <c r="AB9" s="941"/>
      <c r="AC9" s="942"/>
      <c r="AD9" s="941"/>
      <c r="AE9" s="942"/>
      <c r="AF9" s="941"/>
      <c r="AG9" s="942"/>
      <c r="AH9" s="941"/>
      <c r="AI9" s="969"/>
      <c r="AJ9" s="969"/>
      <c r="AK9" s="969"/>
      <c r="AL9" s="969"/>
      <c r="AM9" s="969"/>
      <c r="AN9" s="969"/>
      <c r="AO9" s="969"/>
      <c r="AP9" s="969"/>
      <c r="AQ9" s="969"/>
      <c r="AR9" s="983"/>
      <c r="AS9" s="921"/>
      <c r="AT9" s="921"/>
      <c r="AU9" s="921"/>
      <c r="AV9" s="923"/>
      <c r="AW9" s="921"/>
    </row>
    <row r="10" s="916" customFormat="1" ht="20.5" customHeight="1" spans="1:49">
      <c r="A10" s="925"/>
      <c r="B10" s="926"/>
      <c r="C10" s="927"/>
      <c r="D10" s="927"/>
      <c r="E10" s="927"/>
      <c r="F10" s="927"/>
      <c r="G10" s="927"/>
      <c r="H10" s="927"/>
      <c r="I10" s="927"/>
      <c r="J10" s="927"/>
      <c r="K10" s="927"/>
      <c r="L10" s="927"/>
      <c r="M10" s="939"/>
      <c r="N10" s="940" t="s">
        <v>718</v>
      </c>
      <c r="O10" s="942"/>
      <c r="P10" s="941"/>
      <c r="Q10" s="942"/>
      <c r="R10" s="941"/>
      <c r="S10" s="942"/>
      <c r="T10" s="941"/>
      <c r="U10" s="942"/>
      <c r="V10" s="941"/>
      <c r="W10" s="942"/>
      <c r="X10" s="941"/>
      <c r="Y10" s="942"/>
      <c r="Z10" s="941"/>
      <c r="AA10" s="942"/>
      <c r="AB10" s="941"/>
      <c r="AC10" s="942"/>
      <c r="AD10" s="941"/>
      <c r="AE10" s="942"/>
      <c r="AF10" s="941"/>
      <c r="AG10" s="942"/>
      <c r="AH10" s="941"/>
      <c r="AI10" s="969"/>
      <c r="AJ10" s="969"/>
      <c r="AK10" s="969"/>
      <c r="AL10" s="969"/>
      <c r="AM10" s="969"/>
      <c r="AN10" s="969"/>
      <c r="AO10" s="969"/>
      <c r="AP10" s="969"/>
      <c r="AQ10" s="969"/>
      <c r="AR10" s="983"/>
      <c r="AS10" s="921"/>
      <c r="AT10" s="921"/>
      <c r="AU10" s="921"/>
      <c r="AV10" s="924"/>
      <c r="AW10" s="921"/>
    </row>
    <row r="11" s="916" customFormat="1" ht="45" customHeight="1" spans="1:49">
      <c r="A11" s="925"/>
      <c r="B11" s="926"/>
      <c r="C11" s="928" t="s">
        <v>80</v>
      </c>
      <c r="D11" s="929" t="s">
        <v>81</v>
      </c>
      <c r="E11" s="927" t="s">
        <v>82</v>
      </c>
      <c r="F11" s="927">
        <v>10</v>
      </c>
      <c r="G11" s="927">
        <v>20</v>
      </c>
      <c r="H11" s="930">
        <v>1</v>
      </c>
      <c r="I11" s="943"/>
      <c r="J11" s="944">
        <v>5</v>
      </c>
      <c r="K11" s="927" t="s">
        <v>720</v>
      </c>
      <c r="L11" s="943"/>
      <c r="M11" s="945" t="str">
        <f t="shared" ref="M11:M12" si="2">IF(AV11="","",1-L11/AV11)</f>
        <v/>
      </c>
      <c r="N11" s="940" t="s">
        <v>720</v>
      </c>
      <c r="O11" s="942"/>
      <c r="P11" s="942"/>
      <c r="Q11" s="942"/>
      <c r="R11" s="942"/>
      <c r="S11" s="942"/>
      <c r="T11" s="942"/>
      <c r="U11" s="942"/>
      <c r="V11" s="942"/>
      <c r="W11" s="942"/>
      <c r="X11" s="942"/>
      <c r="Y11" s="942"/>
      <c r="Z11" s="942"/>
      <c r="AA11" s="942"/>
      <c r="AB11" s="942"/>
      <c r="AC11" s="942"/>
      <c r="AD11" s="942"/>
      <c r="AE11" s="942"/>
      <c r="AF11" s="942"/>
      <c r="AG11" s="942"/>
      <c r="AH11" s="942"/>
      <c r="AI11" s="982"/>
      <c r="AJ11" s="966"/>
      <c r="AK11" s="966"/>
      <c r="AL11" s="966"/>
      <c r="AM11" s="966"/>
      <c r="AN11" s="966"/>
      <c r="AO11" s="966"/>
      <c r="AP11" s="966"/>
      <c r="AQ11" s="966"/>
      <c r="AR11" s="984"/>
      <c r="AS11" s="921"/>
      <c r="AT11" s="921"/>
      <c r="AU11" s="921"/>
      <c r="AV11" s="921"/>
      <c r="AW11" s="921"/>
    </row>
    <row r="12" s="916" customFormat="1" ht="38.5" customHeight="1" spans="1:49">
      <c r="A12" s="925"/>
      <c r="B12" s="926"/>
      <c r="C12" s="931" t="s">
        <v>89</v>
      </c>
      <c r="D12" s="927" t="s">
        <v>721</v>
      </c>
      <c r="E12" s="927" t="s">
        <v>82</v>
      </c>
      <c r="F12" s="927">
        <v>10</v>
      </c>
      <c r="G12" s="927">
        <v>10</v>
      </c>
      <c r="H12" s="927">
        <v>1</v>
      </c>
      <c r="I12" s="946"/>
      <c r="J12" s="927">
        <v>5</v>
      </c>
      <c r="K12" s="927" t="s">
        <v>89</v>
      </c>
      <c r="L12" s="946"/>
      <c r="M12" s="939" t="str">
        <f t="shared" si="2"/>
        <v/>
      </c>
      <c r="N12" s="940" t="s">
        <v>89</v>
      </c>
      <c r="O12" s="942"/>
      <c r="P12" s="942"/>
      <c r="Q12" s="942"/>
      <c r="R12" s="942"/>
      <c r="S12" s="942"/>
      <c r="T12" s="942"/>
      <c r="U12" s="942"/>
      <c r="V12" s="942"/>
      <c r="W12" s="942"/>
      <c r="X12" s="942"/>
      <c r="Y12" s="969"/>
      <c r="Z12" s="969"/>
      <c r="AA12" s="969"/>
      <c r="AB12" s="969"/>
      <c r="AC12" s="969"/>
      <c r="AD12" s="969"/>
      <c r="AE12" s="969"/>
      <c r="AF12" s="969"/>
      <c r="AG12" s="969"/>
      <c r="AH12" s="969"/>
      <c r="AI12" s="969"/>
      <c r="AJ12" s="969"/>
      <c r="AK12" s="969"/>
      <c r="AL12" s="969"/>
      <c r="AM12" s="969"/>
      <c r="AN12" s="969"/>
      <c r="AO12" s="969"/>
      <c r="AP12" s="969"/>
      <c r="AQ12" s="969"/>
      <c r="AR12" s="969"/>
      <c r="AS12" s="923"/>
      <c r="AT12" s="923"/>
      <c r="AU12" s="923"/>
      <c r="AV12" s="923"/>
      <c r="AW12" s="921"/>
    </row>
    <row r="13" s="916" customFormat="1" ht="59" customHeight="1" spans="1:49">
      <c r="A13" s="925"/>
      <c r="B13" s="926"/>
      <c r="C13" s="931" t="s">
        <v>95</v>
      </c>
      <c r="D13" s="927" t="s">
        <v>96</v>
      </c>
      <c r="E13" s="927" t="s">
        <v>82</v>
      </c>
      <c r="F13" s="927">
        <v>10</v>
      </c>
      <c r="G13" s="927">
        <v>10</v>
      </c>
      <c r="H13" s="927">
        <v>1</v>
      </c>
      <c r="I13" s="946"/>
      <c r="J13" s="927">
        <v>5</v>
      </c>
      <c r="K13" s="931" t="s">
        <v>95</v>
      </c>
      <c r="L13" s="946"/>
      <c r="M13" s="939" t="str">
        <f t="shared" ref="M13:M21" si="3">IF(AV13="","",1-L13/AV13)</f>
        <v/>
      </c>
      <c r="N13" s="947" t="s">
        <v>95</v>
      </c>
      <c r="O13" s="942"/>
      <c r="P13" s="942"/>
      <c r="Q13" s="942"/>
      <c r="R13" s="942"/>
      <c r="S13" s="942"/>
      <c r="T13" s="942"/>
      <c r="U13" s="942"/>
      <c r="V13" s="942"/>
      <c r="W13" s="942"/>
      <c r="X13" s="942"/>
      <c r="Y13" s="970"/>
      <c r="Z13" s="969"/>
      <c r="AA13" s="969"/>
      <c r="AB13" s="969"/>
      <c r="AC13" s="969"/>
      <c r="AD13" s="969"/>
      <c r="AE13" s="969"/>
      <c r="AF13" s="969"/>
      <c r="AG13" s="969"/>
      <c r="AH13" s="969"/>
      <c r="AI13" s="969"/>
      <c r="AJ13" s="969"/>
      <c r="AK13" s="969"/>
      <c r="AL13" s="969"/>
      <c r="AM13" s="969"/>
      <c r="AN13" s="969"/>
      <c r="AO13" s="969"/>
      <c r="AP13" s="969"/>
      <c r="AQ13" s="969"/>
      <c r="AR13" s="969"/>
      <c r="AS13" s="985"/>
      <c r="AT13" s="985"/>
      <c r="AU13" s="985"/>
      <c r="AV13" s="923"/>
      <c r="AW13" s="994"/>
    </row>
    <row r="14" s="916" customFormat="1" ht="52" customHeight="1" spans="1:49">
      <c r="A14" s="925"/>
      <c r="B14" s="926"/>
      <c r="C14" s="931" t="s">
        <v>417</v>
      </c>
      <c r="D14" s="927" t="s">
        <v>103</v>
      </c>
      <c r="E14" s="927" t="s">
        <v>82</v>
      </c>
      <c r="F14" s="927">
        <v>20</v>
      </c>
      <c r="G14" s="927">
        <v>20</v>
      </c>
      <c r="H14" s="927">
        <v>1</v>
      </c>
      <c r="I14" s="946"/>
      <c r="J14" s="927">
        <v>5</v>
      </c>
      <c r="K14" s="931" t="s">
        <v>102</v>
      </c>
      <c r="L14" s="946"/>
      <c r="M14" s="939" t="str">
        <f t="shared" si="3"/>
        <v/>
      </c>
      <c r="N14" s="947" t="s">
        <v>417</v>
      </c>
      <c r="O14" s="942"/>
      <c r="P14" s="942"/>
      <c r="Q14" s="942"/>
      <c r="R14" s="942"/>
      <c r="S14" s="942"/>
      <c r="T14" s="942"/>
      <c r="U14" s="942"/>
      <c r="V14" s="942"/>
      <c r="W14" s="942"/>
      <c r="X14" s="942"/>
      <c r="Y14" s="942"/>
      <c r="Z14" s="942"/>
      <c r="AA14" s="942"/>
      <c r="AB14" s="942"/>
      <c r="AC14" s="942"/>
      <c r="AD14" s="942"/>
      <c r="AE14" s="942"/>
      <c r="AF14" s="942"/>
      <c r="AG14" s="942"/>
      <c r="AH14" s="942"/>
      <c r="AI14" s="969"/>
      <c r="AJ14" s="969"/>
      <c r="AK14" s="969"/>
      <c r="AL14" s="969"/>
      <c r="AM14" s="969"/>
      <c r="AN14" s="969"/>
      <c r="AO14" s="969"/>
      <c r="AP14" s="969"/>
      <c r="AQ14" s="969"/>
      <c r="AR14" s="969"/>
      <c r="AS14" s="985"/>
      <c r="AT14" s="985"/>
      <c r="AU14" s="985"/>
      <c r="AV14" s="923"/>
      <c r="AW14" s="994"/>
    </row>
    <row r="15" s="916" customFormat="1" ht="54" customHeight="1" spans="1:49">
      <c r="A15" s="925"/>
      <c r="B15" s="926"/>
      <c r="C15" s="931" t="s">
        <v>108</v>
      </c>
      <c r="D15" s="927" t="s">
        <v>109</v>
      </c>
      <c r="E15" s="927" t="s">
        <v>82</v>
      </c>
      <c r="F15" s="927">
        <v>10</v>
      </c>
      <c r="G15" s="927">
        <v>10</v>
      </c>
      <c r="H15" s="927">
        <v>1</v>
      </c>
      <c r="I15" s="946"/>
      <c r="J15" s="927">
        <v>5</v>
      </c>
      <c r="K15" s="931" t="s">
        <v>108</v>
      </c>
      <c r="L15" s="946"/>
      <c r="M15" s="939" t="str">
        <f t="shared" si="3"/>
        <v/>
      </c>
      <c r="N15" s="947" t="s">
        <v>108</v>
      </c>
      <c r="O15" s="942"/>
      <c r="P15" s="942"/>
      <c r="Q15" s="942"/>
      <c r="R15" s="942"/>
      <c r="S15" s="942"/>
      <c r="T15" s="942"/>
      <c r="U15" s="942"/>
      <c r="V15" s="942"/>
      <c r="W15" s="942"/>
      <c r="X15" s="942"/>
      <c r="Y15" s="970"/>
      <c r="Z15" s="969"/>
      <c r="AA15" s="969"/>
      <c r="AB15" s="969"/>
      <c r="AC15" s="969"/>
      <c r="AD15" s="969"/>
      <c r="AE15" s="969"/>
      <c r="AF15" s="969"/>
      <c r="AG15" s="969"/>
      <c r="AH15" s="969"/>
      <c r="AI15" s="969"/>
      <c r="AJ15" s="969"/>
      <c r="AK15" s="969"/>
      <c r="AL15" s="969"/>
      <c r="AM15" s="969"/>
      <c r="AN15" s="969"/>
      <c r="AO15" s="969"/>
      <c r="AP15" s="969"/>
      <c r="AQ15" s="969"/>
      <c r="AR15" s="969"/>
      <c r="AS15" s="985"/>
      <c r="AT15" s="985"/>
      <c r="AU15" s="985"/>
      <c r="AV15" s="923"/>
      <c r="AW15" s="994"/>
    </row>
    <row r="16" s="916" customFormat="1" ht="44" customHeight="1" spans="1:49">
      <c r="A16" s="925"/>
      <c r="B16" s="926"/>
      <c r="C16" s="931" t="s">
        <v>115</v>
      </c>
      <c r="D16" s="927" t="s">
        <v>116</v>
      </c>
      <c r="E16" s="927" t="s">
        <v>82</v>
      </c>
      <c r="F16" s="927">
        <v>10</v>
      </c>
      <c r="G16" s="927">
        <v>10</v>
      </c>
      <c r="H16" s="927">
        <v>1</v>
      </c>
      <c r="I16" s="946"/>
      <c r="J16" s="927">
        <v>5</v>
      </c>
      <c r="K16" s="931" t="s">
        <v>115</v>
      </c>
      <c r="L16" s="946"/>
      <c r="M16" s="939" t="str">
        <f t="shared" si="3"/>
        <v/>
      </c>
      <c r="N16" s="947" t="s">
        <v>115</v>
      </c>
      <c r="O16" s="942"/>
      <c r="P16" s="942"/>
      <c r="Q16" s="942"/>
      <c r="R16" s="942"/>
      <c r="S16" s="942"/>
      <c r="T16" s="942"/>
      <c r="U16" s="942"/>
      <c r="V16" s="942"/>
      <c r="W16" s="942"/>
      <c r="X16" s="942"/>
      <c r="Y16" s="970"/>
      <c r="Z16" s="969"/>
      <c r="AA16" s="969"/>
      <c r="AB16" s="969"/>
      <c r="AC16" s="969"/>
      <c r="AD16" s="969"/>
      <c r="AE16" s="969"/>
      <c r="AF16" s="969"/>
      <c r="AG16" s="969"/>
      <c r="AH16" s="969"/>
      <c r="AI16" s="969"/>
      <c r="AJ16" s="969"/>
      <c r="AK16" s="969"/>
      <c r="AL16" s="969"/>
      <c r="AM16" s="969"/>
      <c r="AN16" s="969"/>
      <c r="AO16" s="969"/>
      <c r="AP16" s="969"/>
      <c r="AQ16" s="969"/>
      <c r="AR16" s="969"/>
      <c r="AS16" s="985"/>
      <c r="AT16" s="985"/>
      <c r="AU16" s="985"/>
      <c r="AV16" s="923"/>
      <c r="AW16" s="994"/>
    </row>
    <row r="17" s="916" customFormat="1" ht="25" customHeight="1" spans="1:49">
      <c r="A17" s="925"/>
      <c r="B17" s="926"/>
      <c r="C17" s="931" t="s">
        <v>121</v>
      </c>
      <c r="D17" s="927" t="s">
        <v>122</v>
      </c>
      <c r="E17" s="927" t="s">
        <v>82</v>
      </c>
      <c r="F17" s="927">
        <v>10</v>
      </c>
      <c r="G17" s="927">
        <v>10</v>
      </c>
      <c r="H17" s="927">
        <v>1</v>
      </c>
      <c r="I17" s="946"/>
      <c r="J17" s="927">
        <v>5</v>
      </c>
      <c r="K17" s="931" t="s">
        <v>121</v>
      </c>
      <c r="L17" s="946"/>
      <c r="M17" s="939" t="str">
        <f t="shared" si="3"/>
        <v/>
      </c>
      <c r="N17" s="947" t="s">
        <v>121</v>
      </c>
      <c r="O17" s="942"/>
      <c r="P17" s="942"/>
      <c r="Q17" s="942"/>
      <c r="R17" s="942"/>
      <c r="S17" s="942"/>
      <c r="T17" s="942"/>
      <c r="U17" s="942"/>
      <c r="V17" s="942"/>
      <c r="W17" s="942"/>
      <c r="X17" s="942"/>
      <c r="Y17" s="970"/>
      <c r="Z17" s="969"/>
      <c r="AA17" s="969"/>
      <c r="AB17" s="969"/>
      <c r="AC17" s="969"/>
      <c r="AD17" s="969"/>
      <c r="AE17" s="969"/>
      <c r="AF17" s="969"/>
      <c r="AG17" s="969"/>
      <c r="AH17" s="969"/>
      <c r="AI17" s="969"/>
      <c r="AJ17" s="969"/>
      <c r="AK17" s="969"/>
      <c r="AL17" s="969"/>
      <c r="AM17" s="969"/>
      <c r="AN17" s="969"/>
      <c r="AO17" s="969"/>
      <c r="AP17" s="969"/>
      <c r="AQ17" s="969"/>
      <c r="AR17" s="969"/>
      <c r="AS17" s="985"/>
      <c r="AT17" s="985"/>
      <c r="AU17" s="985"/>
      <c r="AV17" s="923"/>
      <c r="AW17" s="994"/>
    </row>
    <row r="18" s="916" customFormat="1" ht="63" customHeight="1" spans="1:49">
      <c r="A18" s="925"/>
      <c r="B18" s="926"/>
      <c r="C18" s="931" t="s">
        <v>125</v>
      </c>
      <c r="D18" s="927" t="s">
        <v>126</v>
      </c>
      <c r="E18" s="927" t="s">
        <v>82</v>
      </c>
      <c r="F18" s="927">
        <v>30</v>
      </c>
      <c r="G18" s="927">
        <v>30</v>
      </c>
      <c r="H18" s="927">
        <v>1</v>
      </c>
      <c r="I18" s="946"/>
      <c r="J18" s="927">
        <v>5</v>
      </c>
      <c r="K18" s="931" t="s">
        <v>125</v>
      </c>
      <c r="L18" s="946"/>
      <c r="M18" s="939" t="str">
        <f t="shared" ref="M18:M19" si="4">IF(AV18="","",1-L18/AV18)</f>
        <v/>
      </c>
      <c r="N18" s="947" t="s">
        <v>125</v>
      </c>
      <c r="O18" s="942"/>
      <c r="P18" s="942"/>
      <c r="Q18" s="942"/>
      <c r="R18" s="942"/>
      <c r="S18" s="942"/>
      <c r="T18" s="942"/>
      <c r="U18" s="942"/>
      <c r="V18" s="942"/>
      <c r="W18" s="942"/>
      <c r="X18" s="942"/>
      <c r="Y18" s="942"/>
      <c r="Z18" s="942"/>
      <c r="AA18" s="942"/>
      <c r="AB18" s="942"/>
      <c r="AC18" s="942"/>
      <c r="AD18" s="942"/>
      <c r="AE18" s="942"/>
      <c r="AF18" s="942"/>
      <c r="AG18" s="942"/>
      <c r="AH18" s="942"/>
      <c r="AI18" s="942"/>
      <c r="AJ18" s="942"/>
      <c r="AK18" s="942"/>
      <c r="AL18" s="942"/>
      <c r="AM18" s="942"/>
      <c r="AN18" s="942"/>
      <c r="AO18" s="942"/>
      <c r="AP18" s="942"/>
      <c r="AQ18" s="942"/>
      <c r="AR18" s="942"/>
      <c r="AS18" s="985"/>
      <c r="AT18" s="985"/>
      <c r="AU18" s="985"/>
      <c r="AV18" s="923"/>
      <c r="AW18" s="994"/>
    </row>
    <row r="19" s="916" customFormat="1" ht="31.5" customHeight="1" spans="1:49">
      <c r="A19" s="925"/>
      <c r="B19" s="926"/>
      <c r="C19" s="931" t="s">
        <v>129</v>
      </c>
      <c r="D19" s="927" t="s">
        <v>722</v>
      </c>
      <c r="E19" s="927" t="s">
        <v>82</v>
      </c>
      <c r="F19" s="927">
        <v>10</v>
      </c>
      <c r="G19" s="927">
        <v>10</v>
      </c>
      <c r="H19" s="927">
        <v>1</v>
      </c>
      <c r="I19" s="946"/>
      <c r="J19" s="927">
        <v>5</v>
      </c>
      <c r="K19" s="931" t="s">
        <v>129</v>
      </c>
      <c r="L19" s="946"/>
      <c r="M19" s="939" t="str">
        <f t="shared" si="4"/>
        <v/>
      </c>
      <c r="N19" s="947" t="s">
        <v>129</v>
      </c>
      <c r="O19" s="942"/>
      <c r="P19" s="942"/>
      <c r="Q19" s="942"/>
      <c r="R19" s="942"/>
      <c r="S19" s="942"/>
      <c r="T19" s="942"/>
      <c r="U19" s="942"/>
      <c r="V19" s="942"/>
      <c r="W19" s="942"/>
      <c r="X19" s="942"/>
      <c r="Y19" s="971"/>
      <c r="Z19" s="972"/>
      <c r="AA19" s="972"/>
      <c r="AB19" s="972"/>
      <c r="AC19" s="972"/>
      <c r="AD19" s="972"/>
      <c r="AE19" s="972"/>
      <c r="AF19" s="972"/>
      <c r="AG19" s="972"/>
      <c r="AH19" s="972"/>
      <c r="AI19" s="972"/>
      <c r="AJ19" s="972"/>
      <c r="AK19" s="972"/>
      <c r="AL19" s="972"/>
      <c r="AM19" s="972"/>
      <c r="AN19" s="972"/>
      <c r="AO19" s="972"/>
      <c r="AP19" s="972"/>
      <c r="AQ19" s="972"/>
      <c r="AR19" s="972"/>
      <c r="AS19" s="985"/>
      <c r="AT19" s="985"/>
      <c r="AU19" s="985"/>
      <c r="AV19" s="923"/>
      <c r="AW19" s="994"/>
    </row>
    <row r="20" s="916" customFormat="1" ht="31" customHeight="1" spans="1:49">
      <c r="A20" s="925"/>
      <c r="B20" s="926"/>
      <c r="C20" s="931" t="s">
        <v>133</v>
      </c>
      <c r="D20" s="927" t="s">
        <v>723</v>
      </c>
      <c r="E20" s="927" t="s">
        <v>82</v>
      </c>
      <c r="F20" s="927">
        <v>10</v>
      </c>
      <c r="G20" s="927">
        <v>10</v>
      </c>
      <c r="H20" s="927">
        <v>1</v>
      </c>
      <c r="I20" s="946"/>
      <c r="J20" s="927">
        <v>5</v>
      </c>
      <c r="K20" s="931" t="s">
        <v>724</v>
      </c>
      <c r="L20" s="946"/>
      <c r="M20" s="939" t="str">
        <f t="shared" si="3"/>
        <v/>
      </c>
      <c r="N20" s="947" t="s">
        <v>724</v>
      </c>
      <c r="O20" s="942"/>
      <c r="P20" s="942"/>
      <c r="Q20" s="942"/>
      <c r="R20" s="942"/>
      <c r="S20" s="942"/>
      <c r="T20" s="942"/>
      <c r="U20" s="942"/>
      <c r="V20" s="942"/>
      <c r="W20" s="942"/>
      <c r="X20" s="942"/>
      <c r="Y20" s="971"/>
      <c r="Z20" s="972"/>
      <c r="AA20" s="972"/>
      <c r="AB20" s="972"/>
      <c r="AC20" s="972"/>
      <c r="AD20" s="972"/>
      <c r="AE20" s="972"/>
      <c r="AF20" s="972"/>
      <c r="AG20" s="972"/>
      <c r="AH20" s="972"/>
      <c r="AI20" s="972"/>
      <c r="AJ20" s="972"/>
      <c r="AK20" s="972"/>
      <c r="AL20" s="972"/>
      <c r="AM20" s="972"/>
      <c r="AN20" s="972"/>
      <c r="AO20" s="972"/>
      <c r="AP20" s="972"/>
      <c r="AQ20" s="972"/>
      <c r="AR20" s="972"/>
      <c r="AS20" s="985"/>
      <c r="AT20" s="985"/>
      <c r="AU20" s="985"/>
      <c r="AV20" s="923"/>
      <c r="AW20" s="994"/>
    </row>
    <row r="21" s="916" customFormat="1" ht="24" customHeight="1" spans="1:49">
      <c r="A21" s="925"/>
      <c r="B21" s="926"/>
      <c r="C21" s="927" t="s">
        <v>139</v>
      </c>
      <c r="D21" s="927" t="s">
        <v>140</v>
      </c>
      <c r="E21" s="927" t="s">
        <v>66</v>
      </c>
      <c r="F21" s="927">
        <v>10</v>
      </c>
      <c r="G21" s="927">
        <v>10</v>
      </c>
      <c r="H21" s="927">
        <v>1</v>
      </c>
      <c r="I21" s="927"/>
      <c r="J21" s="927">
        <v>1</v>
      </c>
      <c r="K21" s="927" t="s">
        <v>139</v>
      </c>
      <c r="L21" s="927"/>
      <c r="M21" s="939" t="str">
        <f t="shared" si="3"/>
        <v/>
      </c>
      <c r="N21" s="940" t="s">
        <v>139</v>
      </c>
      <c r="O21" s="942"/>
      <c r="P21" s="941"/>
      <c r="Q21" s="942"/>
      <c r="R21" s="941"/>
      <c r="S21" s="942"/>
      <c r="T21" s="941"/>
      <c r="U21" s="942"/>
      <c r="V21" s="941"/>
      <c r="W21" s="942"/>
      <c r="X21" s="941"/>
      <c r="Y21" s="973"/>
      <c r="Z21" s="973"/>
      <c r="AA21" s="973"/>
      <c r="AB21" s="973"/>
      <c r="AC21" s="973"/>
      <c r="AD21" s="973"/>
      <c r="AE21" s="973"/>
      <c r="AF21" s="973"/>
      <c r="AG21" s="973"/>
      <c r="AH21" s="973"/>
      <c r="AI21" s="973"/>
      <c r="AJ21" s="973"/>
      <c r="AK21" s="973"/>
      <c r="AL21" s="973"/>
      <c r="AM21" s="973"/>
      <c r="AN21" s="973"/>
      <c r="AO21" s="973"/>
      <c r="AP21" s="973"/>
      <c r="AQ21" s="973"/>
      <c r="AR21" s="973"/>
      <c r="AS21" s="923">
        <v>11</v>
      </c>
      <c r="AT21" s="923"/>
      <c r="AU21" s="923"/>
      <c r="AV21" s="923"/>
      <c r="AW21" s="994"/>
    </row>
    <row r="22" s="916" customFormat="1" ht="21" customHeight="1" spans="1:49">
      <c r="A22" s="925"/>
      <c r="B22" s="926"/>
      <c r="C22" s="927"/>
      <c r="D22" s="927"/>
      <c r="E22" s="927"/>
      <c r="F22" s="927"/>
      <c r="G22" s="927"/>
      <c r="H22" s="927"/>
      <c r="I22" s="927"/>
      <c r="J22" s="927"/>
      <c r="K22" s="927"/>
      <c r="L22" s="927"/>
      <c r="M22" s="939"/>
      <c r="N22" s="940" t="s">
        <v>718</v>
      </c>
      <c r="O22" s="942"/>
      <c r="P22" s="941"/>
      <c r="Q22" s="942"/>
      <c r="R22" s="941"/>
      <c r="S22" s="942"/>
      <c r="T22" s="941"/>
      <c r="U22" s="942"/>
      <c r="V22" s="941"/>
      <c r="W22" s="942"/>
      <c r="X22" s="941"/>
      <c r="Y22" s="973"/>
      <c r="Z22" s="973"/>
      <c r="AA22" s="973"/>
      <c r="AB22" s="973"/>
      <c r="AC22" s="973"/>
      <c r="AD22" s="973"/>
      <c r="AE22" s="973"/>
      <c r="AF22" s="973"/>
      <c r="AG22" s="973"/>
      <c r="AH22" s="973"/>
      <c r="AI22" s="973"/>
      <c r="AJ22" s="973"/>
      <c r="AK22" s="973"/>
      <c r="AL22" s="973"/>
      <c r="AM22" s="973"/>
      <c r="AN22" s="973"/>
      <c r="AO22" s="973"/>
      <c r="AP22" s="973"/>
      <c r="AQ22" s="973"/>
      <c r="AR22" s="973"/>
      <c r="AS22" s="923"/>
      <c r="AT22" s="923"/>
      <c r="AU22" s="923"/>
      <c r="AV22" s="986"/>
      <c r="AW22" s="994"/>
    </row>
    <row r="23" s="916" customFormat="1" ht="15" customHeight="1" spans="1:49">
      <c r="A23" s="925"/>
      <c r="B23" s="932"/>
      <c r="C23" s="933"/>
      <c r="D23" s="933"/>
      <c r="E23" s="933"/>
      <c r="F23" s="933"/>
      <c r="G23" s="933"/>
      <c r="H23" s="933"/>
      <c r="I23" s="933"/>
      <c r="J23" s="933"/>
      <c r="K23" s="933"/>
      <c r="L23" s="948"/>
      <c r="M23" s="949" t="str">
        <f>IF(COUNT(AV23)=0,"",1-SUM(L7:L22)/AV23)</f>
        <v/>
      </c>
      <c r="N23" s="950"/>
      <c r="O23" s="951"/>
      <c r="P23" s="951"/>
      <c r="Q23" s="951"/>
      <c r="R23" s="951"/>
      <c r="S23" s="951"/>
      <c r="T23" s="951"/>
      <c r="U23" s="951"/>
      <c r="V23" s="951"/>
      <c r="W23" s="951"/>
      <c r="X23" s="951"/>
      <c r="Y23" s="951"/>
      <c r="Z23" s="951"/>
      <c r="AA23" s="951"/>
      <c r="AB23" s="951"/>
      <c r="AC23" s="951"/>
      <c r="AD23" s="951"/>
      <c r="AE23" s="951"/>
      <c r="AF23" s="951"/>
      <c r="AG23" s="951"/>
      <c r="AH23" s="951"/>
      <c r="AI23" s="951"/>
      <c r="AJ23" s="951"/>
      <c r="AK23" s="951"/>
      <c r="AL23" s="951"/>
      <c r="AM23" s="951"/>
      <c r="AN23" s="951"/>
      <c r="AO23" s="951"/>
      <c r="AP23" s="951"/>
      <c r="AQ23" s="951"/>
      <c r="AR23" s="987"/>
      <c r="AS23" s="924"/>
      <c r="AT23" s="924"/>
      <c r="AU23" s="924"/>
      <c r="AV23" s="924" t="str">
        <f>IF(COUNT(AV7:AV22)=0,"",SUM(AV7:AV22))</f>
        <v/>
      </c>
      <c r="AW23" s="921"/>
    </row>
    <row r="24" s="916" customFormat="1" ht="15" customHeight="1" spans="1:49">
      <c r="A24" s="925"/>
      <c r="B24" s="934" t="s">
        <v>403</v>
      </c>
      <c r="C24" s="935" t="s">
        <v>418</v>
      </c>
      <c r="D24" s="935" t="s">
        <v>82</v>
      </c>
      <c r="E24" s="935" t="s">
        <v>725</v>
      </c>
      <c r="F24" s="935">
        <v>20</v>
      </c>
      <c r="G24" s="935">
        <v>40</v>
      </c>
      <c r="H24" s="935" t="s">
        <v>726</v>
      </c>
      <c r="I24" s="935"/>
      <c r="J24" s="935" t="s">
        <v>727</v>
      </c>
      <c r="K24" s="935" t="s">
        <v>418</v>
      </c>
      <c r="L24" s="935"/>
      <c r="M24" s="952" t="str">
        <f>IF(AV24="","",1-L24/AV24)</f>
        <v/>
      </c>
      <c r="N24" s="940" t="s">
        <v>418</v>
      </c>
      <c r="O24" s="934"/>
      <c r="P24" s="934"/>
      <c r="Q24" s="956"/>
      <c r="R24" s="956"/>
      <c r="S24" s="934"/>
      <c r="T24" s="934"/>
      <c r="U24" s="956"/>
      <c r="V24" s="956"/>
      <c r="W24" s="934"/>
      <c r="X24" s="934"/>
      <c r="Y24" s="956"/>
      <c r="Z24" s="956"/>
      <c r="AA24" s="934"/>
      <c r="AB24" s="934"/>
      <c r="AC24" s="956"/>
      <c r="AD24" s="956"/>
      <c r="AE24" s="934"/>
      <c r="AF24" s="934"/>
      <c r="AG24" s="956"/>
      <c r="AH24" s="956"/>
      <c r="AI24" s="934"/>
      <c r="AJ24" s="934"/>
      <c r="AK24" s="956"/>
      <c r="AL24" s="956"/>
      <c r="AM24" s="934"/>
      <c r="AN24" s="934"/>
      <c r="AO24" s="956"/>
      <c r="AP24" s="956"/>
      <c r="AQ24" s="934"/>
      <c r="AR24" s="934"/>
      <c r="AS24" s="934" t="s">
        <v>82</v>
      </c>
      <c r="AT24" s="988" t="s">
        <v>82</v>
      </c>
      <c r="AU24" s="988" t="s">
        <v>82</v>
      </c>
      <c r="AV24" s="934"/>
      <c r="AW24" s="934" t="s">
        <v>82</v>
      </c>
    </row>
    <row r="25" s="916" customFormat="1" ht="15" customHeight="1" spans="1:49">
      <c r="A25" s="925"/>
      <c r="B25" s="934"/>
      <c r="C25" s="925"/>
      <c r="D25" s="925"/>
      <c r="E25" s="925"/>
      <c r="F25" s="925"/>
      <c r="G25" s="925"/>
      <c r="H25" s="925"/>
      <c r="I25" s="925"/>
      <c r="J25" s="925"/>
      <c r="K25" s="925"/>
      <c r="L25" s="925"/>
      <c r="M25" s="953"/>
      <c r="N25" s="940" t="s">
        <v>718</v>
      </c>
      <c r="O25" s="954"/>
      <c r="P25" s="955"/>
      <c r="Q25" s="958"/>
      <c r="R25" s="959"/>
      <c r="S25" s="954"/>
      <c r="T25" s="955"/>
      <c r="U25" s="958"/>
      <c r="V25" s="959"/>
      <c r="W25" s="954"/>
      <c r="X25" s="955"/>
      <c r="Y25" s="958"/>
      <c r="Z25" s="959"/>
      <c r="AA25" s="954"/>
      <c r="AB25" s="955"/>
      <c r="AC25" s="958"/>
      <c r="AD25" s="959"/>
      <c r="AE25" s="954"/>
      <c r="AF25" s="955"/>
      <c r="AG25" s="958"/>
      <c r="AH25" s="959"/>
      <c r="AI25" s="954"/>
      <c r="AJ25" s="955"/>
      <c r="AK25" s="958"/>
      <c r="AL25" s="959"/>
      <c r="AM25" s="954"/>
      <c r="AN25" s="955"/>
      <c r="AO25" s="958"/>
      <c r="AP25" s="959"/>
      <c r="AQ25" s="954"/>
      <c r="AR25" s="955"/>
      <c r="AS25" s="934"/>
      <c r="AT25" s="988" t="s">
        <v>82</v>
      </c>
      <c r="AU25" s="988" t="s">
        <v>82</v>
      </c>
      <c r="AV25" s="934"/>
      <c r="AW25" s="934" t="s">
        <v>82</v>
      </c>
    </row>
    <row r="26" s="916" customFormat="1" ht="15" customHeight="1" spans="1:49">
      <c r="A26" s="925"/>
      <c r="B26" s="934"/>
      <c r="C26" s="925"/>
      <c r="D26" s="925"/>
      <c r="E26" s="925"/>
      <c r="F26" s="925"/>
      <c r="G26" s="925"/>
      <c r="H26" s="925"/>
      <c r="I26" s="925"/>
      <c r="J26" s="925"/>
      <c r="K26" s="925"/>
      <c r="L26" s="925"/>
      <c r="M26" s="953"/>
      <c r="N26" s="940" t="s">
        <v>418</v>
      </c>
      <c r="O26" s="956"/>
      <c r="P26" s="956"/>
      <c r="Q26" s="934"/>
      <c r="R26" s="934"/>
      <c r="S26" s="956"/>
      <c r="T26" s="956"/>
      <c r="U26" s="934"/>
      <c r="V26" s="934"/>
      <c r="W26" s="956"/>
      <c r="X26" s="956"/>
      <c r="Y26" s="974"/>
      <c r="Z26" s="975"/>
      <c r="AA26" s="975"/>
      <c r="AB26" s="975"/>
      <c r="AC26" s="975"/>
      <c r="AD26" s="975"/>
      <c r="AE26" s="975"/>
      <c r="AF26" s="975"/>
      <c r="AG26" s="975"/>
      <c r="AH26" s="975"/>
      <c r="AI26" s="975"/>
      <c r="AJ26" s="975"/>
      <c r="AK26" s="975"/>
      <c r="AL26" s="975"/>
      <c r="AM26" s="975"/>
      <c r="AN26" s="975"/>
      <c r="AO26" s="975"/>
      <c r="AP26" s="975"/>
      <c r="AQ26" s="975"/>
      <c r="AR26" s="989"/>
      <c r="AS26" s="934"/>
      <c r="AT26" s="988" t="s">
        <v>82</v>
      </c>
      <c r="AU26" s="988" t="s">
        <v>82</v>
      </c>
      <c r="AV26" s="934"/>
      <c r="AW26" s="934" t="s">
        <v>82</v>
      </c>
    </row>
    <row r="27" s="916" customFormat="1" ht="15" customHeight="1" spans="1:49">
      <c r="A27" s="925"/>
      <c r="B27" s="934"/>
      <c r="C27" s="936"/>
      <c r="D27" s="936"/>
      <c r="E27" s="936"/>
      <c r="F27" s="936"/>
      <c r="G27" s="936"/>
      <c r="H27" s="936"/>
      <c r="I27" s="936"/>
      <c r="J27" s="936"/>
      <c r="K27" s="936"/>
      <c r="L27" s="936"/>
      <c r="M27" s="957"/>
      <c r="N27" s="940" t="s">
        <v>718</v>
      </c>
      <c r="O27" s="958"/>
      <c r="P27" s="959"/>
      <c r="Q27" s="954"/>
      <c r="R27" s="955"/>
      <c r="S27" s="958"/>
      <c r="T27" s="959"/>
      <c r="U27" s="954"/>
      <c r="V27" s="955"/>
      <c r="W27" s="958"/>
      <c r="X27" s="959"/>
      <c r="Y27" s="976"/>
      <c r="Z27" s="977"/>
      <c r="AA27" s="977"/>
      <c r="AB27" s="977"/>
      <c r="AC27" s="977"/>
      <c r="AD27" s="977"/>
      <c r="AE27" s="977"/>
      <c r="AF27" s="977"/>
      <c r="AG27" s="977"/>
      <c r="AH27" s="977"/>
      <c r="AI27" s="977"/>
      <c r="AJ27" s="977"/>
      <c r="AK27" s="977"/>
      <c r="AL27" s="977"/>
      <c r="AM27" s="977"/>
      <c r="AN27" s="977"/>
      <c r="AO27" s="977"/>
      <c r="AP27" s="977"/>
      <c r="AQ27" s="977"/>
      <c r="AR27" s="990"/>
      <c r="AS27" s="934"/>
      <c r="AT27" s="988" t="s">
        <v>82</v>
      </c>
      <c r="AU27" s="988" t="s">
        <v>82</v>
      </c>
      <c r="AV27" s="934"/>
      <c r="AW27" s="934" t="s">
        <v>82</v>
      </c>
    </row>
    <row r="28" s="916" customFormat="1" ht="15" customHeight="1" spans="1:49">
      <c r="A28" s="925"/>
      <c r="B28" s="934"/>
      <c r="C28" s="934" t="s">
        <v>419</v>
      </c>
      <c r="D28" s="934" t="s">
        <v>82</v>
      </c>
      <c r="E28" s="934" t="s">
        <v>728</v>
      </c>
      <c r="F28" s="934">
        <v>20</v>
      </c>
      <c r="G28" s="934">
        <v>60</v>
      </c>
      <c r="H28" s="934" t="s">
        <v>727</v>
      </c>
      <c r="I28" s="934"/>
      <c r="J28" s="934" t="s">
        <v>726</v>
      </c>
      <c r="K28" s="934"/>
      <c r="L28" s="934"/>
      <c r="M28" s="960" t="str">
        <f>IF(AV28="","",1-L28/AV28)</f>
        <v/>
      </c>
      <c r="N28" s="940" t="s">
        <v>419</v>
      </c>
      <c r="O28" s="934"/>
      <c r="P28" s="934"/>
      <c r="Q28" s="934"/>
      <c r="R28" s="934"/>
      <c r="S28" s="934"/>
      <c r="T28" s="934"/>
      <c r="U28" s="934"/>
      <c r="V28" s="934"/>
      <c r="W28" s="934"/>
      <c r="X28" s="934"/>
      <c r="Y28" s="934"/>
      <c r="Z28" s="934"/>
      <c r="AA28" s="934"/>
      <c r="AB28" s="934"/>
      <c r="AC28" s="934"/>
      <c r="AD28" s="934"/>
      <c r="AE28" s="934"/>
      <c r="AF28" s="934"/>
      <c r="AG28" s="934"/>
      <c r="AH28" s="934"/>
      <c r="AI28" s="934"/>
      <c r="AJ28" s="934"/>
      <c r="AK28" s="934"/>
      <c r="AL28" s="934"/>
      <c r="AM28" s="934"/>
      <c r="AN28" s="934"/>
      <c r="AO28" s="934"/>
      <c r="AP28" s="934"/>
      <c r="AQ28" s="934"/>
      <c r="AR28" s="934"/>
      <c r="AS28" s="934"/>
      <c r="AT28" s="988" t="s">
        <v>82</v>
      </c>
      <c r="AU28" s="988" t="s">
        <v>82</v>
      </c>
      <c r="AV28" s="934"/>
      <c r="AW28" s="934" t="s">
        <v>82</v>
      </c>
    </row>
    <row r="29" s="916" customFormat="1" ht="15" customHeight="1" spans="1:49">
      <c r="A29" s="925"/>
      <c r="B29" s="934"/>
      <c r="C29" s="934"/>
      <c r="D29" s="934"/>
      <c r="E29" s="934"/>
      <c r="F29" s="934"/>
      <c r="G29" s="934"/>
      <c r="H29" s="934"/>
      <c r="I29" s="934"/>
      <c r="J29" s="934"/>
      <c r="K29" s="934"/>
      <c r="L29" s="934"/>
      <c r="M29" s="960"/>
      <c r="N29" s="940" t="s">
        <v>419</v>
      </c>
      <c r="O29" s="934"/>
      <c r="P29" s="934"/>
      <c r="Q29" s="934"/>
      <c r="R29" s="934"/>
      <c r="S29" s="934"/>
      <c r="T29" s="934"/>
      <c r="U29" s="934"/>
      <c r="V29" s="934"/>
      <c r="W29" s="934"/>
      <c r="X29" s="934"/>
      <c r="Y29" s="934"/>
      <c r="Z29" s="934"/>
      <c r="AA29" s="934"/>
      <c r="AB29" s="934"/>
      <c r="AC29" s="934"/>
      <c r="AD29" s="934"/>
      <c r="AE29" s="934"/>
      <c r="AF29" s="934"/>
      <c r="AG29" s="934"/>
      <c r="AH29" s="934"/>
      <c r="AI29" s="934"/>
      <c r="AJ29" s="934"/>
      <c r="AK29" s="934"/>
      <c r="AL29" s="934"/>
      <c r="AM29" s="934"/>
      <c r="AN29" s="934"/>
      <c r="AO29" s="934"/>
      <c r="AP29" s="934"/>
      <c r="AQ29" s="934"/>
      <c r="AR29" s="934"/>
      <c r="AS29" s="934"/>
      <c r="AT29" s="988" t="s">
        <v>82</v>
      </c>
      <c r="AU29" s="988" t="s">
        <v>82</v>
      </c>
      <c r="AV29" s="934"/>
      <c r="AW29" s="934" t="s">
        <v>82</v>
      </c>
    </row>
    <row r="30" s="916" customFormat="1" ht="15" customHeight="1" spans="1:49">
      <c r="A30" s="925"/>
      <c r="B30" s="934"/>
      <c r="C30" s="934" t="s">
        <v>420</v>
      </c>
      <c r="D30" s="934" t="s">
        <v>82</v>
      </c>
      <c r="E30" s="934" t="s">
        <v>729</v>
      </c>
      <c r="F30" s="934">
        <v>20</v>
      </c>
      <c r="G30" s="934">
        <v>60</v>
      </c>
      <c r="H30" s="934" t="s">
        <v>727</v>
      </c>
      <c r="I30" s="934"/>
      <c r="J30" s="934" t="s">
        <v>726</v>
      </c>
      <c r="K30" s="934"/>
      <c r="L30" s="934"/>
      <c r="M30" s="960" t="str">
        <f>IF(AV30="","",1-L30/AV30)</f>
        <v/>
      </c>
      <c r="N30" s="940" t="s">
        <v>420</v>
      </c>
      <c r="O30" s="934"/>
      <c r="P30" s="934"/>
      <c r="Q30" s="934"/>
      <c r="R30" s="934"/>
      <c r="S30" s="934"/>
      <c r="T30" s="934"/>
      <c r="U30" s="934"/>
      <c r="V30" s="934"/>
      <c r="W30" s="934"/>
      <c r="X30" s="934"/>
      <c r="Y30" s="934"/>
      <c r="Z30" s="934"/>
      <c r="AA30" s="934"/>
      <c r="AB30" s="934"/>
      <c r="AC30" s="934"/>
      <c r="AD30" s="934"/>
      <c r="AE30" s="934"/>
      <c r="AF30" s="934"/>
      <c r="AG30" s="934"/>
      <c r="AH30" s="934"/>
      <c r="AI30" s="934"/>
      <c r="AJ30" s="934"/>
      <c r="AK30" s="934"/>
      <c r="AL30" s="934"/>
      <c r="AM30" s="934"/>
      <c r="AN30" s="934"/>
      <c r="AO30" s="934"/>
      <c r="AP30" s="934"/>
      <c r="AQ30" s="934"/>
      <c r="AR30" s="934"/>
      <c r="AS30" s="934"/>
      <c r="AT30" s="988" t="s">
        <v>82</v>
      </c>
      <c r="AU30" s="988" t="s">
        <v>82</v>
      </c>
      <c r="AV30" s="934"/>
      <c r="AW30" s="934" t="s">
        <v>82</v>
      </c>
    </row>
    <row r="31" s="916" customFormat="1" ht="15" customHeight="1" spans="1:49">
      <c r="A31" s="925"/>
      <c r="B31" s="934"/>
      <c r="C31" s="934"/>
      <c r="D31" s="934"/>
      <c r="E31" s="934"/>
      <c r="F31" s="934"/>
      <c r="G31" s="934"/>
      <c r="H31" s="934"/>
      <c r="I31" s="934"/>
      <c r="J31" s="934"/>
      <c r="K31" s="934"/>
      <c r="L31" s="934"/>
      <c r="M31" s="960"/>
      <c r="N31" s="940" t="s">
        <v>420</v>
      </c>
      <c r="O31" s="934"/>
      <c r="P31" s="934"/>
      <c r="Q31" s="934"/>
      <c r="R31" s="934"/>
      <c r="S31" s="934"/>
      <c r="T31" s="934"/>
      <c r="U31" s="934"/>
      <c r="V31" s="934"/>
      <c r="W31" s="934"/>
      <c r="X31" s="934"/>
      <c r="Y31" s="934"/>
      <c r="Z31" s="934"/>
      <c r="AA31" s="934"/>
      <c r="AB31" s="934"/>
      <c r="AC31" s="934"/>
      <c r="AD31" s="934"/>
      <c r="AE31" s="934"/>
      <c r="AF31" s="934"/>
      <c r="AG31" s="934"/>
      <c r="AH31" s="934"/>
      <c r="AI31" s="934"/>
      <c r="AJ31" s="934"/>
      <c r="AK31" s="934"/>
      <c r="AL31" s="934"/>
      <c r="AM31" s="934"/>
      <c r="AN31" s="934"/>
      <c r="AO31" s="934"/>
      <c r="AP31" s="934"/>
      <c r="AQ31" s="934"/>
      <c r="AR31" s="934"/>
      <c r="AS31" s="934"/>
      <c r="AT31" s="988" t="s">
        <v>82</v>
      </c>
      <c r="AU31" s="988" t="s">
        <v>82</v>
      </c>
      <c r="AV31" s="934"/>
      <c r="AW31" s="934" t="s">
        <v>82</v>
      </c>
    </row>
    <row r="32" s="916" customFormat="1" ht="15" customHeight="1" spans="1:49">
      <c r="A32" s="925"/>
      <c r="B32" s="934"/>
      <c r="C32" s="934" t="s">
        <v>730</v>
      </c>
      <c r="D32" s="934" t="s">
        <v>82</v>
      </c>
      <c r="E32" s="934" t="s">
        <v>731</v>
      </c>
      <c r="F32" s="934">
        <v>8</v>
      </c>
      <c r="G32" s="934">
        <v>40</v>
      </c>
      <c r="H32" s="934">
        <v>5</v>
      </c>
      <c r="I32" s="934" t="s">
        <v>732</v>
      </c>
      <c r="J32" s="934" t="s">
        <v>733</v>
      </c>
      <c r="K32" s="934"/>
      <c r="L32" s="934"/>
      <c r="M32" s="960" t="str">
        <f>IF(AV32="","",1-L32/AV32)</f>
        <v/>
      </c>
      <c r="N32" s="940" t="s">
        <v>421</v>
      </c>
      <c r="O32" s="934"/>
      <c r="P32" s="934"/>
      <c r="Q32" s="934"/>
      <c r="R32" s="934"/>
      <c r="S32" s="934"/>
      <c r="T32" s="934"/>
      <c r="U32" s="934"/>
      <c r="V32" s="934"/>
      <c r="W32" s="934"/>
      <c r="X32" s="934"/>
      <c r="Y32" s="934"/>
      <c r="Z32" s="934"/>
      <c r="AA32" s="934"/>
      <c r="AB32" s="934"/>
      <c r="AC32" s="934"/>
      <c r="AD32" s="934"/>
      <c r="AE32" s="934"/>
      <c r="AF32" s="934"/>
      <c r="AG32" s="934"/>
      <c r="AH32" s="934"/>
      <c r="AI32" s="934"/>
      <c r="AJ32" s="934"/>
      <c r="AK32" s="934"/>
      <c r="AL32" s="934"/>
      <c r="AM32" s="934"/>
      <c r="AN32" s="934"/>
      <c r="AO32" s="934"/>
      <c r="AP32" s="934"/>
      <c r="AQ32" s="934"/>
      <c r="AR32" s="934"/>
      <c r="AS32" s="934"/>
      <c r="AT32" s="988" t="s">
        <v>82</v>
      </c>
      <c r="AU32" s="988" t="s">
        <v>82</v>
      </c>
      <c r="AV32" s="934"/>
      <c r="AW32" s="934" t="s">
        <v>82</v>
      </c>
    </row>
    <row r="33" s="916" customFormat="1" ht="15" customHeight="1" spans="1:49">
      <c r="A33" s="925"/>
      <c r="B33" s="934"/>
      <c r="C33" s="934"/>
      <c r="D33" s="934"/>
      <c r="E33" s="934"/>
      <c r="F33" s="934"/>
      <c r="G33" s="934"/>
      <c r="H33" s="934"/>
      <c r="I33" s="934"/>
      <c r="J33" s="934"/>
      <c r="K33" s="934"/>
      <c r="L33" s="934"/>
      <c r="M33" s="960"/>
      <c r="N33" s="940" t="s">
        <v>421</v>
      </c>
      <c r="O33" s="934"/>
      <c r="P33" s="934"/>
      <c r="Q33" s="934"/>
      <c r="R33" s="934"/>
      <c r="S33" s="934"/>
      <c r="T33" s="934"/>
      <c r="U33" s="934"/>
      <c r="V33" s="934"/>
      <c r="W33" s="934"/>
      <c r="X33" s="934"/>
      <c r="Y33" s="956"/>
      <c r="Z33" s="956"/>
      <c r="AA33" s="956"/>
      <c r="AB33" s="956"/>
      <c r="AC33" s="956"/>
      <c r="AD33" s="956"/>
      <c r="AE33" s="956"/>
      <c r="AF33" s="956"/>
      <c r="AG33" s="956"/>
      <c r="AH33" s="956"/>
      <c r="AI33" s="956"/>
      <c r="AJ33" s="956"/>
      <c r="AK33" s="956"/>
      <c r="AL33" s="956"/>
      <c r="AM33" s="956"/>
      <c r="AN33" s="956"/>
      <c r="AO33" s="956"/>
      <c r="AP33" s="956"/>
      <c r="AQ33" s="956"/>
      <c r="AR33" s="956"/>
      <c r="AS33" s="934"/>
      <c r="AT33" s="988" t="s">
        <v>82</v>
      </c>
      <c r="AU33" s="988" t="s">
        <v>82</v>
      </c>
      <c r="AV33" s="934"/>
      <c r="AW33" s="934" t="s">
        <v>82</v>
      </c>
    </row>
    <row r="34" s="916" customFormat="1" ht="26" customHeight="1" spans="1:49">
      <c r="A34" s="925"/>
      <c r="B34" s="934"/>
      <c r="C34" s="934" t="s">
        <v>734</v>
      </c>
      <c r="D34" s="934" t="s">
        <v>82</v>
      </c>
      <c r="E34" s="934" t="s">
        <v>735</v>
      </c>
      <c r="F34" s="934">
        <v>4</v>
      </c>
      <c r="G34" s="934">
        <v>12</v>
      </c>
      <c r="H34" s="934">
        <v>1</v>
      </c>
      <c r="I34" s="934"/>
      <c r="J34" s="934">
        <v>2</v>
      </c>
      <c r="K34" s="934"/>
      <c r="L34" s="934"/>
      <c r="M34" s="960" t="str">
        <f>IF(AV34="","",1-L34/AV34)</f>
        <v/>
      </c>
      <c r="N34" s="940" t="s">
        <v>734</v>
      </c>
      <c r="O34" s="934"/>
      <c r="P34" s="934"/>
      <c r="Q34" s="934"/>
      <c r="R34" s="934"/>
      <c r="S34" s="934"/>
      <c r="T34" s="934"/>
      <c r="U34" s="934"/>
      <c r="V34" s="934"/>
      <c r="W34" s="934"/>
      <c r="X34" s="934"/>
      <c r="Y34" s="956"/>
      <c r="Z34" s="956"/>
      <c r="AA34" s="965"/>
      <c r="AB34" s="966"/>
      <c r="AC34" s="966"/>
      <c r="AD34" s="966"/>
      <c r="AE34" s="966"/>
      <c r="AF34" s="966"/>
      <c r="AG34" s="966"/>
      <c r="AH34" s="966"/>
      <c r="AI34" s="966"/>
      <c r="AJ34" s="966"/>
      <c r="AK34" s="966"/>
      <c r="AL34" s="966"/>
      <c r="AM34" s="966"/>
      <c r="AN34" s="966"/>
      <c r="AO34" s="966"/>
      <c r="AP34" s="966"/>
      <c r="AQ34" s="966"/>
      <c r="AR34" s="984"/>
      <c r="AS34" s="934"/>
      <c r="AT34" s="988" t="s">
        <v>82</v>
      </c>
      <c r="AU34" s="988" t="s">
        <v>82</v>
      </c>
      <c r="AV34" s="934"/>
      <c r="AW34" s="934" t="s">
        <v>82</v>
      </c>
    </row>
    <row r="35" s="916" customFormat="1" ht="26" customHeight="1" spans="1:49">
      <c r="A35" s="925"/>
      <c r="B35" s="934"/>
      <c r="C35" s="934" t="s">
        <v>427</v>
      </c>
      <c r="D35" s="934" t="s">
        <v>82</v>
      </c>
      <c r="E35" s="934" t="s">
        <v>731</v>
      </c>
      <c r="F35" s="934">
        <v>4</v>
      </c>
      <c r="G35" s="934">
        <v>12</v>
      </c>
      <c r="H35" s="934">
        <v>3</v>
      </c>
      <c r="I35" s="934" t="s">
        <v>736</v>
      </c>
      <c r="J35" s="934">
        <v>6</v>
      </c>
      <c r="K35" s="934"/>
      <c r="L35" s="934"/>
      <c r="M35" s="960" t="str">
        <f>IF(AV35="","",1-L35/AV35)</f>
        <v/>
      </c>
      <c r="N35" s="940" t="s">
        <v>427</v>
      </c>
      <c r="O35" s="934"/>
      <c r="P35" s="934"/>
      <c r="Q35" s="934"/>
      <c r="R35" s="934"/>
      <c r="S35" s="934"/>
      <c r="T35" s="934"/>
      <c r="U35" s="934"/>
      <c r="V35" s="934"/>
      <c r="W35" s="934"/>
      <c r="X35" s="934"/>
      <c r="Y35" s="956"/>
      <c r="Z35" s="956"/>
      <c r="AA35" s="967"/>
      <c r="AB35" s="968"/>
      <c r="AC35" s="968"/>
      <c r="AD35" s="968"/>
      <c r="AE35" s="968"/>
      <c r="AF35" s="968"/>
      <c r="AG35" s="968"/>
      <c r="AH35" s="968"/>
      <c r="AI35" s="968"/>
      <c r="AJ35" s="968"/>
      <c r="AK35" s="968"/>
      <c r="AL35" s="968"/>
      <c r="AM35" s="968"/>
      <c r="AN35" s="968"/>
      <c r="AO35" s="968"/>
      <c r="AP35" s="968"/>
      <c r="AQ35" s="968"/>
      <c r="AR35" s="991"/>
      <c r="AS35" s="934"/>
      <c r="AT35" s="988" t="s">
        <v>82</v>
      </c>
      <c r="AU35" s="988" t="s">
        <v>82</v>
      </c>
      <c r="AV35" s="934"/>
      <c r="AW35" s="934" t="s">
        <v>82</v>
      </c>
    </row>
    <row r="36" s="916" customFormat="1" ht="26" customHeight="1" spans="1:49">
      <c r="A36" s="925"/>
      <c r="B36" s="934"/>
      <c r="C36" s="935" t="s">
        <v>724</v>
      </c>
      <c r="D36" s="934" t="s">
        <v>737</v>
      </c>
      <c r="E36" s="937" t="s">
        <v>738</v>
      </c>
      <c r="F36" s="934">
        <v>6</v>
      </c>
      <c r="G36" s="934">
        <v>6</v>
      </c>
      <c r="H36" s="934">
        <v>1</v>
      </c>
      <c r="I36" s="934"/>
      <c r="J36" s="934">
        <v>2</v>
      </c>
      <c r="K36" s="934"/>
      <c r="L36" s="935"/>
      <c r="M36" s="952" t="str">
        <f>IF(AV36="","",1-L36/AV36)</f>
        <v/>
      </c>
      <c r="N36" s="940" t="s">
        <v>724</v>
      </c>
      <c r="O36" s="934"/>
      <c r="P36" s="934"/>
      <c r="Q36" s="934"/>
      <c r="R36" s="934"/>
      <c r="S36" s="934"/>
      <c r="T36" s="934"/>
      <c r="U36" s="965"/>
      <c r="V36" s="966"/>
      <c r="W36" s="966"/>
      <c r="X36" s="966"/>
      <c r="Y36" s="966"/>
      <c r="Z36" s="966"/>
      <c r="AA36" s="966"/>
      <c r="AB36" s="966"/>
      <c r="AC36" s="966"/>
      <c r="AD36" s="966"/>
      <c r="AE36" s="966"/>
      <c r="AF36" s="966"/>
      <c r="AG36" s="966"/>
      <c r="AH36" s="966"/>
      <c r="AI36" s="966"/>
      <c r="AJ36" s="966"/>
      <c r="AK36" s="966"/>
      <c r="AL36" s="966"/>
      <c r="AM36" s="966"/>
      <c r="AN36" s="966"/>
      <c r="AO36" s="966"/>
      <c r="AP36" s="966"/>
      <c r="AQ36" s="966"/>
      <c r="AR36" s="984"/>
      <c r="AS36" s="934"/>
      <c r="AT36" s="988" t="s">
        <v>82</v>
      </c>
      <c r="AU36" s="988" t="s">
        <v>82</v>
      </c>
      <c r="AV36" s="935"/>
      <c r="AW36" s="934" t="s">
        <v>82</v>
      </c>
    </row>
    <row r="37" s="916" customFormat="1" ht="26" customHeight="1" spans="1:49">
      <c r="A37" s="925"/>
      <c r="B37" s="934"/>
      <c r="C37" s="936"/>
      <c r="D37" s="934" t="s">
        <v>739</v>
      </c>
      <c r="E37" s="937" t="s">
        <v>740</v>
      </c>
      <c r="F37" s="934">
        <v>6</v>
      </c>
      <c r="G37" s="934">
        <v>6</v>
      </c>
      <c r="H37" s="934">
        <v>1</v>
      </c>
      <c r="I37" s="934"/>
      <c r="J37" s="934">
        <v>2</v>
      </c>
      <c r="K37" s="934"/>
      <c r="L37" s="936"/>
      <c r="M37" s="957"/>
      <c r="N37" s="940" t="s">
        <v>724</v>
      </c>
      <c r="O37" s="934"/>
      <c r="P37" s="934"/>
      <c r="Q37" s="934"/>
      <c r="R37" s="934"/>
      <c r="S37" s="934"/>
      <c r="T37" s="934"/>
      <c r="U37" s="967"/>
      <c r="V37" s="968"/>
      <c r="W37" s="968"/>
      <c r="X37" s="968"/>
      <c r="Y37" s="968"/>
      <c r="Z37" s="968"/>
      <c r="AA37" s="968"/>
      <c r="AB37" s="968"/>
      <c r="AC37" s="968"/>
      <c r="AD37" s="968"/>
      <c r="AE37" s="968"/>
      <c r="AF37" s="968"/>
      <c r="AG37" s="968"/>
      <c r="AH37" s="968"/>
      <c r="AI37" s="968"/>
      <c r="AJ37" s="968"/>
      <c r="AK37" s="968"/>
      <c r="AL37" s="968"/>
      <c r="AM37" s="968"/>
      <c r="AN37" s="968"/>
      <c r="AO37" s="968"/>
      <c r="AP37" s="968"/>
      <c r="AQ37" s="968"/>
      <c r="AR37" s="991"/>
      <c r="AS37" s="934"/>
      <c r="AT37" s="988" t="s">
        <v>82</v>
      </c>
      <c r="AU37" s="988" t="s">
        <v>82</v>
      </c>
      <c r="AV37" s="936"/>
      <c r="AW37" s="934" t="s">
        <v>82</v>
      </c>
    </row>
    <row r="38" s="916" customFormat="1" ht="15" customHeight="1" spans="1:49">
      <c r="A38" s="925"/>
      <c r="B38" s="934"/>
      <c r="C38" s="934" t="s">
        <v>422</v>
      </c>
      <c r="D38" s="934" t="s">
        <v>82</v>
      </c>
      <c r="E38" s="934" t="s">
        <v>725</v>
      </c>
      <c r="F38" s="934">
        <v>15</v>
      </c>
      <c r="G38" s="934">
        <v>15</v>
      </c>
      <c r="H38" s="934" t="s">
        <v>727</v>
      </c>
      <c r="I38" s="934"/>
      <c r="J38" s="934" t="s">
        <v>741</v>
      </c>
      <c r="K38" s="934" t="s">
        <v>422</v>
      </c>
      <c r="L38" s="934"/>
      <c r="M38" s="960" t="str">
        <f>IF(AV38="","",1-L38/AV38)</f>
        <v/>
      </c>
      <c r="N38" s="940" t="s">
        <v>422</v>
      </c>
      <c r="O38" s="934"/>
      <c r="P38" s="956"/>
      <c r="Q38" s="934"/>
      <c r="R38" s="956"/>
      <c r="S38" s="934"/>
      <c r="T38" s="956"/>
      <c r="U38" s="934"/>
      <c r="V38" s="956"/>
      <c r="W38" s="934"/>
      <c r="X38" s="956"/>
      <c r="Y38" s="934"/>
      <c r="Z38" s="956"/>
      <c r="AA38" s="934"/>
      <c r="AB38" s="956"/>
      <c r="AC38" s="934"/>
      <c r="AD38" s="956"/>
      <c r="AE38" s="956"/>
      <c r="AF38" s="956"/>
      <c r="AG38" s="956"/>
      <c r="AH38" s="956"/>
      <c r="AI38" s="956"/>
      <c r="AJ38" s="956"/>
      <c r="AK38" s="956"/>
      <c r="AL38" s="956"/>
      <c r="AM38" s="956"/>
      <c r="AN38" s="956"/>
      <c r="AO38" s="956"/>
      <c r="AP38" s="956"/>
      <c r="AQ38" s="956"/>
      <c r="AR38" s="956"/>
      <c r="AS38" s="934"/>
      <c r="AT38" s="988" t="s">
        <v>82</v>
      </c>
      <c r="AU38" s="988" t="s">
        <v>82</v>
      </c>
      <c r="AV38" s="934"/>
      <c r="AW38" s="934" t="s">
        <v>82</v>
      </c>
    </row>
    <row r="39" s="916" customFormat="1" ht="15" customHeight="1" spans="1:49">
      <c r="A39" s="925"/>
      <c r="B39" s="934"/>
      <c r="C39" s="934"/>
      <c r="D39" s="934"/>
      <c r="E39" s="934"/>
      <c r="F39" s="934"/>
      <c r="G39" s="934"/>
      <c r="H39" s="934"/>
      <c r="I39" s="934"/>
      <c r="J39" s="934"/>
      <c r="K39" s="934"/>
      <c r="L39" s="934"/>
      <c r="M39" s="960"/>
      <c r="N39" s="940" t="s">
        <v>718</v>
      </c>
      <c r="O39" s="934"/>
      <c r="P39" s="956"/>
      <c r="Q39" s="934"/>
      <c r="R39" s="956"/>
      <c r="S39" s="934"/>
      <c r="T39" s="956"/>
      <c r="U39" s="934"/>
      <c r="V39" s="956"/>
      <c r="W39" s="934"/>
      <c r="X39" s="956"/>
      <c r="Y39" s="934"/>
      <c r="Z39" s="956"/>
      <c r="AA39" s="934"/>
      <c r="AB39" s="956"/>
      <c r="AC39" s="934"/>
      <c r="AD39" s="956"/>
      <c r="AE39" s="956"/>
      <c r="AF39" s="956"/>
      <c r="AG39" s="956"/>
      <c r="AH39" s="956"/>
      <c r="AI39" s="956"/>
      <c r="AJ39" s="956"/>
      <c r="AK39" s="956"/>
      <c r="AL39" s="956"/>
      <c r="AM39" s="956"/>
      <c r="AN39" s="956"/>
      <c r="AO39" s="956"/>
      <c r="AP39" s="956"/>
      <c r="AQ39" s="956"/>
      <c r="AR39" s="956"/>
      <c r="AS39" s="934"/>
      <c r="AT39" s="988" t="s">
        <v>82</v>
      </c>
      <c r="AU39" s="988" t="s">
        <v>82</v>
      </c>
      <c r="AV39" s="934"/>
      <c r="AW39" s="934" t="s">
        <v>82</v>
      </c>
    </row>
    <row r="40" s="916" customFormat="1" ht="15" customHeight="1" spans="1:49">
      <c r="A40" s="925"/>
      <c r="B40" s="934" t="s">
        <v>742</v>
      </c>
      <c r="C40" s="934"/>
      <c r="D40" s="934"/>
      <c r="E40" s="934"/>
      <c r="F40" s="934"/>
      <c r="G40" s="934"/>
      <c r="H40" s="934"/>
      <c r="I40" s="934"/>
      <c r="J40" s="934"/>
      <c r="K40" s="934"/>
      <c r="L40" s="934"/>
      <c r="M40" s="949" t="str">
        <f>IF(COUNT(AV40)=0,"",1-SUM(L24:L39)/AV40)</f>
        <v/>
      </c>
      <c r="N40" s="934"/>
      <c r="O40" s="934"/>
      <c r="P40" s="934"/>
      <c r="Q40" s="934"/>
      <c r="R40" s="934"/>
      <c r="S40" s="934"/>
      <c r="T40" s="934"/>
      <c r="U40" s="934"/>
      <c r="V40" s="934"/>
      <c r="W40" s="934"/>
      <c r="X40" s="934"/>
      <c r="Y40" s="934"/>
      <c r="Z40" s="934"/>
      <c r="AA40" s="934"/>
      <c r="AB40" s="934"/>
      <c r="AC40" s="934"/>
      <c r="AD40" s="934"/>
      <c r="AE40" s="934"/>
      <c r="AF40" s="934"/>
      <c r="AG40" s="934"/>
      <c r="AH40" s="934"/>
      <c r="AI40" s="934"/>
      <c r="AJ40" s="934"/>
      <c r="AK40" s="934"/>
      <c r="AL40" s="934"/>
      <c r="AM40" s="934"/>
      <c r="AN40" s="934"/>
      <c r="AO40" s="934"/>
      <c r="AP40" s="934"/>
      <c r="AQ40" s="934"/>
      <c r="AR40" s="934"/>
      <c r="AS40" s="934"/>
      <c r="AT40" s="988" t="s">
        <v>82</v>
      </c>
      <c r="AU40" s="988" t="s">
        <v>82</v>
      </c>
      <c r="AV40" s="934" t="str">
        <f>IF(COUNT(AV24:AV39)=0,"",SUM(AV24:AV39))</f>
        <v/>
      </c>
      <c r="AW40" s="934" t="s">
        <v>82</v>
      </c>
    </row>
    <row r="41" s="916" customFormat="1" ht="15" customHeight="1" spans="1:49">
      <c r="A41" s="925"/>
      <c r="B41" s="934" t="s">
        <v>404</v>
      </c>
      <c r="C41" s="934" t="s">
        <v>423</v>
      </c>
      <c r="D41" s="934" t="s">
        <v>82</v>
      </c>
      <c r="E41" s="934" t="s">
        <v>728</v>
      </c>
      <c r="F41" s="934">
        <v>10</v>
      </c>
      <c r="G41" s="934">
        <v>20</v>
      </c>
      <c r="H41" s="934" t="s">
        <v>727</v>
      </c>
      <c r="I41" s="934"/>
      <c r="J41" s="934" t="s">
        <v>726</v>
      </c>
      <c r="K41" s="934"/>
      <c r="L41" s="934"/>
      <c r="M41" s="960" t="str">
        <f>IF(AV41="","",1-L41/AV41)</f>
        <v/>
      </c>
      <c r="N41" s="940" t="s">
        <v>423</v>
      </c>
      <c r="O41" s="934"/>
      <c r="P41" s="934"/>
      <c r="Q41" s="934"/>
      <c r="R41" s="934"/>
      <c r="S41" s="934"/>
      <c r="T41" s="934"/>
      <c r="U41" s="934"/>
      <c r="V41" s="934"/>
      <c r="W41" s="934"/>
      <c r="X41" s="934"/>
      <c r="Y41" s="934"/>
      <c r="Z41" s="934"/>
      <c r="AA41" s="934"/>
      <c r="AB41" s="934"/>
      <c r="AC41" s="934"/>
      <c r="AD41" s="934"/>
      <c r="AE41" s="934"/>
      <c r="AF41" s="934"/>
      <c r="AG41" s="934"/>
      <c r="AH41" s="934"/>
      <c r="AI41" s="956"/>
      <c r="AJ41" s="956"/>
      <c r="AK41" s="956"/>
      <c r="AL41" s="956"/>
      <c r="AM41" s="956"/>
      <c r="AN41" s="956"/>
      <c r="AO41" s="956"/>
      <c r="AP41" s="956"/>
      <c r="AQ41" s="956"/>
      <c r="AR41" s="956"/>
      <c r="AS41" s="934" t="s">
        <v>82</v>
      </c>
      <c r="AT41" s="988" t="s">
        <v>82</v>
      </c>
      <c r="AU41" s="988" t="s">
        <v>82</v>
      </c>
      <c r="AV41" s="934"/>
      <c r="AW41" s="934" t="s">
        <v>82</v>
      </c>
    </row>
    <row r="42" s="916" customFormat="1" ht="22.5" customHeight="1" spans="1:49">
      <c r="A42" s="925"/>
      <c r="B42" s="934"/>
      <c r="C42" s="934" t="s">
        <v>424</v>
      </c>
      <c r="D42" s="934" t="s">
        <v>82</v>
      </c>
      <c r="E42" s="934" t="s">
        <v>728</v>
      </c>
      <c r="F42" s="934">
        <v>10</v>
      </c>
      <c r="G42" s="934">
        <v>20</v>
      </c>
      <c r="H42" s="934" t="s">
        <v>727</v>
      </c>
      <c r="I42" s="934"/>
      <c r="J42" s="934" t="s">
        <v>726</v>
      </c>
      <c r="K42" s="934"/>
      <c r="L42" s="934"/>
      <c r="M42" s="960" t="str">
        <f>IF(AV42="","",1-L42/AV42)</f>
        <v/>
      </c>
      <c r="N42" s="940" t="s">
        <v>424</v>
      </c>
      <c r="O42" s="934"/>
      <c r="P42" s="934"/>
      <c r="Q42" s="934"/>
      <c r="R42" s="934"/>
      <c r="S42" s="934"/>
      <c r="T42" s="934"/>
      <c r="U42" s="934"/>
      <c r="V42" s="934"/>
      <c r="W42" s="934"/>
      <c r="X42" s="934"/>
      <c r="Y42" s="934"/>
      <c r="Z42" s="934"/>
      <c r="AA42" s="934"/>
      <c r="AB42" s="934"/>
      <c r="AC42" s="934"/>
      <c r="AD42" s="934"/>
      <c r="AE42" s="934"/>
      <c r="AF42" s="934"/>
      <c r="AG42" s="934"/>
      <c r="AH42" s="934"/>
      <c r="AI42" s="956"/>
      <c r="AJ42" s="956"/>
      <c r="AK42" s="956"/>
      <c r="AL42" s="956"/>
      <c r="AM42" s="956"/>
      <c r="AN42" s="956"/>
      <c r="AO42" s="956"/>
      <c r="AP42" s="956"/>
      <c r="AQ42" s="956"/>
      <c r="AR42" s="956"/>
      <c r="AS42" s="934"/>
      <c r="AT42" s="988" t="s">
        <v>82</v>
      </c>
      <c r="AU42" s="988" t="s">
        <v>82</v>
      </c>
      <c r="AV42" s="934"/>
      <c r="AW42" s="934" t="s">
        <v>82</v>
      </c>
    </row>
    <row r="43" s="916" customFormat="1" ht="15" customHeight="1" spans="1:49">
      <c r="A43" s="925"/>
      <c r="B43" s="934"/>
      <c r="C43" s="934" t="s">
        <v>425</v>
      </c>
      <c r="D43" s="934" t="s">
        <v>82</v>
      </c>
      <c r="E43" s="934" t="s">
        <v>728</v>
      </c>
      <c r="F43" s="934">
        <v>10</v>
      </c>
      <c r="G43" s="934">
        <v>20</v>
      </c>
      <c r="H43" s="934" t="s">
        <v>727</v>
      </c>
      <c r="I43" s="934"/>
      <c r="J43" s="934" t="s">
        <v>726</v>
      </c>
      <c r="K43" s="934"/>
      <c r="L43" s="934"/>
      <c r="M43" s="960" t="str">
        <f>IF(AV43="","",1-L43/AV43)</f>
        <v/>
      </c>
      <c r="N43" s="940" t="s">
        <v>425</v>
      </c>
      <c r="O43" s="934"/>
      <c r="P43" s="934"/>
      <c r="Q43" s="934"/>
      <c r="R43" s="934"/>
      <c r="S43" s="934"/>
      <c r="T43" s="934"/>
      <c r="U43" s="934"/>
      <c r="V43" s="934"/>
      <c r="W43" s="934"/>
      <c r="X43" s="934"/>
      <c r="Y43" s="934"/>
      <c r="Z43" s="934"/>
      <c r="AA43" s="934"/>
      <c r="AB43" s="934"/>
      <c r="AC43" s="934"/>
      <c r="AD43" s="934"/>
      <c r="AE43" s="934"/>
      <c r="AF43" s="934"/>
      <c r="AG43" s="934"/>
      <c r="AH43" s="934"/>
      <c r="AI43" s="956"/>
      <c r="AJ43" s="956"/>
      <c r="AK43" s="956"/>
      <c r="AL43" s="956"/>
      <c r="AM43" s="956"/>
      <c r="AN43" s="956"/>
      <c r="AO43" s="956"/>
      <c r="AP43" s="956"/>
      <c r="AQ43" s="956"/>
      <c r="AR43" s="956"/>
      <c r="AS43" s="934"/>
      <c r="AT43" s="988" t="s">
        <v>82</v>
      </c>
      <c r="AU43" s="988" t="s">
        <v>82</v>
      </c>
      <c r="AV43" s="934"/>
      <c r="AW43" s="934" t="s">
        <v>82</v>
      </c>
    </row>
    <row r="44" s="916" customFormat="1" ht="15" customHeight="1" spans="1:49">
      <c r="A44" s="925"/>
      <c r="B44" s="934" t="s">
        <v>743</v>
      </c>
      <c r="C44" s="934"/>
      <c r="D44" s="934"/>
      <c r="E44" s="934"/>
      <c r="F44" s="934"/>
      <c r="G44" s="934"/>
      <c r="H44" s="934"/>
      <c r="I44" s="934"/>
      <c r="J44" s="934"/>
      <c r="K44" s="934"/>
      <c r="L44" s="934"/>
      <c r="M44" s="949" t="str">
        <f>IF(COUNT(AV44)=0,"",1-SUM(L41:L43)/AV44)</f>
        <v/>
      </c>
      <c r="N44" s="934"/>
      <c r="O44" s="934"/>
      <c r="P44" s="934"/>
      <c r="Q44" s="934"/>
      <c r="R44" s="934"/>
      <c r="S44" s="934"/>
      <c r="T44" s="934"/>
      <c r="U44" s="934"/>
      <c r="V44" s="934"/>
      <c r="W44" s="934"/>
      <c r="X44" s="934"/>
      <c r="Y44" s="934"/>
      <c r="Z44" s="934"/>
      <c r="AA44" s="934"/>
      <c r="AB44" s="934"/>
      <c r="AC44" s="934"/>
      <c r="AD44" s="934"/>
      <c r="AE44" s="934"/>
      <c r="AF44" s="934"/>
      <c r="AG44" s="934"/>
      <c r="AH44" s="934"/>
      <c r="AI44" s="934"/>
      <c r="AJ44" s="934"/>
      <c r="AK44" s="934"/>
      <c r="AL44" s="934"/>
      <c r="AM44" s="934"/>
      <c r="AN44" s="934"/>
      <c r="AO44" s="934"/>
      <c r="AP44" s="934"/>
      <c r="AQ44" s="934"/>
      <c r="AR44" s="934"/>
      <c r="AS44" s="934"/>
      <c r="AT44" s="988" t="s">
        <v>82</v>
      </c>
      <c r="AU44" s="988" t="s">
        <v>82</v>
      </c>
      <c r="AV44" s="934" t="str">
        <f>IF(COUNT(AV41:AV43)=0,"",SUM(AV41:AV43))</f>
        <v/>
      </c>
      <c r="AW44" s="934" t="s">
        <v>82</v>
      </c>
    </row>
    <row r="45" s="916" customFormat="1" ht="15" customHeight="1" spans="1:49">
      <c r="A45" s="925"/>
      <c r="B45" s="934" t="s">
        <v>144</v>
      </c>
      <c r="C45" s="934" t="s">
        <v>419</v>
      </c>
      <c r="D45" s="934" t="s">
        <v>82</v>
      </c>
      <c r="E45" s="934" t="s">
        <v>728</v>
      </c>
      <c r="F45" s="934">
        <v>10</v>
      </c>
      <c r="G45" s="934">
        <v>30</v>
      </c>
      <c r="H45" s="934" t="s">
        <v>727</v>
      </c>
      <c r="I45" s="934"/>
      <c r="J45" s="934" t="s">
        <v>726</v>
      </c>
      <c r="K45" s="934"/>
      <c r="L45" s="934"/>
      <c r="M45" s="960" t="str">
        <f>IF(AV45:AV45="","",1-L45:L45/AV45:AV45)</f>
        <v/>
      </c>
      <c r="N45" s="940" t="s">
        <v>419</v>
      </c>
      <c r="O45" s="934"/>
      <c r="P45" s="934"/>
      <c r="Q45" s="934"/>
      <c r="R45" s="934"/>
      <c r="S45" s="934"/>
      <c r="T45" s="934"/>
      <c r="U45" s="934"/>
      <c r="V45" s="934"/>
      <c r="W45" s="934"/>
      <c r="X45" s="934"/>
      <c r="Y45" s="934"/>
      <c r="Z45" s="934"/>
      <c r="AA45" s="934"/>
      <c r="AB45" s="934"/>
      <c r="AC45" s="934"/>
      <c r="AD45" s="934"/>
      <c r="AE45" s="934"/>
      <c r="AF45" s="934"/>
      <c r="AG45" s="934"/>
      <c r="AH45" s="934"/>
      <c r="AI45" s="934"/>
      <c r="AJ45" s="934"/>
      <c r="AK45" s="934"/>
      <c r="AL45" s="934"/>
      <c r="AM45" s="934"/>
      <c r="AN45" s="934"/>
      <c r="AO45" s="934"/>
      <c r="AP45" s="934"/>
      <c r="AQ45" s="934"/>
      <c r="AR45" s="934"/>
      <c r="AS45" s="934" t="s">
        <v>82</v>
      </c>
      <c r="AT45" s="988" t="s">
        <v>82</v>
      </c>
      <c r="AU45" s="988" t="s">
        <v>82</v>
      </c>
      <c r="AV45" s="934"/>
      <c r="AW45" s="934" t="s">
        <v>82</v>
      </c>
    </row>
    <row r="46" s="916" customFormat="1" ht="15" customHeight="1" spans="1:49">
      <c r="A46" s="925"/>
      <c r="B46" s="934"/>
      <c r="C46" s="934" t="s">
        <v>420</v>
      </c>
      <c r="D46" s="934" t="s">
        <v>82</v>
      </c>
      <c r="E46" s="934" t="s">
        <v>159</v>
      </c>
      <c r="F46" s="934">
        <v>10</v>
      </c>
      <c r="G46" s="934">
        <v>30</v>
      </c>
      <c r="H46" s="934" t="s">
        <v>727</v>
      </c>
      <c r="I46" s="934"/>
      <c r="J46" s="934" t="s">
        <v>726</v>
      </c>
      <c r="K46" s="934"/>
      <c r="L46" s="934"/>
      <c r="M46" s="960" t="str">
        <f>IF(AV46="","",1-L46:L46/AV46)</f>
        <v/>
      </c>
      <c r="N46" s="940" t="s">
        <v>420</v>
      </c>
      <c r="O46" s="934"/>
      <c r="P46" s="934"/>
      <c r="Q46" s="934"/>
      <c r="R46" s="934"/>
      <c r="S46" s="934"/>
      <c r="T46" s="934"/>
      <c r="U46" s="934"/>
      <c r="V46" s="934"/>
      <c r="W46" s="934"/>
      <c r="X46" s="934"/>
      <c r="Y46" s="934"/>
      <c r="Z46" s="934"/>
      <c r="AA46" s="934"/>
      <c r="AB46" s="934"/>
      <c r="AC46" s="934"/>
      <c r="AD46" s="934"/>
      <c r="AE46" s="934"/>
      <c r="AF46" s="934"/>
      <c r="AG46" s="934"/>
      <c r="AH46" s="934"/>
      <c r="AI46" s="934"/>
      <c r="AJ46" s="934"/>
      <c r="AK46" s="934"/>
      <c r="AL46" s="934"/>
      <c r="AM46" s="934"/>
      <c r="AN46" s="934"/>
      <c r="AO46" s="934"/>
      <c r="AP46" s="934"/>
      <c r="AQ46" s="934"/>
      <c r="AR46" s="934"/>
      <c r="AS46" s="934"/>
      <c r="AT46" s="988" t="s">
        <v>82</v>
      </c>
      <c r="AU46" s="988" t="s">
        <v>82</v>
      </c>
      <c r="AV46" s="934"/>
      <c r="AW46" s="934" t="s">
        <v>82</v>
      </c>
    </row>
    <row r="47" s="916" customFormat="1" ht="15" customHeight="1" spans="1:49">
      <c r="A47" s="925"/>
      <c r="B47" s="934"/>
      <c r="C47" s="934" t="s">
        <v>426</v>
      </c>
      <c r="D47" s="934" t="s">
        <v>82</v>
      </c>
      <c r="E47" s="934" t="s">
        <v>725</v>
      </c>
      <c r="F47" s="934">
        <v>10</v>
      </c>
      <c r="G47" s="934">
        <v>40</v>
      </c>
      <c r="H47" s="934" t="s">
        <v>726</v>
      </c>
      <c r="I47" s="934"/>
      <c r="J47" s="934" t="s">
        <v>727</v>
      </c>
      <c r="K47" s="934" t="s">
        <v>744</v>
      </c>
      <c r="L47" s="934"/>
      <c r="M47" s="960" t="str">
        <f t="shared" ref="M47:M55" si="5">IF(AV47="","",1-L47/AV47)</f>
        <v/>
      </c>
      <c r="N47" s="940" t="s">
        <v>745</v>
      </c>
      <c r="O47" s="934"/>
      <c r="P47" s="934"/>
      <c r="Q47" s="956"/>
      <c r="R47" s="956"/>
      <c r="S47" s="934"/>
      <c r="T47" s="934"/>
      <c r="U47" s="956"/>
      <c r="V47" s="956"/>
      <c r="W47" s="934"/>
      <c r="X47" s="934"/>
      <c r="Y47" s="956"/>
      <c r="Z47" s="956"/>
      <c r="AA47" s="934"/>
      <c r="AB47" s="934"/>
      <c r="AC47" s="956"/>
      <c r="AD47" s="956"/>
      <c r="AE47" s="934"/>
      <c r="AF47" s="934"/>
      <c r="AG47" s="956"/>
      <c r="AH47" s="956"/>
      <c r="AI47" s="956"/>
      <c r="AJ47" s="956"/>
      <c r="AK47" s="956"/>
      <c r="AL47" s="956"/>
      <c r="AM47" s="956"/>
      <c r="AN47" s="956"/>
      <c r="AO47" s="956"/>
      <c r="AP47" s="956"/>
      <c r="AQ47" s="956"/>
      <c r="AR47" s="956"/>
      <c r="AS47" s="934"/>
      <c r="AT47" s="988" t="s">
        <v>82</v>
      </c>
      <c r="AU47" s="988" t="s">
        <v>82</v>
      </c>
      <c r="AV47" s="934"/>
      <c r="AW47" s="934" t="s">
        <v>82</v>
      </c>
    </row>
    <row r="48" s="916" customFormat="1" ht="15" customHeight="1" spans="1:49">
      <c r="A48" s="925"/>
      <c r="B48" s="934"/>
      <c r="C48" s="934"/>
      <c r="D48" s="934"/>
      <c r="E48" s="934"/>
      <c r="F48" s="934"/>
      <c r="G48" s="934"/>
      <c r="H48" s="934"/>
      <c r="I48" s="934"/>
      <c r="J48" s="934"/>
      <c r="K48" s="934"/>
      <c r="L48" s="934"/>
      <c r="M48" s="960"/>
      <c r="N48" s="940" t="s">
        <v>746</v>
      </c>
      <c r="O48" s="934"/>
      <c r="P48" s="934"/>
      <c r="Q48" s="956"/>
      <c r="R48" s="956"/>
      <c r="S48" s="934"/>
      <c r="T48" s="934"/>
      <c r="U48" s="956"/>
      <c r="V48" s="956"/>
      <c r="W48" s="934"/>
      <c r="X48" s="934"/>
      <c r="Y48" s="956"/>
      <c r="Z48" s="956"/>
      <c r="AA48" s="934"/>
      <c r="AB48" s="934"/>
      <c r="AC48" s="956"/>
      <c r="AD48" s="956"/>
      <c r="AE48" s="934"/>
      <c r="AF48" s="934"/>
      <c r="AG48" s="956"/>
      <c r="AH48" s="956"/>
      <c r="AI48" s="956"/>
      <c r="AJ48" s="956"/>
      <c r="AK48" s="956"/>
      <c r="AL48" s="956"/>
      <c r="AM48" s="956"/>
      <c r="AN48" s="956"/>
      <c r="AO48" s="956"/>
      <c r="AP48" s="956"/>
      <c r="AQ48" s="956"/>
      <c r="AR48" s="956"/>
      <c r="AS48" s="934"/>
      <c r="AT48" s="988" t="s">
        <v>82</v>
      </c>
      <c r="AU48" s="988" t="s">
        <v>82</v>
      </c>
      <c r="AV48" s="934"/>
      <c r="AW48" s="934" t="s">
        <v>82</v>
      </c>
    </row>
    <row r="49" s="916" customFormat="1" ht="15" customHeight="1" spans="1:49">
      <c r="A49" s="925"/>
      <c r="B49" s="934"/>
      <c r="C49" s="934"/>
      <c r="D49" s="934"/>
      <c r="E49" s="934"/>
      <c r="F49" s="934"/>
      <c r="G49" s="934"/>
      <c r="H49" s="934"/>
      <c r="I49" s="934"/>
      <c r="J49" s="934"/>
      <c r="K49" s="934"/>
      <c r="L49" s="934"/>
      <c r="M49" s="960"/>
      <c r="N49" s="940" t="s">
        <v>718</v>
      </c>
      <c r="O49" s="934"/>
      <c r="P49" s="934"/>
      <c r="Q49" s="956"/>
      <c r="R49" s="956"/>
      <c r="S49" s="934"/>
      <c r="T49" s="934"/>
      <c r="U49" s="956"/>
      <c r="V49" s="956"/>
      <c r="W49" s="934"/>
      <c r="X49" s="934"/>
      <c r="Y49" s="956"/>
      <c r="Z49" s="956"/>
      <c r="AA49" s="934"/>
      <c r="AB49" s="934"/>
      <c r="AC49" s="956"/>
      <c r="AD49" s="956"/>
      <c r="AE49" s="934"/>
      <c r="AF49" s="934"/>
      <c r="AG49" s="956"/>
      <c r="AH49" s="956"/>
      <c r="AI49" s="956"/>
      <c r="AJ49" s="956"/>
      <c r="AK49" s="956"/>
      <c r="AL49" s="956"/>
      <c r="AM49" s="956"/>
      <c r="AN49" s="956"/>
      <c r="AO49" s="956"/>
      <c r="AP49" s="956"/>
      <c r="AQ49" s="956"/>
      <c r="AR49" s="956"/>
      <c r="AS49" s="934"/>
      <c r="AT49" s="988" t="s">
        <v>82</v>
      </c>
      <c r="AU49" s="988" t="s">
        <v>82</v>
      </c>
      <c r="AV49" s="934"/>
      <c r="AW49" s="934" t="s">
        <v>82</v>
      </c>
    </row>
    <row r="50" s="916" customFormat="1" ht="15" customHeight="1" spans="1:49">
      <c r="A50" s="925"/>
      <c r="B50" s="934"/>
      <c r="C50" s="927" t="s">
        <v>439</v>
      </c>
      <c r="D50" s="927" t="s">
        <v>146</v>
      </c>
      <c r="E50" s="927" t="s">
        <v>147</v>
      </c>
      <c r="F50" s="927">
        <v>10</v>
      </c>
      <c r="G50" s="927">
        <v>40</v>
      </c>
      <c r="H50" s="927" t="s">
        <v>726</v>
      </c>
      <c r="I50" s="927"/>
      <c r="J50" s="927" t="s">
        <v>727</v>
      </c>
      <c r="K50" s="927" t="s">
        <v>744</v>
      </c>
      <c r="L50" s="927"/>
      <c r="M50" s="939" t="str">
        <f>IF(AV50="","",1-L50/AV50)</f>
        <v/>
      </c>
      <c r="N50" s="940" t="s">
        <v>745</v>
      </c>
      <c r="O50" s="934"/>
      <c r="P50" s="934"/>
      <c r="Q50" s="956"/>
      <c r="R50" s="956"/>
      <c r="S50" s="934"/>
      <c r="T50" s="934"/>
      <c r="U50" s="956"/>
      <c r="V50" s="956"/>
      <c r="W50" s="934"/>
      <c r="X50" s="934"/>
      <c r="Y50" s="956"/>
      <c r="Z50" s="956"/>
      <c r="AA50" s="934"/>
      <c r="AB50" s="934"/>
      <c r="AC50" s="956"/>
      <c r="AD50" s="956"/>
      <c r="AE50" s="934"/>
      <c r="AF50" s="934"/>
      <c r="AG50" s="956"/>
      <c r="AH50" s="956"/>
      <c r="AI50" s="956"/>
      <c r="AJ50" s="956"/>
      <c r="AK50" s="956"/>
      <c r="AL50" s="956"/>
      <c r="AM50" s="956"/>
      <c r="AN50" s="956"/>
      <c r="AO50" s="956"/>
      <c r="AP50" s="956"/>
      <c r="AQ50" s="956"/>
      <c r="AR50" s="956"/>
      <c r="AS50" s="934"/>
      <c r="AT50" s="988"/>
      <c r="AU50" s="988"/>
      <c r="AV50" s="934"/>
      <c r="AW50" s="934"/>
    </row>
    <row r="51" s="916" customFormat="1" ht="15" customHeight="1" spans="1:49">
      <c r="A51" s="925"/>
      <c r="B51" s="934"/>
      <c r="C51" s="927"/>
      <c r="D51" s="927"/>
      <c r="E51" s="927"/>
      <c r="F51" s="927"/>
      <c r="G51" s="927"/>
      <c r="H51" s="927"/>
      <c r="I51" s="927"/>
      <c r="J51" s="927"/>
      <c r="K51" s="927"/>
      <c r="L51" s="927"/>
      <c r="M51" s="939"/>
      <c r="N51" s="940" t="s">
        <v>746</v>
      </c>
      <c r="O51" s="934"/>
      <c r="P51" s="934"/>
      <c r="Q51" s="956"/>
      <c r="R51" s="956"/>
      <c r="S51" s="934"/>
      <c r="T51" s="934"/>
      <c r="U51" s="956"/>
      <c r="V51" s="956"/>
      <c r="W51" s="934"/>
      <c r="X51" s="934"/>
      <c r="Y51" s="956"/>
      <c r="Z51" s="956"/>
      <c r="AA51" s="934"/>
      <c r="AB51" s="934"/>
      <c r="AC51" s="956"/>
      <c r="AD51" s="956"/>
      <c r="AE51" s="934"/>
      <c r="AF51" s="934"/>
      <c r="AG51" s="956"/>
      <c r="AH51" s="956"/>
      <c r="AI51" s="956"/>
      <c r="AJ51" s="956"/>
      <c r="AK51" s="956"/>
      <c r="AL51" s="956"/>
      <c r="AM51" s="956"/>
      <c r="AN51" s="956"/>
      <c r="AO51" s="956"/>
      <c r="AP51" s="956"/>
      <c r="AQ51" s="956"/>
      <c r="AR51" s="956"/>
      <c r="AS51" s="934"/>
      <c r="AT51" s="988"/>
      <c r="AU51" s="988"/>
      <c r="AV51" s="934"/>
      <c r="AW51" s="934"/>
    </row>
    <row r="52" s="916" customFormat="1" ht="15" customHeight="1" spans="1:49">
      <c r="A52" s="925"/>
      <c r="B52" s="934"/>
      <c r="C52" s="927"/>
      <c r="D52" s="927"/>
      <c r="E52" s="927"/>
      <c r="F52" s="927"/>
      <c r="G52" s="927"/>
      <c r="H52" s="927"/>
      <c r="I52" s="927"/>
      <c r="J52" s="927"/>
      <c r="K52" s="927"/>
      <c r="L52" s="927"/>
      <c r="M52" s="939"/>
      <c r="N52" s="940" t="s">
        <v>718</v>
      </c>
      <c r="O52" s="934"/>
      <c r="P52" s="934"/>
      <c r="Q52" s="956"/>
      <c r="R52" s="956"/>
      <c r="S52" s="934"/>
      <c r="T52" s="934"/>
      <c r="U52" s="956"/>
      <c r="V52" s="956"/>
      <c r="W52" s="934"/>
      <c r="X52" s="934"/>
      <c r="Y52" s="956"/>
      <c r="Z52" s="956"/>
      <c r="AA52" s="934"/>
      <c r="AB52" s="934"/>
      <c r="AC52" s="956"/>
      <c r="AD52" s="956"/>
      <c r="AE52" s="934"/>
      <c r="AF52" s="934"/>
      <c r="AG52" s="956"/>
      <c r="AH52" s="956"/>
      <c r="AI52" s="956"/>
      <c r="AJ52" s="956"/>
      <c r="AK52" s="956"/>
      <c r="AL52" s="956"/>
      <c r="AM52" s="956"/>
      <c r="AN52" s="956"/>
      <c r="AO52" s="956"/>
      <c r="AP52" s="956"/>
      <c r="AQ52" s="956"/>
      <c r="AR52" s="956"/>
      <c r="AS52" s="934"/>
      <c r="AT52" s="988"/>
      <c r="AU52" s="988"/>
      <c r="AV52" s="934"/>
      <c r="AW52" s="934"/>
    </row>
    <row r="53" s="916" customFormat="1" ht="15" customHeight="1" spans="1:49">
      <c r="A53" s="925"/>
      <c r="B53" s="934"/>
      <c r="C53" s="934" t="s">
        <v>427</v>
      </c>
      <c r="D53" s="934" t="s">
        <v>82</v>
      </c>
      <c r="E53" s="934" t="s">
        <v>729</v>
      </c>
      <c r="F53" s="934">
        <v>10</v>
      </c>
      <c r="G53" s="934">
        <v>30</v>
      </c>
      <c r="H53" s="934">
        <v>3</v>
      </c>
      <c r="I53" s="934"/>
      <c r="J53" s="934" t="s">
        <v>747</v>
      </c>
      <c r="K53" s="934"/>
      <c r="L53" s="934"/>
      <c r="M53" s="960" t="str">
        <f t="shared" si="5"/>
        <v/>
      </c>
      <c r="N53" s="940" t="s">
        <v>427</v>
      </c>
      <c r="O53" s="934"/>
      <c r="P53" s="934"/>
      <c r="Q53" s="934"/>
      <c r="R53" s="934"/>
      <c r="S53" s="934"/>
      <c r="T53" s="934"/>
      <c r="U53" s="934"/>
      <c r="V53" s="934"/>
      <c r="W53" s="934"/>
      <c r="X53" s="934"/>
      <c r="Y53" s="934"/>
      <c r="Z53" s="934"/>
      <c r="AA53" s="934"/>
      <c r="AB53" s="934"/>
      <c r="AC53" s="934"/>
      <c r="AD53" s="934"/>
      <c r="AE53" s="934"/>
      <c r="AF53" s="934"/>
      <c r="AG53" s="934"/>
      <c r="AH53" s="934"/>
      <c r="AI53" s="934"/>
      <c r="AJ53" s="934"/>
      <c r="AK53" s="934"/>
      <c r="AL53" s="934"/>
      <c r="AM53" s="934"/>
      <c r="AN53" s="934"/>
      <c r="AO53" s="934"/>
      <c r="AP53" s="934"/>
      <c r="AQ53" s="934"/>
      <c r="AR53" s="934"/>
      <c r="AS53" s="934"/>
      <c r="AT53" s="988" t="s">
        <v>82</v>
      </c>
      <c r="AU53" s="988" t="s">
        <v>82</v>
      </c>
      <c r="AV53" s="934"/>
      <c r="AW53" s="934" t="s">
        <v>82</v>
      </c>
    </row>
    <row r="54" s="916" customFormat="1" ht="15" customHeight="1" spans="1:49">
      <c r="A54" s="925"/>
      <c r="B54" s="934" t="s">
        <v>748</v>
      </c>
      <c r="C54" s="934"/>
      <c r="D54" s="934"/>
      <c r="E54" s="934"/>
      <c r="F54" s="934"/>
      <c r="G54" s="934"/>
      <c r="H54" s="934"/>
      <c r="I54" s="934"/>
      <c r="J54" s="934"/>
      <c r="K54" s="934"/>
      <c r="L54" s="934"/>
      <c r="M54" s="949" t="str">
        <f>IF(COUNT(AV54)=0,"",1-SUM(L45:L53)/AV54)</f>
        <v/>
      </c>
      <c r="N54" s="934"/>
      <c r="O54" s="934"/>
      <c r="P54" s="934"/>
      <c r="Q54" s="934"/>
      <c r="R54" s="934"/>
      <c r="S54" s="934"/>
      <c r="T54" s="934"/>
      <c r="U54" s="934"/>
      <c r="V54" s="934"/>
      <c r="W54" s="934"/>
      <c r="X54" s="934"/>
      <c r="Y54" s="934"/>
      <c r="Z54" s="934"/>
      <c r="AA54" s="934"/>
      <c r="AB54" s="934"/>
      <c r="AC54" s="934"/>
      <c r="AD54" s="934"/>
      <c r="AE54" s="934"/>
      <c r="AF54" s="934"/>
      <c r="AG54" s="934"/>
      <c r="AH54" s="934"/>
      <c r="AI54" s="934"/>
      <c r="AJ54" s="934"/>
      <c r="AK54" s="934"/>
      <c r="AL54" s="934"/>
      <c r="AM54" s="934"/>
      <c r="AN54" s="934"/>
      <c r="AO54" s="934"/>
      <c r="AP54" s="934"/>
      <c r="AQ54" s="934"/>
      <c r="AR54" s="934"/>
      <c r="AS54" s="934"/>
      <c r="AT54" s="988" t="s">
        <v>82</v>
      </c>
      <c r="AU54" s="988" t="s">
        <v>82</v>
      </c>
      <c r="AV54" s="934" t="str">
        <f>IF(COUNT(AV45:AV53)=0,"",SUM(AV45:AV53))</f>
        <v/>
      </c>
      <c r="AW54" s="934" t="s">
        <v>82</v>
      </c>
    </row>
    <row r="55" s="916" customFormat="1" ht="17" customHeight="1" spans="1:49">
      <c r="A55" s="925"/>
      <c r="B55" s="934" t="s">
        <v>749</v>
      </c>
      <c r="C55" s="937" t="s">
        <v>750</v>
      </c>
      <c r="D55" s="937" t="s">
        <v>751</v>
      </c>
      <c r="E55" s="934" t="s">
        <v>752</v>
      </c>
      <c r="F55" s="934">
        <v>10</v>
      </c>
      <c r="G55" s="934">
        <v>10</v>
      </c>
      <c r="H55" s="934">
        <v>1</v>
      </c>
      <c r="I55" s="934"/>
      <c r="J55" s="934">
        <v>2</v>
      </c>
      <c r="K55" s="934"/>
      <c r="L55" s="935"/>
      <c r="M55" s="961" t="str">
        <f t="shared" si="5"/>
        <v/>
      </c>
      <c r="N55" s="962" t="s">
        <v>751</v>
      </c>
      <c r="O55" s="934"/>
      <c r="P55" s="934"/>
      <c r="Q55" s="934"/>
      <c r="R55" s="934"/>
      <c r="S55" s="934"/>
      <c r="T55" s="934"/>
      <c r="U55" s="934"/>
      <c r="V55" s="934"/>
      <c r="W55" s="934"/>
      <c r="X55" s="934"/>
      <c r="Y55" s="978"/>
      <c r="Z55" s="979"/>
      <c r="AA55" s="979"/>
      <c r="AB55" s="979"/>
      <c r="AC55" s="979"/>
      <c r="AD55" s="979"/>
      <c r="AE55" s="979"/>
      <c r="AF55" s="979"/>
      <c r="AG55" s="979"/>
      <c r="AH55" s="979"/>
      <c r="AI55" s="979"/>
      <c r="AJ55" s="979"/>
      <c r="AK55" s="979"/>
      <c r="AL55" s="979"/>
      <c r="AM55" s="979"/>
      <c r="AN55" s="979"/>
      <c r="AO55" s="979"/>
      <c r="AP55" s="979"/>
      <c r="AQ55" s="979"/>
      <c r="AR55" s="992"/>
      <c r="AS55" s="934" t="s">
        <v>82</v>
      </c>
      <c r="AT55" s="988" t="s">
        <v>82</v>
      </c>
      <c r="AU55" s="988" t="s">
        <v>82</v>
      </c>
      <c r="AV55" s="935"/>
      <c r="AW55" s="934"/>
    </row>
    <row r="56" s="916" customFormat="1" ht="17" customHeight="1" spans="1:49">
      <c r="A56" s="925"/>
      <c r="B56" s="934"/>
      <c r="C56" s="937"/>
      <c r="D56" s="937" t="s">
        <v>753</v>
      </c>
      <c r="E56" s="934" t="s">
        <v>752</v>
      </c>
      <c r="F56" s="934">
        <v>10</v>
      </c>
      <c r="G56" s="934">
        <v>10</v>
      </c>
      <c r="H56" s="934">
        <v>1</v>
      </c>
      <c r="I56" s="934"/>
      <c r="J56" s="934">
        <v>2</v>
      </c>
      <c r="K56" s="934"/>
      <c r="L56" s="936"/>
      <c r="M56" s="963"/>
      <c r="N56" s="962" t="s">
        <v>753</v>
      </c>
      <c r="O56" s="934"/>
      <c r="P56" s="934"/>
      <c r="Q56" s="934"/>
      <c r="R56" s="934"/>
      <c r="S56" s="934"/>
      <c r="T56" s="934"/>
      <c r="U56" s="934"/>
      <c r="V56" s="934"/>
      <c r="W56" s="934"/>
      <c r="X56" s="934"/>
      <c r="Y56" s="980"/>
      <c r="Z56" s="981"/>
      <c r="AA56" s="981"/>
      <c r="AB56" s="981"/>
      <c r="AC56" s="981"/>
      <c r="AD56" s="981"/>
      <c r="AE56" s="981"/>
      <c r="AF56" s="981"/>
      <c r="AG56" s="981"/>
      <c r="AH56" s="981"/>
      <c r="AI56" s="981"/>
      <c r="AJ56" s="981"/>
      <c r="AK56" s="981"/>
      <c r="AL56" s="981"/>
      <c r="AM56" s="981"/>
      <c r="AN56" s="981"/>
      <c r="AO56" s="981"/>
      <c r="AP56" s="981"/>
      <c r="AQ56" s="981"/>
      <c r="AR56" s="993"/>
      <c r="AS56" s="934"/>
      <c r="AT56" s="988" t="s">
        <v>82</v>
      </c>
      <c r="AU56" s="988" t="s">
        <v>82</v>
      </c>
      <c r="AV56" s="936"/>
      <c r="AW56" s="934"/>
    </row>
    <row r="57" s="916" customFormat="1" ht="27.5" customHeight="1" spans="1:49">
      <c r="A57" s="925"/>
      <c r="B57" s="934"/>
      <c r="C57" s="937" t="s">
        <v>754</v>
      </c>
      <c r="D57" s="937" t="s">
        <v>755</v>
      </c>
      <c r="E57" s="934" t="s">
        <v>82</v>
      </c>
      <c r="F57" s="934">
        <v>10</v>
      </c>
      <c r="G57" s="934">
        <v>10</v>
      </c>
      <c r="H57" s="934">
        <v>1</v>
      </c>
      <c r="I57" s="934"/>
      <c r="J57" s="934">
        <v>5</v>
      </c>
      <c r="K57" s="934"/>
      <c r="L57" s="935"/>
      <c r="M57" s="961" t="str">
        <f t="shared" ref="M57:M60" si="6">IF(AV57="","",1-L57/AV57)</f>
        <v/>
      </c>
      <c r="N57" s="962" t="s">
        <v>754</v>
      </c>
      <c r="O57" s="934"/>
      <c r="P57" s="934"/>
      <c r="Q57" s="934"/>
      <c r="R57" s="934"/>
      <c r="S57" s="934"/>
      <c r="T57" s="934"/>
      <c r="U57" s="934"/>
      <c r="V57" s="934"/>
      <c r="W57" s="934"/>
      <c r="X57" s="934"/>
      <c r="Y57" s="980"/>
      <c r="Z57" s="981"/>
      <c r="AA57" s="981"/>
      <c r="AB57" s="981"/>
      <c r="AC57" s="981"/>
      <c r="AD57" s="981"/>
      <c r="AE57" s="981"/>
      <c r="AF57" s="981"/>
      <c r="AG57" s="981"/>
      <c r="AH57" s="981"/>
      <c r="AI57" s="981"/>
      <c r="AJ57" s="981"/>
      <c r="AK57" s="981"/>
      <c r="AL57" s="981"/>
      <c r="AM57" s="981"/>
      <c r="AN57" s="981"/>
      <c r="AO57" s="981"/>
      <c r="AP57" s="981"/>
      <c r="AQ57" s="981"/>
      <c r="AR57" s="993"/>
      <c r="AS57" s="934"/>
      <c r="AT57" s="988" t="s">
        <v>82</v>
      </c>
      <c r="AU57" s="988" t="s">
        <v>82</v>
      </c>
      <c r="AV57" s="935"/>
      <c r="AW57" s="934"/>
    </row>
    <row r="58" s="916" customFormat="1" ht="27.5" customHeight="1" spans="1:49">
      <c r="A58" s="925"/>
      <c r="B58" s="934"/>
      <c r="C58" s="937"/>
      <c r="D58" s="937" t="s">
        <v>756</v>
      </c>
      <c r="E58" s="934" t="s">
        <v>82</v>
      </c>
      <c r="F58" s="934">
        <v>10</v>
      </c>
      <c r="G58" s="934">
        <v>10</v>
      </c>
      <c r="H58" s="934">
        <v>1</v>
      </c>
      <c r="I58" s="934"/>
      <c r="J58" s="934">
        <v>5</v>
      </c>
      <c r="K58" s="934"/>
      <c r="L58" s="936"/>
      <c r="M58" s="963"/>
      <c r="N58" s="962" t="s">
        <v>754</v>
      </c>
      <c r="O58" s="934"/>
      <c r="P58" s="934"/>
      <c r="Q58" s="934"/>
      <c r="R58" s="934"/>
      <c r="S58" s="934"/>
      <c r="T58" s="934"/>
      <c r="U58" s="934"/>
      <c r="V58" s="934"/>
      <c r="W58" s="934"/>
      <c r="X58" s="934"/>
      <c r="Y58" s="980"/>
      <c r="Z58" s="981"/>
      <c r="AA58" s="981"/>
      <c r="AB58" s="981"/>
      <c r="AC58" s="981"/>
      <c r="AD58" s="981"/>
      <c r="AE58" s="981"/>
      <c r="AF58" s="981"/>
      <c r="AG58" s="981"/>
      <c r="AH58" s="981"/>
      <c r="AI58" s="981"/>
      <c r="AJ58" s="981"/>
      <c r="AK58" s="981"/>
      <c r="AL58" s="981"/>
      <c r="AM58" s="981"/>
      <c r="AN58" s="981"/>
      <c r="AO58" s="981"/>
      <c r="AP58" s="981"/>
      <c r="AQ58" s="981"/>
      <c r="AR58" s="993"/>
      <c r="AS58" s="934"/>
      <c r="AT58" s="988" t="s">
        <v>82</v>
      </c>
      <c r="AU58" s="988" t="s">
        <v>82</v>
      </c>
      <c r="AV58" s="936"/>
      <c r="AW58" s="934"/>
    </row>
    <row r="59" s="916" customFormat="1" ht="39" customHeight="1" spans="1:49">
      <c r="A59" s="925"/>
      <c r="B59" s="934"/>
      <c r="C59" s="937" t="s">
        <v>757</v>
      </c>
      <c r="D59" s="937" t="s">
        <v>758</v>
      </c>
      <c r="E59" s="934" t="s">
        <v>82</v>
      </c>
      <c r="F59" s="934">
        <v>10</v>
      </c>
      <c r="G59" s="934">
        <v>10</v>
      </c>
      <c r="H59" s="934">
        <v>1</v>
      </c>
      <c r="I59" s="934"/>
      <c r="J59" s="934">
        <v>5</v>
      </c>
      <c r="K59" s="934"/>
      <c r="L59" s="934"/>
      <c r="M59" s="964" t="str">
        <f t="shared" si="6"/>
        <v/>
      </c>
      <c r="N59" s="962" t="s">
        <v>757</v>
      </c>
      <c r="O59" s="934"/>
      <c r="P59" s="934"/>
      <c r="Q59" s="934"/>
      <c r="R59" s="934"/>
      <c r="S59" s="934"/>
      <c r="T59" s="934"/>
      <c r="U59" s="934"/>
      <c r="V59" s="934"/>
      <c r="W59" s="934"/>
      <c r="X59" s="934"/>
      <c r="Y59" s="980"/>
      <c r="Z59" s="981"/>
      <c r="AA59" s="981"/>
      <c r="AB59" s="981"/>
      <c r="AC59" s="981"/>
      <c r="AD59" s="981"/>
      <c r="AE59" s="981"/>
      <c r="AF59" s="981"/>
      <c r="AG59" s="981"/>
      <c r="AH59" s="981"/>
      <c r="AI59" s="981"/>
      <c r="AJ59" s="981"/>
      <c r="AK59" s="981"/>
      <c r="AL59" s="981"/>
      <c r="AM59" s="981"/>
      <c r="AN59" s="981"/>
      <c r="AO59" s="981"/>
      <c r="AP59" s="981"/>
      <c r="AQ59" s="981"/>
      <c r="AR59" s="993"/>
      <c r="AS59" s="934"/>
      <c r="AT59" s="988" t="s">
        <v>82</v>
      </c>
      <c r="AU59" s="988" t="s">
        <v>82</v>
      </c>
      <c r="AV59" s="934"/>
      <c r="AW59" s="934"/>
    </row>
    <row r="60" s="916" customFormat="1" ht="27.5" customHeight="1" spans="1:49">
      <c r="A60" s="925"/>
      <c r="B60" s="934"/>
      <c r="C60" s="937" t="s">
        <v>759</v>
      </c>
      <c r="D60" s="937" t="s">
        <v>760</v>
      </c>
      <c r="E60" s="934" t="s">
        <v>752</v>
      </c>
      <c r="F60" s="934">
        <v>10</v>
      </c>
      <c r="G60" s="934">
        <v>10</v>
      </c>
      <c r="H60" s="934">
        <v>1</v>
      </c>
      <c r="I60" s="934"/>
      <c r="J60" s="934">
        <v>2</v>
      </c>
      <c r="K60" s="934"/>
      <c r="L60" s="935"/>
      <c r="M60" s="961" t="str">
        <f t="shared" si="6"/>
        <v/>
      </c>
      <c r="N60" s="962" t="s">
        <v>760</v>
      </c>
      <c r="O60" s="934"/>
      <c r="P60" s="934"/>
      <c r="Q60" s="934"/>
      <c r="R60" s="934"/>
      <c r="S60" s="934"/>
      <c r="T60" s="934"/>
      <c r="U60" s="934"/>
      <c r="V60" s="934"/>
      <c r="W60" s="934"/>
      <c r="X60" s="934"/>
      <c r="Y60" s="980"/>
      <c r="Z60" s="981"/>
      <c r="AA60" s="981"/>
      <c r="AB60" s="981"/>
      <c r="AC60" s="981"/>
      <c r="AD60" s="981"/>
      <c r="AE60" s="981"/>
      <c r="AF60" s="981"/>
      <c r="AG60" s="981"/>
      <c r="AH60" s="981"/>
      <c r="AI60" s="981"/>
      <c r="AJ60" s="981"/>
      <c r="AK60" s="981"/>
      <c r="AL60" s="981"/>
      <c r="AM60" s="981"/>
      <c r="AN60" s="981"/>
      <c r="AO60" s="981"/>
      <c r="AP60" s="981"/>
      <c r="AQ60" s="981"/>
      <c r="AR60" s="993"/>
      <c r="AS60" s="934"/>
      <c r="AT60" s="988" t="s">
        <v>82</v>
      </c>
      <c r="AU60" s="988" t="s">
        <v>82</v>
      </c>
      <c r="AV60" s="935"/>
      <c r="AW60" s="934"/>
    </row>
    <row r="61" s="916" customFormat="1" ht="27.5" customHeight="1" spans="1:49">
      <c r="A61" s="925"/>
      <c r="B61" s="934"/>
      <c r="C61" s="937"/>
      <c r="D61" s="937" t="s">
        <v>761</v>
      </c>
      <c r="E61" s="934" t="s">
        <v>82</v>
      </c>
      <c r="F61" s="934">
        <v>10</v>
      </c>
      <c r="G61" s="934">
        <v>10</v>
      </c>
      <c r="H61" s="934">
        <v>1</v>
      </c>
      <c r="I61" s="934"/>
      <c r="J61" s="934">
        <v>5</v>
      </c>
      <c r="K61" s="934"/>
      <c r="L61" s="936"/>
      <c r="M61" s="963"/>
      <c r="N61" s="962" t="s">
        <v>761</v>
      </c>
      <c r="O61" s="934"/>
      <c r="P61" s="934"/>
      <c r="Q61" s="934"/>
      <c r="R61" s="934"/>
      <c r="S61" s="934"/>
      <c r="T61" s="934"/>
      <c r="U61" s="934"/>
      <c r="V61" s="934"/>
      <c r="W61" s="934"/>
      <c r="X61" s="934"/>
      <c r="Y61" s="980"/>
      <c r="Z61" s="981"/>
      <c r="AA61" s="981"/>
      <c r="AB61" s="981"/>
      <c r="AC61" s="981"/>
      <c r="AD61" s="981"/>
      <c r="AE61" s="981"/>
      <c r="AF61" s="981"/>
      <c r="AG61" s="981"/>
      <c r="AH61" s="981"/>
      <c r="AI61" s="981"/>
      <c r="AJ61" s="981"/>
      <c r="AK61" s="981"/>
      <c r="AL61" s="981"/>
      <c r="AM61" s="981"/>
      <c r="AN61" s="981"/>
      <c r="AO61" s="981"/>
      <c r="AP61" s="981"/>
      <c r="AQ61" s="981"/>
      <c r="AR61" s="993"/>
      <c r="AS61" s="934"/>
      <c r="AT61" s="988" t="s">
        <v>82</v>
      </c>
      <c r="AU61" s="988" t="s">
        <v>82</v>
      </c>
      <c r="AV61" s="936"/>
      <c r="AW61" s="934"/>
    </row>
    <row r="62" s="916" customFormat="1" ht="27.5" customHeight="1" spans="1:49">
      <c r="A62" s="925"/>
      <c r="B62" s="934"/>
      <c r="C62" s="934" t="s">
        <v>762</v>
      </c>
      <c r="D62" s="934" t="s">
        <v>763</v>
      </c>
      <c r="E62" s="934" t="s">
        <v>159</v>
      </c>
      <c r="F62" s="934">
        <v>10</v>
      </c>
      <c r="G62" s="934">
        <v>10</v>
      </c>
      <c r="H62" s="934">
        <v>1</v>
      </c>
      <c r="I62" s="934"/>
      <c r="J62" s="934">
        <v>2</v>
      </c>
      <c r="K62" s="934"/>
      <c r="L62" s="935"/>
      <c r="M62" s="961" t="str">
        <f t="shared" ref="M62:M68" si="7">IF(AV62="","",1-L62/AV62)</f>
        <v/>
      </c>
      <c r="N62" s="940" t="s">
        <v>763</v>
      </c>
      <c r="O62" s="934"/>
      <c r="P62" s="934"/>
      <c r="Q62" s="934"/>
      <c r="R62" s="934"/>
      <c r="S62" s="934"/>
      <c r="T62" s="934"/>
      <c r="U62" s="934"/>
      <c r="V62" s="934"/>
      <c r="W62" s="934"/>
      <c r="X62" s="934"/>
      <c r="Y62" s="980"/>
      <c r="Z62" s="981"/>
      <c r="AA62" s="981"/>
      <c r="AB62" s="981"/>
      <c r="AC62" s="981"/>
      <c r="AD62" s="981"/>
      <c r="AE62" s="981"/>
      <c r="AF62" s="981"/>
      <c r="AG62" s="981"/>
      <c r="AH62" s="981"/>
      <c r="AI62" s="981"/>
      <c r="AJ62" s="981"/>
      <c r="AK62" s="981"/>
      <c r="AL62" s="981"/>
      <c r="AM62" s="981"/>
      <c r="AN62" s="981"/>
      <c r="AO62" s="981"/>
      <c r="AP62" s="981"/>
      <c r="AQ62" s="981"/>
      <c r="AR62" s="993"/>
      <c r="AS62" s="934"/>
      <c r="AT62" s="988" t="s">
        <v>82</v>
      </c>
      <c r="AU62" s="988" t="s">
        <v>82</v>
      </c>
      <c r="AV62" s="935"/>
      <c r="AW62" s="934"/>
    </row>
    <row r="63" s="916" customFormat="1" ht="27.5" customHeight="1" spans="1:49">
      <c r="A63" s="925"/>
      <c r="B63" s="934"/>
      <c r="C63" s="934"/>
      <c r="D63" s="934" t="s">
        <v>764</v>
      </c>
      <c r="E63" s="934" t="s">
        <v>765</v>
      </c>
      <c r="F63" s="934">
        <v>10</v>
      </c>
      <c r="G63" s="934">
        <v>10</v>
      </c>
      <c r="H63" s="934">
        <v>1</v>
      </c>
      <c r="I63" s="934"/>
      <c r="J63" s="934">
        <v>2</v>
      </c>
      <c r="K63" s="934"/>
      <c r="L63" s="936"/>
      <c r="M63" s="963"/>
      <c r="N63" s="940" t="s">
        <v>764</v>
      </c>
      <c r="O63" s="934"/>
      <c r="P63" s="934"/>
      <c r="Q63" s="934"/>
      <c r="R63" s="934"/>
      <c r="S63" s="934"/>
      <c r="T63" s="934"/>
      <c r="U63" s="934"/>
      <c r="V63" s="934"/>
      <c r="W63" s="934"/>
      <c r="X63" s="934"/>
      <c r="Y63" s="980"/>
      <c r="Z63" s="981"/>
      <c r="AA63" s="981"/>
      <c r="AB63" s="981"/>
      <c r="AC63" s="981"/>
      <c r="AD63" s="981"/>
      <c r="AE63" s="981"/>
      <c r="AF63" s="981"/>
      <c r="AG63" s="981"/>
      <c r="AH63" s="981"/>
      <c r="AI63" s="981"/>
      <c r="AJ63" s="981"/>
      <c r="AK63" s="981"/>
      <c r="AL63" s="981"/>
      <c r="AM63" s="981"/>
      <c r="AN63" s="981"/>
      <c r="AO63" s="981"/>
      <c r="AP63" s="981"/>
      <c r="AQ63" s="981"/>
      <c r="AR63" s="993"/>
      <c r="AS63" s="934"/>
      <c r="AT63" s="988" t="s">
        <v>82</v>
      </c>
      <c r="AU63" s="988" t="s">
        <v>82</v>
      </c>
      <c r="AV63" s="936"/>
      <c r="AW63" s="934"/>
    </row>
    <row r="64" s="916" customFormat="1" ht="27.5" customHeight="1" spans="1:49">
      <c r="A64" s="925"/>
      <c r="B64" s="934"/>
      <c r="C64" s="934" t="s">
        <v>766</v>
      </c>
      <c r="D64" s="934" t="s">
        <v>767</v>
      </c>
      <c r="E64" s="934" t="s">
        <v>188</v>
      </c>
      <c r="F64" s="934">
        <v>10</v>
      </c>
      <c r="G64" s="934">
        <v>10</v>
      </c>
      <c r="H64" s="934">
        <v>1</v>
      </c>
      <c r="I64" s="934"/>
      <c r="J64" s="934">
        <v>2</v>
      </c>
      <c r="K64" s="934"/>
      <c r="L64" s="935"/>
      <c r="M64" s="961" t="str">
        <f t="shared" si="7"/>
        <v/>
      </c>
      <c r="N64" s="940" t="s">
        <v>766</v>
      </c>
      <c r="O64" s="934"/>
      <c r="P64" s="934"/>
      <c r="Q64" s="934"/>
      <c r="R64" s="934"/>
      <c r="S64" s="934"/>
      <c r="T64" s="934"/>
      <c r="U64" s="934"/>
      <c r="V64" s="934"/>
      <c r="W64" s="934"/>
      <c r="X64" s="934"/>
      <c r="Y64" s="980"/>
      <c r="Z64" s="981"/>
      <c r="AA64" s="981"/>
      <c r="AB64" s="981"/>
      <c r="AC64" s="981"/>
      <c r="AD64" s="981"/>
      <c r="AE64" s="981"/>
      <c r="AF64" s="981"/>
      <c r="AG64" s="981"/>
      <c r="AH64" s="981"/>
      <c r="AI64" s="981"/>
      <c r="AJ64" s="981"/>
      <c r="AK64" s="981"/>
      <c r="AL64" s="981"/>
      <c r="AM64" s="981"/>
      <c r="AN64" s="981"/>
      <c r="AO64" s="981"/>
      <c r="AP64" s="981"/>
      <c r="AQ64" s="981"/>
      <c r="AR64" s="993"/>
      <c r="AS64" s="934"/>
      <c r="AT64" s="988" t="s">
        <v>82</v>
      </c>
      <c r="AU64" s="988" t="s">
        <v>82</v>
      </c>
      <c r="AV64" s="935"/>
      <c r="AW64" s="934"/>
    </row>
    <row r="65" s="916" customFormat="1" ht="27.5" customHeight="1" spans="1:49">
      <c r="A65" s="925"/>
      <c r="B65" s="934"/>
      <c r="C65" s="934"/>
      <c r="D65" s="934" t="s">
        <v>768</v>
      </c>
      <c r="E65" s="934" t="s">
        <v>164</v>
      </c>
      <c r="F65" s="934">
        <v>10</v>
      </c>
      <c r="G65" s="934">
        <v>10</v>
      </c>
      <c r="H65" s="934">
        <v>1</v>
      </c>
      <c r="I65" s="934"/>
      <c r="J65" s="934">
        <v>2</v>
      </c>
      <c r="K65" s="934"/>
      <c r="L65" s="925"/>
      <c r="M65" s="996"/>
      <c r="N65" s="940" t="s">
        <v>766</v>
      </c>
      <c r="O65" s="934"/>
      <c r="P65" s="934"/>
      <c r="Q65" s="934"/>
      <c r="R65" s="934"/>
      <c r="S65" s="934"/>
      <c r="T65" s="934"/>
      <c r="U65" s="934"/>
      <c r="V65" s="934"/>
      <c r="W65" s="934"/>
      <c r="X65" s="934"/>
      <c r="Y65" s="980"/>
      <c r="Z65" s="981"/>
      <c r="AA65" s="981"/>
      <c r="AB65" s="981"/>
      <c r="AC65" s="981"/>
      <c r="AD65" s="981"/>
      <c r="AE65" s="981"/>
      <c r="AF65" s="981"/>
      <c r="AG65" s="981"/>
      <c r="AH65" s="981"/>
      <c r="AI65" s="981"/>
      <c r="AJ65" s="981"/>
      <c r="AK65" s="981"/>
      <c r="AL65" s="981"/>
      <c r="AM65" s="981"/>
      <c r="AN65" s="981"/>
      <c r="AO65" s="981"/>
      <c r="AP65" s="981"/>
      <c r="AQ65" s="981"/>
      <c r="AR65" s="993"/>
      <c r="AS65" s="934"/>
      <c r="AT65" s="988" t="s">
        <v>82</v>
      </c>
      <c r="AU65" s="988" t="s">
        <v>82</v>
      </c>
      <c r="AV65" s="925"/>
      <c r="AW65" s="934"/>
    </row>
    <row r="66" s="916" customFormat="1" ht="27.5" customHeight="1" spans="1:49">
      <c r="A66" s="925"/>
      <c r="B66" s="934"/>
      <c r="C66" s="934"/>
      <c r="D66" s="934" t="s">
        <v>769</v>
      </c>
      <c r="E66" s="934" t="s">
        <v>82</v>
      </c>
      <c r="F66" s="934">
        <v>10</v>
      </c>
      <c r="G66" s="934">
        <v>10</v>
      </c>
      <c r="H66" s="934">
        <v>1</v>
      </c>
      <c r="I66" s="934"/>
      <c r="J66" s="934">
        <v>5</v>
      </c>
      <c r="K66" s="934"/>
      <c r="L66" s="936"/>
      <c r="M66" s="963"/>
      <c r="N66" s="940" t="s">
        <v>766</v>
      </c>
      <c r="O66" s="934"/>
      <c r="P66" s="934"/>
      <c r="Q66" s="934"/>
      <c r="R66" s="934"/>
      <c r="S66" s="934"/>
      <c r="T66" s="934"/>
      <c r="U66" s="934"/>
      <c r="V66" s="934"/>
      <c r="W66" s="934"/>
      <c r="X66" s="934"/>
      <c r="Y66" s="980"/>
      <c r="Z66" s="981"/>
      <c r="AA66" s="981"/>
      <c r="AB66" s="981"/>
      <c r="AC66" s="981"/>
      <c r="AD66" s="981"/>
      <c r="AE66" s="981"/>
      <c r="AF66" s="981"/>
      <c r="AG66" s="981"/>
      <c r="AH66" s="981"/>
      <c r="AI66" s="981"/>
      <c r="AJ66" s="981"/>
      <c r="AK66" s="981"/>
      <c r="AL66" s="981"/>
      <c r="AM66" s="981"/>
      <c r="AN66" s="981"/>
      <c r="AO66" s="981"/>
      <c r="AP66" s="981"/>
      <c r="AQ66" s="981"/>
      <c r="AR66" s="993"/>
      <c r="AS66" s="934"/>
      <c r="AT66" s="988" t="s">
        <v>82</v>
      </c>
      <c r="AU66" s="988" t="s">
        <v>82</v>
      </c>
      <c r="AV66" s="936"/>
      <c r="AW66" s="934"/>
    </row>
    <row r="67" s="916" customFormat="1" ht="53" customHeight="1" spans="1:49">
      <c r="A67" s="925"/>
      <c r="B67" s="934"/>
      <c r="C67" s="934" t="s">
        <v>770</v>
      </c>
      <c r="D67" s="934" t="s">
        <v>771</v>
      </c>
      <c r="E67" s="934" t="s">
        <v>82</v>
      </c>
      <c r="F67" s="934">
        <v>20</v>
      </c>
      <c r="G67" s="934">
        <v>20</v>
      </c>
      <c r="H67" s="934">
        <v>1</v>
      </c>
      <c r="I67" s="934"/>
      <c r="J67" s="934">
        <v>5</v>
      </c>
      <c r="K67" s="934"/>
      <c r="L67" s="934"/>
      <c r="M67" s="964" t="str">
        <f t="shared" si="7"/>
        <v/>
      </c>
      <c r="N67" s="940" t="s">
        <v>770</v>
      </c>
      <c r="O67" s="934"/>
      <c r="P67" s="934"/>
      <c r="Q67" s="934"/>
      <c r="R67" s="934"/>
      <c r="S67" s="934"/>
      <c r="T67" s="934"/>
      <c r="U67" s="934"/>
      <c r="V67" s="934"/>
      <c r="W67" s="934"/>
      <c r="X67" s="954"/>
      <c r="Y67" s="1001"/>
      <c r="Z67" s="1001"/>
      <c r="AA67" s="1002"/>
      <c r="AB67" s="1001"/>
      <c r="AC67" s="1001"/>
      <c r="AD67" s="1001"/>
      <c r="AE67" s="1001"/>
      <c r="AF67" s="1001"/>
      <c r="AG67" s="1001"/>
      <c r="AH67" s="1001"/>
      <c r="AI67" s="978"/>
      <c r="AJ67" s="979"/>
      <c r="AK67" s="979"/>
      <c r="AL67" s="979"/>
      <c r="AM67" s="979"/>
      <c r="AN67" s="979"/>
      <c r="AO67" s="979"/>
      <c r="AP67" s="979"/>
      <c r="AQ67" s="979"/>
      <c r="AR67" s="992"/>
      <c r="AS67" s="934"/>
      <c r="AT67" s="988" t="s">
        <v>82</v>
      </c>
      <c r="AU67" s="988" t="s">
        <v>82</v>
      </c>
      <c r="AV67" s="934"/>
      <c r="AW67" s="934"/>
    </row>
    <row r="68" s="916" customFormat="1" ht="42" customHeight="1" spans="1:49">
      <c r="A68" s="925"/>
      <c r="B68" s="934"/>
      <c r="C68" s="934" t="s">
        <v>772</v>
      </c>
      <c r="D68" s="934" t="s">
        <v>773</v>
      </c>
      <c r="E68" s="934" t="s">
        <v>82</v>
      </c>
      <c r="F68" s="934">
        <v>20</v>
      </c>
      <c r="G68" s="934">
        <v>20</v>
      </c>
      <c r="H68" s="934">
        <v>1</v>
      </c>
      <c r="I68" s="934"/>
      <c r="J68" s="934">
        <v>5</v>
      </c>
      <c r="K68" s="934"/>
      <c r="L68" s="934"/>
      <c r="M68" s="964" t="str">
        <f t="shared" si="7"/>
        <v/>
      </c>
      <c r="N68" s="940" t="s">
        <v>772</v>
      </c>
      <c r="O68" s="934"/>
      <c r="P68" s="934"/>
      <c r="Q68" s="934"/>
      <c r="R68" s="934"/>
      <c r="S68" s="934"/>
      <c r="T68" s="934"/>
      <c r="U68" s="934"/>
      <c r="V68" s="934"/>
      <c r="W68" s="934"/>
      <c r="X68" s="934"/>
      <c r="Y68" s="1001"/>
      <c r="Z68" s="1001"/>
      <c r="AA68" s="1002"/>
      <c r="AB68" s="1001"/>
      <c r="AC68" s="1001"/>
      <c r="AD68" s="1001"/>
      <c r="AE68" s="1001"/>
      <c r="AF68" s="1001"/>
      <c r="AG68" s="1001"/>
      <c r="AH68" s="1001"/>
      <c r="AI68" s="1004"/>
      <c r="AJ68" s="1005"/>
      <c r="AK68" s="1005"/>
      <c r="AL68" s="1005"/>
      <c r="AM68" s="1005"/>
      <c r="AN68" s="1005"/>
      <c r="AO68" s="1005"/>
      <c r="AP68" s="1005"/>
      <c r="AQ68" s="1005"/>
      <c r="AR68" s="1006"/>
      <c r="AS68" s="934"/>
      <c r="AT68" s="988" t="s">
        <v>82</v>
      </c>
      <c r="AU68" s="988" t="s">
        <v>82</v>
      </c>
      <c r="AV68" s="934"/>
      <c r="AW68" s="934"/>
    </row>
    <row r="69" s="916" customFormat="1" ht="15" customHeight="1" spans="1:49">
      <c r="A69" s="936"/>
      <c r="B69" s="934" t="s">
        <v>774</v>
      </c>
      <c r="C69" s="934"/>
      <c r="D69" s="934"/>
      <c r="E69" s="934"/>
      <c r="F69" s="934"/>
      <c r="G69" s="934"/>
      <c r="H69" s="934"/>
      <c r="I69" s="934"/>
      <c r="J69" s="934"/>
      <c r="K69" s="934"/>
      <c r="L69" s="934"/>
      <c r="M69" s="964" t="str">
        <f>IF(COUNT(AV69)=0,"",1-SUM(L55:L68)/AV69)</f>
        <v/>
      </c>
      <c r="N69" s="934"/>
      <c r="O69" s="934"/>
      <c r="P69" s="934"/>
      <c r="Q69" s="934"/>
      <c r="R69" s="934"/>
      <c r="S69" s="934"/>
      <c r="T69" s="934"/>
      <c r="U69" s="934"/>
      <c r="V69" s="934"/>
      <c r="W69" s="934"/>
      <c r="X69" s="934"/>
      <c r="Y69" s="934"/>
      <c r="Z69" s="934"/>
      <c r="AA69" s="934"/>
      <c r="AB69" s="934"/>
      <c r="AC69" s="934"/>
      <c r="AD69" s="934"/>
      <c r="AE69" s="934"/>
      <c r="AF69" s="934"/>
      <c r="AG69" s="934"/>
      <c r="AH69" s="934"/>
      <c r="AI69" s="934"/>
      <c r="AJ69" s="934"/>
      <c r="AK69" s="934"/>
      <c r="AL69" s="934"/>
      <c r="AM69" s="934"/>
      <c r="AN69" s="934"/>
      <c r="AO69" s="934"/>
      <c r="AP69" s="934"/>
      <c r="AQ69" s="934"/>
      <c r="AR69" s="934"/>
      <c r="AS69" s="934"/>
      <c r="AT69" s="988" t="s">
        <v>82</v>
      </c>
      <c r="AU69" s="988" t="s">
        <v>82</v>
      </c>
      <c r="AV69" s="934" t="str">
        <f>IF(COUNT(AV55:AV68)=0,"",SUM(AV55:AV68))</f>
        <v/>
      </c>
      <c r="AW69" s="934"/>
    </row>
    <row r="70" s="916" customFormat="1" ht="15" customHeight="1" spans="1:49">
      <c r="A70" s="934" t="s">
        <v>775</v>
      </c>
      <c r="B70" s="934"/>
      <c r="C70" s="934"/>
      <c r="D70" s="934"/>
      <c r="E70" s="934"/>
      <c r="F70" s="934"/>
      <c r="G70" s="934"/>
      <c r="H70" s="934"/>
      <c r="I70" s="934"/>
      <c r="J70" s="934"/>
      <c r="K70" s="934"/>
      <c r="L70" s="934"/>
      <c r="M70" s="960" t="str">
        <f>IF(COUNT(AV70)=0,"",1-SUM(L24:L68)/AV70)</f>
        <v/>
      </c>
      <c r="N70" s="934"/>
      <c r="O70" s="934"/>
      <c r="P70" s="934"/>
      <c r="Q70" s="934"/>
      <c r="R70" s="934"/>
      <c r="S70" s="934"/>
      <c r="T70" s="934"/>
      <c r="U70" s="934"/>
      <c r="V70" s="934"/>
      <c r="W70" s="934"/>
      <c r="X70" s="934"/>
      <c r="Y70" s="934"/>
      <c r="Z70" s="934"/>
      <c r="AA70" s="934"/>
      <c r="AB70" s="934"/>
      <c r="AC70" s="934"/>
      <c r="AD70" s="934"/>
      <c r="AE70" s="934"/>
      <c r="AF70" s="934"/>
      <c r="AG70" s="934"/>
      <c r="AH70" s="934"/>
      <c r="AI70" s="934"/>
      <c r="AJ70" s="934"/>
      <c r="AK70" s="934"/>
      <c r="AL70" s="934"/>
      <c r="AM70" s="934"/>
      <c r="AN70" s="934"/>
      <c r="AO70" s="934"/>
      <c r="AP70" s="934"/>
      <c r="AQ70" s="934"/>
      <c r="AR70" s="934"/>
      <c r="AS70" s="934"/>
      <c r="AT70" s="988" t="s">
        <v>82</v>
      </c>
      <c r="AU70" s="988" t="s">
        <v>82</v>
      </c>
      <c r="AV70" s="934" t="str">
        <f>IF(COUNT(AV23,AV40,AV44,AV54,AV69)=0,"",SUM(AV23,AV40,AV44,AV54,AV69))</f>
        <v/>
      </c>
      <c r="AW70" s="934" t="s">
        <v>82</v>
      </c>
    </row>
    <row r="71" s="916" customFormat="1" ht="15" customHeight="1" spans="1:49">
      <c r="A71" s="995" t="s">
        <v>776</v>
      </c>
      <c r="B71" s="934" t="s">
        <v>432</v>
      </c>
      <c r="C71" s="934" t="s">
        <v>428</v>
      </c>
      <c r="D71" s="934" t="s">
        <v>82</v>
      </c>
      <c r="E71" s="934" t="s">
        <v>731</v>
      </c>
      <c r="F71" s="934">
        <v>6</v>
      </c>
      <c r="G71" s="934">
        <v>6</v>
      </c>
      <c r="H71" s="934" t="s">
        <v>727</v>
      </c>
      <c r="I71" s="934"/>
      <c r="J71" s="934" t="s">
        <v>741</v>
      </c>
      <c r="K71" s="934" t="s">
        <v>428</v>
      </c>
      <c r="L71" s="934"/>
      <c r="M71" s="960" t="str">
        <f>IF(AV71="","",1-L71/AV71)</f>
        <v/>
      </c>
      <c r="N71" s="940" t="s">
        <v>428</v>
      </c>
      <c r="O71" s="934"/>
      <c r="P71" s="956"/>
      <c r="Q71" s="934"/>
      <c r="R71" s="956"/>
      <c r="S71" s="934"/>
      <c r="T71" s="956"/>
      <c r="U71" s="956"/>
      <c r="V71" s="956"/>
      <c r="W71" s="956"/>
      <c r="X71" s="956"/>
      <c r="Y71" s="956"/>
      <c r="Z71" s="956"/>
      <c r="AA71" s="956"/>
      <c r="AB71" s="956"/>
      <c r="AC71" s="956"/>
      <c r="AD71" s="956"/>
      <c r="AE71" s="956"/>
      <c r="AF71" s="956"/>
      <c r="AG71" s="956"/>
      <c r="AH71" s="956"/>
      <c r="AI71" s="956"/>
      <c r="AJ71" s="956"/>
      <c r="AK71" s="956"/>
      <c r="AL71" s="956"/>
      <c r="AM71" s="956"/>
      <c r="AN71" s="956"/>
      <c r="AO71" s="956"/>
      <c r="AP71" s="956"/>
      <c r="AQ71" s="956"/>
      <c r="AR71" s="956"/>
      <c r="AS71" s="934" t="s">
        <v>82</v>
      </c>
      <c r="AT71" s="988" t="s">
        <v>82</v>
      </c>
      <c r="AU71" s="988" t="s">
        <v>82</v>
      </c>
      <c r="AV71" s="934"/>
      <c r="AW71" s="934" t="s">
        <v>82</v>
      </c>
    </row>
    <row r="72" s="916" customFormat="1" ht="15" customHeight="1" spans="1:49">
      <c r="A72" s="995"/>
      <c r="B72" s="934"/>
      <c r="C72" s="934"/>
      <c r="D72" s="934"/>
      <c r="E72" s="934"/>
      <c r="F72" s="934"/>
      <c r="G72" s="934"/>
      <c r="H72" s="934"/>
      <c r="I72" s="934"/>
      <c r="J72" s="934"/>
      <c r="K72" s="934"/>
      <c r="L72" s="934"/>
      <c r="M72" s="960"/>
      <c r="N72" s="940" t="s">
        <v>718</v>
      </c>
      <c r="O72" s="934"/>
      <c r="P72" s="956"/>
      <c r="Q72" s="934"/>
      <c r="R72" s="956"/>
      <c r="S72" s="934"/>
      <c r="T72" s="956"/>
      <c r="U72" s="956"/>
      <c r="V72" s="956"/>
      <c r="W72" s="956"/>
      <c r="X72" s="956"/>
      <c r="Y72" s="956"/>
      <c r="Z72" s="956"/>
      <c r="AA72" s="956"/>
      <c r="AB72" s="956"/>
      <c r="AC72" s="956"/>
      <c r="AD72" s="956"/>
      <c r="AE72" s="956"/>
      <c r="AF72" s="956"/>
      <c r="AG72" s="956"/>
      <c r="AH72" s="956"/>
      <c r="AI72" s="956"/>
      <c r="AJ72" s="956"/>
      <c r="AK72" s="956"/>
      <c r="AL72" s="956"/>
      <c r="AM72" s="956"/>
      <c r="AN72" s="956"/>
      <c r="AO72" s="956"/>
      <c r="AP72" s="956"/>
      <c r="AQ72" s="956"/>
      <c r="AR72" s="956"/>
      <c r="AS72" s="934"/>
      <c r="AT72" s="988" t="s">
        <v>82</v>
      </c>
      <c r="AU72" s="988" t="s">
        <v>82</v>
      </c>
      <c r="AV72" s="934"/>
      <c r="AW72" s="934" t="s">
        <v>82</v>
      </c>
    </row>
    <row r="73" s="916" customFormat="1" ht="25.5" customHeight="1" spans="1:49">
      <c r="A73" s="995"/>
      <c r="B73" s="934"/>
      <c r="C73" s="934" t="s">
        <v>429</v>
      </c>
      <c r="D73" s="934" t="s">
        <v>82</v>
      </c>
      <c r="E73" s="934" t="s">
        <v>164</v>
      </c>
      <c r="F73" s="934">
        <v>12</v>
      </c>
      <c r="G73" s="934">
        <v>12</v>
      </c>
      <c r="H73" s="934" t="s">
        <v>727</v>
      </c>
      <c r="I73" s="934"/>
      <c r="J73" s="934" t="s">
        <v>777</v>
      </c>
      <c r="K73" s="934"/>
      <c r="L73" s="934"/>
      <c r="M73" s="960" t="str">
        <f>IF(AV73="","",1-L73/AV73)</f>
        <v/>
      </c>
      <c r="N73" s="940" t="s">
        <v>429</v>
      </c>
      <c r="O73" s="934"/>
      <c r="P73" s="934"/>
      <c r="Q73" s="934"/>
      <c r="R73" s="934"/>
      <c r="S73" s="934"/>
      <c r="T73" s="934"/>
      <c r="U73" s="934"/>
      <c r="V73" s="934"/>
      <c r="W73" s="934"/>
      <c r="X73" s="934"/>
      <c r="Y73" s="934"/>
      <c r="Z73" s="934"/>
      <c r="AA73" s="956"/>
      <c r="AB73" s="956"/>
      <c r="AC73" s="956"/>
      <c r="AD73" s="956"/>
      <c r="AE73" s="956"/>
      <c r="AF73" s="956"/>
      <c r="AG73" s="956"/>
      <c r="AH73" s="956"/>
      <c r="AI73" s="956"/>
      <c r="AJ73" s="956"/>
      <c r="AK73" s="956"/>
      <c r="AL73" s="956"/>
      <c r="AM73" s="956"/>
      <c r="AN73" s="956"/>
      <c r="AO73" s="956"/>
      <c r="AP73" s="956"/>
      <c r="AQ73" s="956"/>
      <c r="AR73" s="956"/>
      <c r="AS73" s="934"/>
      <c r="AT73" s="988" t="s">
        <v>82</v>
      </c>
      <c r="AU73" s="988" t="s">
        <v>82</v>
      </c>
      <c r="AV73" s="934"/>
      <c r="AW73" s="934" t="s">
        <v>82</v>
      </c>
    </row>
    <row r="74" s="916" customFormat="1" ht="25.5" customHeight="1" spans="1:49">
      <c r="A74" s="995"/>
      <c r="B74" s="934"/>
      <c r="C74" s="934" t="s">
        <v>430</v>
      </c>
      <c r="D74" s="934" t="s">
        <v>82</v>
      </c>
      <c r="E74" s="934" t="s">
        <v>164</v>
      </c>
      <c r="F74" s="934">
        <v>12</v>
      </c>
      <c r="G74" s="934">
        <v>12</v>
      </c>
      <c r="H74" s="934">
        <v>1</v>
      </c>
      <c r="I74" s="934"/>
      <c r="J74" s="934">
        <v>5</v>
      </c>
      <c r="K74" s="934"/>
      <c r="L74" s="934"/>
      <c r="M74" s="960" t="str">
        <f>IF(AV74="","",1-L74/AV74)</f>
        <v/>
      </c>
      <c r="N74" s="940" t="s">
        <v>430</v>
      </c>
      <c r="O74" s="934"/>
      <c r="P74" s="934"/>
      <c r="Q74" s="934"/>
      <c r="R74" s="934"/>
      <c r="S74" s="934"/>
      <c r="T74" s="934"/>
      <c r="U74" s="934"/>
      <c r="V74" s="934"/>
      <c r="W74" s="934"/>
      <c r="X74" s="934"/>
      <c r="Y74" s="934"/>
      <c r="Z74" s="934"/>
      <c r="AA74" s="956"/>
      <c r="AB74" s="956"/>
      <c r="AC74" s="956"/>
      <c r="AD74" s="956"/>
      <c r="AE74" s="956"/>
      <c r="AF74" s="956"/>
      <c r="AG74" s="956"/>
      <c r="AH74" s="956"/>
      <c r="AI74" s="956"/>
      <c r="AJ74" s="956"/>
      <c r="AK74" s="956"/>
      <c r="AL74" s="956"/>
      <c r="AM74" s="956"/>
      <c r="AN74" s="956"/>
      <c r="AO74" s="956"/>
      <c r="AP74" s="956"/>
      <c r="AQ74" s="956"/>
      <c r="AR74" s="956"/>
      <c r="AS74" s="934"/>
      <c r="AT74" s="988" t="s">
        <v>82</v>
      </c>
      <c r="AU74" s="988" t="s">
        <v>82</v>
      </c>
      <c r="AV74" s="934"/>
      <c r="AW74" s="934" t="s">
        <v>82</v>
      </c>
    </row>
    <row r="75" s="916" customFormat="1" ht="25.5" customHeight="1" spans="1:49">
      <c r="A75" s="995"/>
      <c r="B75" s="934"/>
      <c r="C75" s="934" t="s">
        <v>431</v>
      </c>
      <c r="D75" s="934" t="s">
        <v>82</v>
      </c>
      <c r="E75" s="934" t="s">
        <v>729</v>
      </c>
      <c r="F75" s="934">
        <v>6</v>
      </c>
      <c r="G75" s="934">
        <v>18</v>
      </c>
      <c r="H75" s="934">
        <v>3</v>
      </c>
      <c r="I75" s="934"/>
      <c r="J75" s="934" t="s">
        <v>747</v>
      </c>
      <c r="K75" s="934"/>
      <c r="L75" s="934"/>
      <c r="M75" s="960" t="str">
        <f>IF(AV75="","",1-L75/AV75)</f>
        <v/>
      </c>
      <c r="N75" s="940" t="s">
        <v>431</v>
      </c>
      <c r="O75" s="934"/>
      <c r="P75" s="934"/>
      <c r="Q75" s="934"/>
      <c r="R75" s="934"/>
      <c r="S75" s="934"/>
      <c r="T75" s="934"/>
      <c r="U75" s="956"/>
      <c r="V75" s="956"/>
      <c r="W75" s="956"/>
      <c r="X75" s="956"/>
      <c r="Y75" s="956"/>
      <c r="Z75" s="956"/>
      <c r="AA75" s="956"/>
      <c r="AB75" s="956"/>
      <c r="AC75" s="956"/>
      <c r="AD75" s="956"/>
      <c r="AE75" s="956"/>
      <c r="AF75" s="956"/>
      <c r="AG75" s="997"/>
      <c r="AH75" s="997"/>
      <c r="AI75" s="997"/>
      <c r="AJ75" s="997"/>
      <c r="AK75" s="997"/>
      <c r="AL75" s="997"/>
      <c r="AM75" s="997"/>
      <c r="AN75" s="997"/>
      <c r="AO75" s="997"/>
      <c r="AP75" s="997"/>
      <c r="AQ75" s="997"/>
      <c r="AR75" s="997"/>
      <c r="AS75" s="934"/>
      <c r="AT75" s="988" t="s">
        <v>82</v>
      </c>
      <c r="AU75" s="988" t="s">
        <v>82</v>
      </c>
      <c r="AV75" s="934"/>
      <c r="AW75" s="934" t="s">
        <v>82</v>
      </c>
    </row>
    <row r="76" s="916" customFormat="1" ht="15" customHeight="1" spans="1:49">
      <c r="A76" s="995"/>
      <c r="B76" s="934" t="s">
        <v>778</v>
      </c>
      <c r="C76" s="934"/>
      <c r="D76" s="934"/>
      <c r="E76" s="934"/>
      <c r="F76" s="934"/>
      <c r="G76" s="934"/>
      <c r="H76" s="934"/>
      <c r="I76" s="934"/>
      <c r="J76" s="934"/>
      <c r="K76" s="934"/>
      <c r="L76" s="934"/>
      <c r="M76" s="949" t="str">
        <f>IF(COUNT(AV76)=0,"",1-SUM(L71:L75)/AV76)</f>
        <v/>
      </c>
      <c r="N76" s="934"/>
      <c r="O76" s="934"/>
      <c r="P76" s="934"/>
      <c r="Q76" s="934"/>
      <c r="R76" s="934"/>
      <c r="S76" s="934"/>
      <c r="T76" s="934"/>
      <c r="U76" s="934"/>
      <c r="V76" s="934"/>
      <c r="W76" s="934"/>
      <c r="X76" s="934"/>
      <c r="Y76" s="934"/>
      <c r="Z76" s="934"/>
      <c r="AA76" s="934"/>
      <c r="AB76" s="934"/>
      <c r="AC76" s="934"/>
      <c r="AD76" s="934"/>
      <c r="AE76" s="934"/>
      <c r="AF76" s="934"/>
      <c r="AG76" s="934"/>
      <c r="AH76" s="934"/>
      <c r="AI76" s="934"/>
      <c r="AJ76" s="934"/>
      <c r="AK76" s="934"/>
      <c r="AL76" s="934"/>
      <c r="AM76" s="934"/>
      <c r="AN76" s="934"/>
      <c r="AO76" s="934"/>
      <c r="AP76" s="934"/>
      <c r="AQ76" s="934"/>
      <c r="AR76" s="934"/>
      <c r="AS76" s="934"/>
      <c r="AT76" s="988" t="s">
        <v>82</v>
      </c>
      <c r="AU76" s="988" t="s">
        <v>82</v>
      </c>
      <c r="AV76" s="934" t="str">
        <f>IF(COUNT(AV71:AV75)=0,"",SUM(AV71:AV75))</f>
        <v/>
      </c>
      <c r="AW76" s="934" t="s">
        <v>82</v>
      </c>
    </row>
    <row r="77" s="916" customFormat="1" ht="15" customHeight="1" spans="1:49">
      <c r="A77" s="995"/>
      <c r="B77" s="934" t="s">
        <v>148</v>
      </c>
      <c r="C77" s="934" t="s">
        <v>174</v>
      </c>
      <c r="D77" s="934" t="s">
        <v>82</v>
      </c>
      <c r="E77" s="934" t="s">
        <v>254</v>
      </c>
      <c r="F77" s="934">
        <v>20</v>
      </c>
      <c r="G77" s="934">
        <v>60</v>
      </c>
      <c r="H77" s="934" t="s">
        <v>727</v>
      </c>
      <c r="I77" s="934"/>
      <c r="J77" s="934" t="s">
        <v>726</v>
      </c>
      <c r="K77" s="934"/>
      <c r="L77" s="934"/>
      <c r="M77" s="960" t="str">
        <f>IF(AV77="","",1-L77/AV77)</f>
        <v/>
      </c>
      <c r="N77" s="940" t="s">
        <v>174</v>
      </c>
      <c r="O77" s="934"/>
      <c r="P77" s="934"/>
      <c r="Q77" s="934"/>
      <c r="R77" s="934"/>
      <c r="S77" s="934"/>
      <c r="T77" s="934"/>
      <c r="U77" s="934"/>
      <c r="V77" s="934"/>
      <c r="W77" s="934"/>
      <c r="X77" s="934"/>
      <c r="Y77" s="934"/>
      <c r="Z77" s="934"/>
      <c r="AA77" s="934"/>
      <c r="AB77" s="934"/>
      <c r="AC77" s="934"/>
      <c r="AD77" s="934"/>
      <c r="AE77" s="934"/>
      <c r="AF77" s="934"/>
      <c r="AG77" s="934"/>
      <c r="AH77" s="934"/>
      <c r="AI77" s="934"/>
      <c r="AJ77" s="934"/>
      <c r="AK77" s="934"/>
      <c r="AL77" s="934"/>
      <c r="AM77" s="934"/>
      <c r="AN77" s="934"/>
      <c r="AO77" s="934"/>
      <c r="AP77" s="934"/>
      <c r="AQ77" s="934"/>
      <c r="AR77" s="934"/>
      <c r="AS77" s="934" t="s">
        <v>82</v>
      </c>
      <c r="AT77" s="988" t="s">
        <v>82</v>
      </c>
      <c r="AU77" s="988" t="s">
        <v>82</v>
      </c>
      <c r="AV77" s="934"/>
      <c r="AW77" s="934" t="s">
        <v>82</v>
      </c>
    </row>
    <row r="78" s="916" customFormat="1" ht="15" customHeight="1" spans="1:49">
      <c r="A78" s="995"/>
      <c r="B78" s="934"/>
      <c r="C78" s="934"/>
      <c r="D78" s="934"/>
      <c r="E78" s="934"/>
      <c r="F78" s="934"/>
      <c r="G78" s="934"/>
      <c r="H78" s="934"/>
      <c r="I78" s="934"/>
      <c r="J78" s="934"/>
      <c r="K78" s="934"/>
      <c r="L78" s="934"/>
      <c r="M78" s="960"/>
      <c r="N78" s="940" t="s">
        <v>174</v>
      </c>
      <c r="O78" s="934"/>
      <c r="P78" s="934"/>
      <c r="Q78" s="934"/>
      <c r="R78" s="934"/>
      <c r="S78" s="934"/>
      <c r="T78" s="934"/>
      <c r="U78" s="934"/>
      <c r="V78" s="934"/>
      <c r="W78" s="934"/>
      <c r="X78" s="934"/>
      <c r="Y78" s="934"/>
      <c r="Z78" s="934"/>
      <c r="AA78" s="934"/>
      <c r="AB78" s="934"/>
      <c r="AC78" s="934"/>
      <c r="AD78" s="934"/>
      <c r="AE78" s="934"/>
      <c r="AF78" s="934"/>
      <c r="AG78" s="934"/>
      <c r="AH78" s="934"/>
      <c r="AI78" s="934"/>
      <c r="AJ78" s="934"/>
      <c r="AK78" s="934"/>
      <c r="AL78" s="934"/>
      <c r="AM78" s="934"/>
      <c r="AN78" s="934"/>
      <c r="AO78" s="934"/>
      <c r="AP78" s="934"/>
      <c r="AQ78" s="934"/>
      <c r="AR78" s="934"/>
      <c r="AS78" s="934"/>
      <c r="AT78" s="988" t="s">
        <v>82</v>
      </c>
      <c r="AU78" s="988" t="s">
        <v>82</v>
      </c>
      <c r="AV78" s="934"/>
      <c r="AW78" s="934" t="s">
        <v>82</v>
      </c>
    </row>
    <row r="79" s="916" customFormat="1" ht="15" customHeight="1" spans="1:49">
      <c r="A79" s="995"/>
      <c r="B79" s="934"/>
      <c r="C79" s="934" t="s">
        <v>184</v>
      </c>
      <c r="D79" s="934" t="s">
        <v>82</v>
      </c>
      <c r="E79" s="934" t="s">
        <v>254</v>
      </c>
      <c r="F79" s="934">
        <v>20</v>
      </c>
      <c r="G79" s="934">
        <v>60</v>
      </c>
      <c r="H79" s="934" t="s">
        <v>727</v>
      </c>
      <c r="I79" s="934"/>
      <c r="J79" s="934" t="s">
        <v>726</v>
      </c>
      <c r="K79" s="934"/>
      <c r="L79" s="934"/>
      <c r="M79" s="960" t="str">
        <f>IF(AV79="","",1-L79/AV79)</f>
        <v/>
      </c>
      <c r="N79" s="940" t="s">
        <v>184</v>
      </c>
      <c r="O79" s="934"/>
      <c r="P79" s="934"/>
      <c r="Q79" s="934"/>
      <c r="R79" s="934"/>
      <c r="S79" s="934"/>
      <c r="T79" s="934"/>
      <c r="U79" s="934"/>
      <c r="V79" s="934"/>
      <c r="W79" s="934"/>
      <c r="X79" s="934"/>
      <c r="Y79" s="934"/>
      <c r="Z79" s="934"/>
      <c r="AA79" s="934"/>
      <c r="AB79" s="934"/>
      <c r="AC79" s="934"/>
      <c r="AD79" s="934"/>
      <c r="AE79" s="934"/>
      <c r="AF79" s="934"/>
      <c r="AG79" s="934"/>
      <c r="AH79" s="934"/>
      <c r="AI79" s="934"/>
      <c r="AJ79" s="934"/>
      <c r="AK79" s="934"/>
      <c r="AL79" s="934"/>
      <c r="AM79" s="934"/>
      <c r="AN79" s="934"/>
      <c r="AO79" s="934"/>
      <c r="AP79" s="934"/>
      <c r="AQ79" s="934"/>
      <c r="AR79" s="934"/>
      <c r="AS79" s="934"/>
      <c r="AT79" s="988" t="s">
        <v>82</v>
      </c>
      <c r="AU79" s="988" t="s">
        <v>82</v>
      </c>
      <c r="AV79" s="934"/>
      <c r="AW79" s="934" t="s">
        <v>82</v>
      </c>
    </row>
    <row r="80" s="916" customFormat="1" ht="15" customHeight="1" spans="1:49">
      <c r="A80" s="995"/>
      <c r="B80" s="934"/>
      <c r="C80" s="934"/>
      <c r="D80" s="934"/>
      <c r="E80" s="934"/>
      <c r="F80" s="934"/>
      <c r="G80" s="934"/>
      <c r="H80" s="934"/>
      <c r="I80" s="934"/>
      <c r="J80" s="934"/>
      <c r="K80" s="934"/>
      <c r="L80" s="934"/>
      <c r="M80" s="960"/>
      <c r="N80" s="940" t="s">
        <v>184</v>
      </c>
      <c r="O80" s="934"/>
      <c r="P80" s="934"/>
      <c r="Q80" s="934"/>
      <c r="R80" s="934"/>
      <c r="S80" s="934"/>
      <c r="T80" s="934"/>
      <c r="U80" s="934"/>
      <c r="V80" s="934"/>
      <c r="W80" s="934"/>
      <c r="X80" s="934"/>
      <c r="Y80" s="934"/>
      <c r="Z80" s="934"/>
      <c r="AA80" s="934"/>
      <c r="AB80" s="934"/>
      <c r="AC80" s="934"/>
      <c r="AD80" s="934"/>
      <c r="AE80" s="934"/>
      <c r="AF80" s="934"/>
      <c r="AG80" s="934"/>
      <c r="AH80" s="934"/>
      <c r="AI80" s="934"/>
      <c r="AJ80" s="934"/>
      <c r="AK80" s="934"/>
      <c r="AL80" s="934"/>
      <c r="AM80" s="934"/>
      <c r="AN80" s="934"/>
      <c r="AO80" s="934"/>
      <c r="AP80" s="934"/>
      <c r="AQ80" s="934"/>
      <c r="AR80" s="934"/>
      <c r="AS80" s="934"/>
      <c r="AT80" s="988" t="s">
        <v>82</v>
      </c>
      <c r="AU80" s="988" t="s">
        <v>82</v>
      </c>
      <c r="AV80" s="934"/>
      <c r="AW80" s="934" t="s">
        <v>82</v>
      </c>
    </row>
    <row r="81" s="916" customFormat="1" ht="15" customHeight="1" spans="1:49">
      <c r="A81" s="995"/>
      <c r="B81" s="934"/>
      <c r="C81" s="927" t="s">
        <v>433</v>
      </c>
      <c r="D81" s="927" t="s">
        <v>82</v>
      </c>
      <c r="E81" s="927" t="s">
        <v>151</v>
      </c>
      <c r="F81" s="927">
        <v>8</v>
      </c>
      <c r="G81" s="927">
        <v>40</v>
      </c>
      <c r="H81" s="927" t="s">
        <v>777</v>
      </c>
      <c r="I81" s="927" t="s">
        <v>779</v>
      </c>
      <c r="J81" s="927" t="s">
        <v>780</v>
      </c>
      <c r="K81" s="927" t="s">
        <v>781</v>
      </c>
      <c r="L81" s="927"/>
      <c r="M81" s="939" t="str">
        <f>IF(AV81="","",1-L81/AV81)</f>
        <v/>
      </c>
      <c r="N81" s="940" t="s">
        <v>433</v>
      </c>
      <c r="O81" s="934"/>
      <c r="P81" s="934"/>
      <c r="Q81" s="934"/>
      <c r="R81" s="934"/>
      <c r="S81" s="934"/>
      <c r="T81" s="956"/>
      <c r="U81" s="956"/>
      <c r="V81" s="956"/>
      <c r="W81" s="956"/>
      <c r="X81" s="956"/>
      <c r="Y81" s="934"/>
      <c r="Z81" s="934"/>
      <c r="AA81" s="934"/>
      <c r="AB81" s="934"/>
      <c r="AC81" s="934"/>
      <c r="AD81" s="956"/>
      <c r="AE81" s="956"/>
      <c r="AF81" s="956"/>
      <c r="AG81" s="956"/>
      <c r="AH81" s="956"/>
      <c r="AI81" s="934"/>
      <c r="AJ81" s="934"/>
      <c r="AK81" s="934"/>
      <c r="AL81" s="934"/>
      <c r="AM81" s="934"/>
      <c r="AN81" s="956"/>
      <c r="AO81" s="956"/>
      <c r="AP81" s="956"/>
      <c r="AQ81" s="956"/>
      <c r="AR81" s="956"/>
      <c r="AS81" s="934"/>
      <c r="AT81" s="988" t="s">
        <v>82</v>
      </c>
      <c r="AU81" s="988" t="s">
        <v>82</v>
      </c>
      <c r="AV81" s="934"/>
      <c r="AW81" s="934" t="s">
        <v>82</v>
      </c>
    </row>
    <row r="82" s="916" customFormat="1" ht="15" customHeight="1" spans="1:49">
      <c r="A82" s="995"/>
      <c r="B82" s="934"/>
      <c r="C82" s="927"/>
      <c r="D82" s="927"/>
      <c r="E82" s="927"/>
      <c r="F82" s="927"/>
      <c r="G82" s="927"/>
      <c r="H82" s="927"/>
      <c r="I82" s="927"/>
      <c r="J82" s="927"/>
      <c r="K82" s="927"/>
      <c r="L82" s="927"/>
      <c r="M82" s="939"/>
      <c r="N82" s="940" t="s">
        <v>718</v>
      </c>
      <c r="O82" s="934"/>
      <c r="P82" s="934"/>
      <c r="Q82" s="934"/>
      <c r="R82" s="934"/>
      <c r="S82" s="934"/>
      <c r="T82" s="956"/>
      <c r="U82" s="956"/>
      <c r="V82" s="956"/>
      <c r="W82" s="956"/>
      <c r="X82" s="956"/>
      <c r="Y82" s="934"/>
      <c r="Z82" s="934"/>
      <c r="AA82" s="934"/>
      <c r="AB82" s="934"/>
      <c r="AC82" s="934"/>
      <c r="AD82" s="956"/>
      <c r="AE82" s="956"/>
      <c r="AF82" s="956"/>
      <c r="AG82" s="956"/>
      <c r="AH82" s="956"/>
      <c r="AI82" s="934"/>
      <c r="AJ82" s="934"/>
      <c r="AK82" s="934"/>
      <c r="AL82" s="934"/>
      <c r="AM82" s="934"/>
      <c r="AN82" s="956"/>
      <c r="AO82" s="956"/>
      <c r="AP82" s="956"/>
      <c r="AQ82" s="956"/>
      <c r="AR82" s="956"/>
      <c r="AS82" s="934"/>
      <c r="AT82" s="988" t="s">
        <v>82</v>
      </c>
      <c r="AU82" s="988" t="s">
        <v>82</v>
      </c>
      <c r="AV82" s="934"/>
      <c r="AW82" s="934" t="s">
        <v>82</v>
      </c>
    </row>
    <row r="83" s="916" customFormat="1" ht="15" customHeight="1" spans="1:49">
      <c r="A83" s="995"/>
      <c r="B83" s="934"/>
      <c r="C83" s="927"/>
      <c r="D83" s="927"/>
      <c r="E83" s="927"/>
      <c r="F83" s="927"/>
      <c r="G83" s="927"/>
      <c r="H83" s="927"/>
      <c r="I83" s="927"/>
      <c r="J83" s="927"/>
      <c r="K83" s="927"/>
      <c r="L83" s="927"/>
      <c r="M83" s="939"/>
      <c r="N83" s="940" t="s">
        <v>433</v>
      </c>
      <c r="O83" s="934"/>
      <c r="P83" s="934"/>
      <c r="Q83" s="934"/>
      <c r="R83" s="934"/>
      <c r="S83" s="934"/>
      <c r="T83" s="956"/>
      <c r="U83" s="956"/>
      <c r="V83" s="956"/>
      <c r="W83" s="956"/>
      <c r="X83" s="956"/>
      <c r="Y83" s="956"/>
      <c r="Z83" s="956"/>
      <c r="AA83" s="956"/>
      <c r="AB83" s="956"/>
      <c r="AC83" s="956"/>
      <c r="AD83" s="956"/>
      <c r="AE83" s="956"/>
      <c r="AF83" s="956"/>
      <c r="AG83" s="956"/>
      <c r="AH83" s="956"/>
      <c r="AI83" s="956"/>
      <c r="AJ83" s="956"/>
      <c r="AK83" s="956"/>
      <c r="AL83" s="956"/>
      <c r="AM83" s="956"/>
      <c r="AN83" s="956"/>
      <c r="AO83" s="956"/>
      <c r="AP83" s="956"/>
      <c r="AQ83" s="956"/>
      <c r="AR83" s="956"/>
      <c r="AS83" s="934"/>
      <c r="AT83" s="988" t="s">
        <v>82</v>
      </c>
      <c r="AU83" s="988" t="s">
        <v>82</v>
      </c>
      <c r="AV83" s="934"/>
      <c r="AW83" s="934" t="s">
        <v>82</v>
      </c>
    </row>
    <row r="84" s="916" customFormat="1" ht="15" customHeight="1" spans="1:49">
      <c r="A84" s="995"/>
      <c r="B84" s="934"/>
      <c r="C84" s="927"/>
      <c r="D84" s="927"/>
      <c r="E84" s="927"/>
      <c r="F84" s="927"/>
      <c r="G84" s="927"/>
      <c r="H84" s="927"/>
      <c r="I84" s="927"/>
      <c r="J84" s="927"/>
      <c r="K84" s="927"/>
      <c r="L84" s="927"/>
      <c r="M84" s="939"/>
      <c r="N84" s="940" t="s">
        <v>718</v>
      </c>
      <c r="O84" s="934"/>
      <c r="P84" s="934"/>
      <c r="Q84" s="934"/>
      <c r="R84" s="934"/>
      <c r="S84" s="934"/>
      <c r="T84" s="956"/>
      <c r="U84" s="956"/>
      <c r="V84" s="956"/>
      <c r="W84" s="956"/>
      <c r="X84" s="956"/>
      <c r="Y84" s="956"/>
      <c r="Z84" s="956"/>
      <c r="AA84" s="956"/>
      <c r="AB84" s="956"/>
      <c r="AC84" s="956"/>
      <c r="AD84" s="956"/>
      <c r="AE84" s="956"/>
      <c r="AF84" s="956"/>
      <c r="AG84" s="956"/>
      <c r="AH84" s="956"/>
      <c r="AI84" s="956"/>
      <c r="AJ84" s="956"/>
      <c r="AK84" s="956"/>
      <c r="AL84" s="956"/>
      <c r="AM84" s="956"/>
      <c r="AN84" s="956"/>
      <c r="AO84" s="956"/>
      <c r="AP84" s="956"/>
      <c r="AQ84" s="956"/>
      <c r="AR84" s="956"/>
      <c r="AS84" s="934"/>
      <c r="AT84" s="988" t="s">
        <v>82</v>
      </c>
      <c r="AU84" s="988" t="s">
        <v>82</v>
      </c>
      <c r="AV84" s="934"/>
      <c r="AW84" s="934" t="s">
        <v>82</v>
      </c>
    </row>
    <row r="85" s="916" customFormat="1" ht="15" customHeight="1" spans="1:49">
      <c r="A85" s="995"/>
      <c r="B85" s="934"/>
      <c r="C85" s="934" t="s">
        <v>434</v>
      </c>
      <c r="D85" s="934" t="s">
        <v>82</v>
      </c>
      <c r="E85" s="934" t="s">
        <v>729</v>
      </c>
      <c r="F85" s="934">
        <v>10</v>
      </c>
      <c r="G85" s="934">
        <v>50</v>
      </c>
      <c r="H85" s="934">
        <v>5</v>
      </c>
      <c r="I85" s="934" t="s">
        <v>782</v>
      </c>
      <c r="J85" s="934" t="s">
        <v>733</v>
      </c>
      <c r="K85" s="934"/>
      <c r="L85" s="934"/>
      <c r="M85" s="960" t="str">
        <f>IF(AV85="","",1-L85/AV85)</f>
        <v/>
      </c>
      <c r="N85" s="940" t="s">
        <v>434</v>
      </c>
      <c r="O85" s="934"/>
      <c r="P85" s="934"/>
      <c r="Q85" s="934"/>
      <c r="R85" s="934"/>
      <c r="S85" s="934"/>
      <c r="T85" s="934"/>
      <c r="U85" s="934"/>
      <c r="V85" s="934"/>
      <c r="W85" s="934"/>
      <c r="X85" s="934"/>
      <c r="Y85" s="934"/>
      <c r="Z85" s="934"/>
      <c r="AA85" s="934"/>
      <c r="AB85" s="934"/>
      <c r="AC85" s="934"/>
      <c r="AD85" s="934"/>
      <c r="AE85" s="934"/>
      <c r="AF85" s="934"/>
      <c r="AG85" s="934"/>
      <c r="AH85" s="934"/>
      <c r="AI85" s="934"/>
      <c r="AJ85" s="934"/>
      <c r="AK85" s="934"/>
      <c r="AL85" s="934"/>
      <c r="AM85" s="934"/>
      <c r="AN85" s="934"/>
      <c r="AO85" s="934"/>
      <c r="AP85" s="934"/>
      <c r="AQ85" s="934"/>
      <c r="AR85" s="934"/>
      <c r="AS85" s="934"/>
      <c r="AT85" s="988" t="s">
        <v>82</v>
      </c>
      <c r="AU85" s="988" t="s">
        <v>82</v>
      </c>
      <c r="AV85" s="934"/>
      <c r="AW85" s="934" t="s">
        <v>82</v>
      </c>
    </row>
    <row r="86" s="916" customFormat="1" ht="15" customHeight="1" spans="1:49">
      <c r="A86" s="995"/>
      <c r="B86" s="934"/>
      <c r="C86" s="934"/>
      <c r="D86" s="934"/>
      <c r="E86" s="934"/>
      <c r="F86" s="934"/>
      <c r="G86" s="934"/>
      <c r="H86" s="934"/>
      <c r="I86" s="934"/>
      <c r="J86" s="934"/>
      <c r="K86" s="934"/>
      <c r="L86" s="934"/>
      <c r="M86" s="960"/>
      <c r="N86" s="940" t="s">
        <v>434</v>
      </c>
      <c r="O86" s="934"/>
      <c r="P86" s="934"/>
      <c r="Q86" s="934"/>
      <c r="R86" s="934"/>
      <c r="S86" s="934"/>
      <c r="T86" s="934"/>
      <c r="U86" s="934"/>
      <c r="V86" s="934"/>
      <c r="W86" s="934"/>
      <c r="X86" s="934"/>
      <c r="Y86" s="934"/>
      <c r="Z86" s="934"/>
      <c r="AA86" s="934"/>
      <c r="AB86" s="934"/>
      <c r="AC86" s="934"/>
      <c r="AD86" s="934"/>
      <c r="AE86" s="934"/>
      <c r="AF86" s="934"/>
      <c r="AG86" s="934"/>
      <c r="AH86" s="934"/>
      <c r="AI86" s="956"/>
      <c r="AJ86" s="956"/>
      <c r="AK86" s="956"/>
      <c r="AL86" s="956"/>
      <c r="AM86" s="956"/>
      <c r="AN86" s="956"/>
      <c r="AO86" s="956"/>
      <c r="AP86" s="956"/>
      <c r="AQ86" s="956"/>
      <c r="AR86" s="956"/>
      <c r="AS86" s="934"/>
      <c r="AT86" s="988" t="s">
        <v>82</v>
      </c>
      <c r="AU86" s="988" t="s">
        <v>82</v>
      </c>
      <c r="AV86" s="934"/>
      <c r="AW86" s="934" t="s">
        <v>82</v>
      </c>
    </row>
    <row r="87" s="916" customFormat="1" ht="15" customHeight="1" spans="1:49">
      <c r="A87" s="995"/>
      <c r="B87" s="934"/>
      <c r="C87" s="934" t="s">
        <v>435</v>
      </c>
      <c r="D87" s="934" t="s">
        <v>82</v>
      </c>
      <c r="E87" s="934" t="s">
        <v>254</v>
      </c>
      <c r="F87" s="934">
        <v>15</v>
      </c>
      <c r="G87" s="934">
        <v>30</v>
      </c>
      <c r="H87" s="934" t="s">
        <v>727</v>
      </c>
      <c r="I87" s="934"/>
      <c r="J87" s="934" t="s">
        <v>726</v>
      </c>
      <c r="K87" s="934"/>
      <c r="L87" s="934"/>
      <c r="M87" s="960" t="str">
        <f>IF(AV87="","",1-L87/AV87)</f>
        <v/>
      </c>
      <c r="N87" s="940" t="s">
        <v>435</v>
      </c>
      <c r="O87" s="934"/>
      <c r="P87" s="934"/>
      <c r="Q87" s="934"/>
      <c r="R87" s="934"/>
      <c r="S87" s="934"/>
      <c r="T87" s="934"/>
      <c r="U87" s="934"/>
      <c r="V87" s="934"/>
      <c r="W87" s="934"/>
      <c r="X87" s="934"/>
      <c r="Y87" s="934"/>
      <c r="Z87" s="934"/>
      <c r="AA87" s="934"/>
      <c r="AB87" s="934"/>
      <c r="AC87" s="934"/>
      <c r="AD87" s="934"/>
      <c r="AE87" s="934"/>
      <c r="AF87" s="934"/>
      <c r="AG87" s="934"/>
      <c r="AH87" s="934"/>
      <c r="AI87" s="934"/>
      <c r="AJ87" s="934"/>
      <c r="AK87" s="934"/>
      <c r="AL87" s="934"/>
      <c r="AM87" s="934"/>
      <c r="AN87" s="934"/>
      <c r="AO87" s="934"/>
      <c r="AP87" s="934"/>
      <c r="AQ87" s="934"/>
      <c r="AR87" s="934"/>
      <c r="AS87" s="934"/>
      <c r="AT87" s="988" t="s">
        <v>82</v>
      </c>
      <c r="AU87" s="988" t="s">
        <v>82</v>
      </c>
      <c r="AV87" s="934"/>
      <c r="AW87" s="934" t="s">
        <v>82</v>
      </c>
    </row>
    <row r="88" s="916" customFormat="1" ht="15" customHeight="1" spans="1:49">
      <c r="A88" s="995"/>
      <c r="B88" s="934"/>
      <c r="C88" s="934" t="s">
        <v>436</v>
      </c>
      <c r="D88" s="934" t="s">
        <v>82</v>
      </c>
      <c r="E88" s="934" t="s">
        <v>147</v>
      </c>
      <c r="F88" s="934">
        <v>10</v>
      </c>
      <c r="G88" s="934">
        <v>40</v>
      </c>
      <c r="H88" s="934" t="s">
        <v>726</v>
      </c>
      <c r="I88" s="934"/>
      <c r="J88" s="934" t="s">
        <v>727</v>
      </c>
      <c r="K88" s="934" t="s">
        <v>783</v>
      </c>
      <c r="L88" s="934"/>
      <c r="M88" s="960" t="str">
        <f>IF(AV88="","",1-L88/AV88)</f>
        <v/>
      </c>
      <c r="N88" s="940" t="s">
        <v>784</v>
      </c>
      <c r="O88" s="934"/>
      <c r="P88" s="934"/>
      <c r="Q88" s="956"/>
      <c r="R88" s="956"/>
      <c r="S88" s="934"/>
      <c r="T88" s="934"/>
      <c r="U88" s="956"/>
      <c r="V88" s="956"/>
      <c r="W88" s="934"/>
      <c r="X88" s="934"/>
      <c r="Y88" s="956"/>
      <c r="Z88" s="956"/>
      <c r="AA88" s="934"/>
      <c r="AB88" s="934"/>
      <c r="AC88" s="956"/>
      <c r="AD88" s="956"/>
      <c r="AE88" s="934"/>
      <c r="AF88" s="934"/>
      <c r="AG88" s="956"/>
      <c r="AH88" s="956"/>
      <c r="AI88" s="956"/>
      <c r="AJ88" s="956"/>
      <c r="AK88" s="956"/>
      <c r="AL88" s="956"/>
      <c r="AM88" s="956"/>
      <c r="AN88" s="956"/>
      <c r="AO88" s="956"/>
      <c r="AP88" s="956"/>
      <c r="AQ88" s="956"/>
      <c r="AR88" s="956"/>
      <c r="AS88" s="934"/>
      <c r="AT88" s="988" t="s">
        <v>82</v>
      </c>
      <c r="AU88" s="988" t="s">
        <v>82</v>
      </c>
      <c r="AV88" s="934"/>
      <c r="AW88" s="934" t="s">
        <v>82</v>
      </c>
    </row>
    <row r="89" s="916" customFormat="1" ht="15" customHeight="1" spans="1:49">
      <c r="A89" s="995"/>
      <c r="B89" s="934"/>
      <c r="C89" s="934"/>
      <c r="D89" s="934"/>
      <c r="E89" s="934"/>
      <c r="F89" s="934"/>
      <c r="G89" s="934"/>
      <c r="H89" s="934"/>
      <c r="I89" s="934"/>
      <c r="J89" s="934"/>
      <c r="K89" s="934"/>
      <c r="L89" s="934"/>
      <c r="M89" s="960"/>
      <c r="N89" s="940" t="s">
        <v>785</v>
      </c>
      <c r="O89" s="934"/>
      <c r="P89" s="934"/>
      <c r="Q89" s="956"/>
      <c r="R89" s="956"/>
      <c r="S89" s="934"/>
      <c r="T89" s="934"/>
      <c r="U89" s="956"/>
      <c r="V89" s="956"/>
      <c r="W89" s="934"/>
      <c r="X89" s="934"/>
      <c r="Y89" s="956"/>
      <c r="Z89" s="956"/>
      <c r="AA89" s="934"/>
      <c r="AB89" s="934"/>
      <c r="AC89" s="956"/>
      <c r="AD89" s="956"/>
      <c r="AE89" s="934"/>
      <c r="AF89" s="934"/>
      <c r="AG89" s="956"/>
      <c r="AH89" s="956"/>
      <c r="AI89" s="956"/>
      <c r="AJ89" s="956"/>
      <c r="AK89" s="956"/>
      <c r="AL89" s="956"/>
      <c r="AM89" s="956"/>
      <c r="AN89" s="956"/>
      <c r="AO89" s="956"/>
      <c r="AP89" s="956"/>
      <c r="AQ89" s="956"/>
      <c r="AR89" s="956"/>
      <c r="AS89" s="934"/>
      <c r="AT89" s="988" t="s">
        <v>82</v>
      </c>
      <c r="AU89" s="988" t="s">
        <v>82</v>
      </c>
      <c r="AV89" s="934"/>
      <c r="AW89" s="934" t="s">
        <v>82</v>
      </c>
    </row>
    <row r="90" s="916" customFormat="1" ht="15" customHeight="1" spans="1:49">
      <c r="A90" s="995"/>
      <c r="B90" s="934"/>
      <c r="C90" s="934"/>
      <c r="D90" s="934"/>
      <c r="E90" s="934"/>
      <c r="F90" s="934"/>
      <c r="G90" s="934"/>
      <c r="H90" s="934"/>
      <c r="I90" s="934"/>
      <c r="J90" s="934"/>
      <c r="K90" s="934"/>
      <c r="L90" s="934"/>
      <c r="M90" s="960"/>
      <c r="N90" s="940" t="s">
        <v>718</v>
      </c>
      <c r="O90" s="934"/>
      <c r="P90" s="934"/>
      <c r="Q90" s="956"/>
      <c r="R90" s="956"/>
      <c r="S90" s="934"/>
      <c r="T90" s="934"/>
      <c r="U90" s="956"/>
      <c r="V90" s="956"/>
      <c r="W90" s="934"/>
      <c r="X90" s="934"/>
      <c r="Y90" s="956"/>
      <c r="Z90" s="956"/>
      <c r="AA90" s="934"/>
      <c r="AB90" s="934"/>
      <c r="AC90" s="956"/>
      <c r="AD90" s="956"/>
      <c r="AE90" s="934"/>
      <c r="AF90" s="934"/>
      <c r="AG90" s="956"/>
      <c r="AH90" s="956"/>
      <c r="AI90" s="956"/>
      <c r="AJ90" s="956"/>
      <c r="AK90" s="956"/>
      <c r="AL90" s="956"/>
      <c r="AM90" s="956"/>
      <c r="AN90" s="956"/>
      <c r="AO90" s="956"/>
      <c r="AP90" s="956"/>
      <c r="AQ90" s="956"/>
      <c r="AR90" s="956"/>
      <c r="AS90" s="934"/>
      <c r="AT90" s="988" t="s">
        <v>82</v>
      </c>
      <c r="AU90" s="988" t="s">
        <v>82</v>
      </c>
      <c r="AV90" s="934"/>
      <c r="AW90" s="934" t="s">
        <v>82</v>
      </c>
    </row>
    <row r="91" s="916" customFormat="1" ht="33.75" customHeight="1" spans="1:49">
      <c r="A91" s="995"/>
      <c r="B91" s="934"/>
      <c r="C91" s="934" t="s">
        <v>786</v>
      </c>
      <c r="D91" s="934" t="s">
        <v>82</v>
      </c>
      <c r="E91" s="934" t="s">
        <v>729</v>
      </c>
      <c r="F91" s="934">
        <v>10</v>
      </c>
      <c r="G91" s="934">
        <v>30</v>
      </c>
      <c r="H91" s="934">
        <v>3</v>
      </c>
      <c r="I91" s="934"/>
      <c r="J91" s="934" t="s">
        <v>747</v>
      </c>
      <c r="K91" s="934"/>
      <c r="L91" s="934"/>
      <c r="M91" s="960" t="str">
        <f>IF(AV91="","",1-L91/AV91)</f>
        <v/>
      </c>
      <c r="N91" s="940" t="s">
        <v>427</v>
      </c>
      <c r="O91" s="934"/>
      <c r="P91" s="934"/>
      <c r="Q91" s="934"/>
      <c r="R91" s="934"/>
      <c r="S91" s="934"/>
      <c r="T91" s="934"/>
      <c r="U91" s="934"/>
      <c r="V91" s="934"/>
      <c r="W91" s="934"/>
      <c r="X91" s="934"/>
      <c r="Y91" s="934"/>
      <c r="Z91" s="934"/>
      <c r="AA91" s="934"/>
      <c r="AB91" s="934"/>
      <c r="AC91" s="934"/>
      <c r="AD91" s="934"/>
      <c r="AE91" s="934"/>
      <c r="AF91" s="934"/>
      <c r="AG91" s="934"/>
      <c r="AH91" s="934"/>
      <c r="AI91" s="934"/>
      <c r="AJ91" s="934"/>
      <c r="AK91" s="934"/>
      <c r="AL91" s="934"/>
      <c r="AM91" s="934"/>
      <c r="AN91" s="934"/>
      <c r="AO91" s="934"/>
      <c r="AP91" s="934"/>
      <c r="AQ91" s="934"/>
      <c r="AR91" s="934"/>
      <c r="AS91" s="934"/>
      <c r="AT91" s="988" t="s">
        <v>82</v>
      </c>
      <c r="AU91" s="988" t="s">
        <v>82</v>
      </c>
      <c r="AV91" s="934"/>
      <c r="AW91" s="934" t="s">
        <v>82</v>
      </c>
    </row>
    <row r="92" s="916" customFormat="1" ht="33.75" customHeight="1" spans="1:49">
      <c r="A92" s="995"/>
      <c r="B92" s="934"/>
      <c r="C92" s="934" t="s">
        <v>437</v>
      </c>
      <c r="D92" s="934" t="s">
        <v>787</v>
      </c>
      <c r="E92" s="934" t="s">
        <v>254</v>
      </c>
      <c r="F92" s="934">
        <v>8</v>
      </c>
      <c r="G92" s="934">
        <v>24</v>
      </c>
      <c r="H92" s="934" t="s">
        <v>727</v>
      </c>
      <c r="I92" s="934"/>
      <c r="J92" s="934" t="s">
        <v>726</v>
      </c>
      <c r="K92" s="934"/>
      <c r="L92" s="934"/>
      <c r="M92" s="960" t="str">
        <f>IF(AV92="","",1-L92/AV92)</f>
        <v/>
      </c>
      <c r="N92" s="940" t="s">
        <v>437</v>
      </c>
      <c r="O92" s="934"/>
      <c r="P92" s="934"/>
      <c r="Q92" s="934"/>
      <c r="R92" s="934"/>
      <c r="S92" s="934"/>
      <c r="T92" s="934"/>
      <c r="U92" s="934"/>
      <c r="V92" s="934"/>
      <c r="W92" s="934"/>
      <c r="X92" s="934"/>
      <c r="Y92" s="934"/>
      <c r="Z92" s="934"/>
      <c r="AA92" s="934"/>
      <c r="AB92" s="934"/>
      <c r="AC92" s="934"/>
      <c r="AD92" s="934"/>
      <c r="AE92" s="934"/>
      <c r="AF92" s="934"/>
      <c r="AG92" s="934"/>
      <c r="AH92" s="934"/>
      <c r="AI92" s="934"/>
      <c r="AJ92" s="934"/>
      <c r="AK92" s="934"/>
      <c r="AL92" s="934"/>
      <c r="AM92" s="956"/>
      <c r="AN92" s="956"/>
      <c r="AO92" s="956"/>
      <c r="AP92" s="956"/>
      <c r="AQ92" s="956"/>
      <c r="AR92" s="956"/>
      <c r="AS92" s="934"/>
      <c r="AT92" s="988" t="s">
        <v>82</v>
      </c>
      <c r="AU92" s="988" t="s">
        <v>82</v>
      </c>
      <c r="AV92" s="934"/>
      <c r="AW92" s="934" t="s">
        <v>82</v>
      </c>
    </row>
    <row r="93" s="916" customFormat="1" ht="22.5" customHeight="1" spans="1:49">
      <c r="A93" s="995"/>
      <c r="B93" s="934"/>
      <c r="C93" s="934"/>
      <c r="D93" s="934" t="s">
        <v>788</v>
      </c>
      <c r="E93" s="934" t="s">
        <v>188</v>
      </c>
      <c r="F93" s="934">
        <v>8</v>
      </c>
      <c r="G93" s="934">
        <v>24</v>
      </c>
      <c r="H93" s="934" t="s">
        <v>727</v>
      </c>
      <c r="I93" s="934"/>
      <c r="J93" s="934" t="s">
        <v>726</v>
      </c>
      <c r="K93" s="934"/>
      <c r="L93" s="934"/>
      <c r="M93" s="960" t="str">
        <f>IF(AV93="","",1-L93/AV93)</f>
        <v/>
      </c>
      <c r="N93" s="940" t="s">
        <v>437</v>
      </c>
      <c r="O93" s="934"/>
      <c r="P93" s="934"/>
      <c r="Q93" s="934"/>
      <c r="R93" s="934"/>
      <c r="S93" s="934"/>
      <c r="T93" s="934"/>
      <c r="U93" s="934"/>
      <c r="V93" s="934"/>
      <c r="W93" s="934"/>
      <c r="X93" s="934"/>
      <c r="Y93" s="934"/>
      <c r="Z93" s="934"/>
      <c r="AA93" s="934"/>
      <c r="AB93" s="934"/>
      <c r="AC93" s="934"/>
      <c r="AD93" s="934"/>
      <c r="AE93" s="934"/>
      <c r="AF93" s="934"/>
      <c r="AG93" s="934"/>
      <c r="AH93" s="934"/>
      <c r="AI93" s="934"/>
      <c r="AJ93" s="934"/>
      <c r="AK93" s="934"/>
      <c r="AL93" s="934"/>
      <c r="AM93" s="956"/>
      <c r="AN93" s="956"/>
      <c r="AO93" s="956"/>
      <c r="AP93" s="956"/>
      <c r="AQ93" s="956"/>
      <c r="AR93" s="956"/>
      <c r="AS93" s="934"/>
      <c r="AT93" s="988" t="s">
        <v>82</v>
      </c>
      <c r="AU93" s="988" t="s">
        <v>82</v>
      </c>
      <c r="AV93" s="934"/>
      <c r="AW93" s="934" t="s">
        <v>82</v>
      </c>
    </row>
    <row r="94" s="916" customFormat="1" ht="15" customHeight="1" spans="1:49">
      <c r="A94" s="995"/>
      <c r="B94" s="934"/>
      <c r="C94" s="934" t="s">
        <v>438</v>
      </c>
      <c r="D94" s="934" t="s">
        <v>82</v>
      </c>
      <c r="E94" s="934" t="s">
        <v>729</v>
      </c>
      <c r="F94" s="934">
        <v>8</v>
      </c>
      <c r="G94" s="934">
        <v>40</v>
      </c>
      <c r="H94" s="934">
        <v>5</v>
      </c>
      <c r="I94" s="934" t="s">
        <v>782</v>
      </c>
      <c r="J94" s="934" t="s">
        <v>733</v>
      </c>
      <c r="K94" s="934"/>
      <c r="L94" s="934"/>
      <c r="M94" s="960" t="str">
        <f>IF(AV94="","",1-L94/AV94)</f>
        <v/>
      </c>
      <c r="N94" s="940" t="s">
        <v>438</v>
      </c>
      <c r="O94" s="934"/>
      <c r="P94" s="934"/>
      <c r="Q94" s="934"/>
      <c r="R94" s="934"/>
      <c r="S94" s="934"/>
      <c r="T94" s="934"/>
      <c r="U94" s="934"/>
      <c r="V94" s="934"/>
      <c r="W94" s="934"/>
      <c r="X94" s="934"/>
      <c r="Y94" s="934"/>
      <c r="Z94" s="934"/>
      <c r="AA94" s="934"/>
      <c r="AB94" s="934"/>
      <c r="AC94" s="934"/>
      <c r="AD94" s="934"/>
      <c r="AE94" s="934"/>
      <c r="AF94" s="934"/>
      <c r="AG94" s="934"/>
      <c r="AH94" s="934"/>
      <c r="AI94" s="934"/>
      <c r="AJ94" s="934"/>
      <c r="AK94" s="934"/>
      <c r="AL94" s="934"/>
      <c r="AM94" s="934"/>
      <c r="AN94" s="934"/>
      <c r="AO94" s="934"/>
      <c r="AP94" s="934"/>
      <c r="AQ94" s="934"/>
      <c r="AR94" s="934"/>
      <c r="AS94" s="934"/>
      <c r="AT94" s="988" t="s">
        <v>82</v>
      </c>
      <c r="AU94" s="988" t="s">
        <v>82</v>
      </c>
      <c r="AV94" s="934"/>
      <c r="AW94" s="934" t="s">
        <v>82</v>
      </c>
    </row>
    <row r="95" s="916" customFormat="1" ht="15" customHeight="1" spans="1:49">
      <c r="A95" s="995"/>
      <c r="B95" s="934"/>
      <c r="C95" s="934"/>
      <c r="D95" s="934"/>
      <c r="E95" s="934"/>
      <c r="F95" s="934"/>
      <c r="G95" s="934"/>
      <c r="H95" s="934"/>
      <c r="I95" s="934"/>
      <c r="J95" s="934"/>
      <c r="K95" s="934"/>
      <c r="L95" s="934"/>
      <c r="M95" s="960"/>
      <c r="N95" s="940" t="s">
        <v>438</v>
      </c>
      <c r="O95" s="934"/>
      <c r="P95" s="934"/>
      <c r="Q95" s="934"/>
      <c r="R95" s="934"/>
      <c r="S95" s="934"/>
      <c r="T95" s="934"/>
      <c r="U95" s="934"/>
      <c r="V95" s="934"/>
      <c r="W95" s="934"/>
      <c r="X95" s="934"/>
      <c r="Y95" s="956"/>
      <c r="Z95" s="956"/>
      <c r="AA95" s="956"/>
      <c r="AB95" s="956"/>
      <c r="AC95" s="956"/>
      <c r="AD95" s="956"/>
      <c r="AE95" s="956"/>
      <c r="AF95" s="956"/>
      <c r="AG95" s="956"/>
      <c r="AH95" s="956"/>
      <c r="AI95" s="956"/>
      <c r="AJ95" s="956"/>
      <c r="AK95" s="956"/>
      <c r="AL95" s="956"/>
      <c r="AM95" s="956"/>
      <c r="AN95" s="956"/>
      <c r="AO95" s="956"/>
      <c r="AP95" s="956"/>
      <c r="AQ95" s="956"/>
      <c r="AR95" s="956"/>
      <c r="AS95" s="934"/>
      <c r="AT95" s="988" t="s">
        <v>82</v>
      </c>
      <c r="AU95" s="988" t="s">
        <v>82</v>
      </c>
      <c r="AV95" s="934"/>
      <c r="AW95" s="934" t="s">
        <v>82</v>
      </c>
    </row>
    <row r="96" s="916" customFormat="1" ht="15" customHeight="1" spans="1:49">
      <c r="A96" s="995"/>
      <c r="B96" s="934"/>
      <c r="C96" s="934" t="s">
        <v>439</v>
      </c>
      <c r="D96" s="934" t="s">
        <v>82</v>
      </c>
      <c r="E96" s="934" t="s">
        <v>147</v>
      </c>
      <c r="F96" s="934">
        <v>10</v>
      </c>
      <c r="G96" s="934">
        <v>40</v>
      </c>
      <c r="H96" s="934" t="s">
        <v>726</v>
      </c>
      <c r="I96" s="934"/>
      <c r="J96" s="934" t="s">
        <v>727</v>
      </c>
      <c r="K96" s="934" t="s">
        <v>744</v>
      </c>
      <c r="L96" s="934"/>
      <c r="M96" s="960" t="str">
        <f>IF(AV96="","",1-L96/AV96)</f>
        <v/>
      </c>
      <c r="N96" s="940" t="s">
        <v>745</v>
      </c>
      <c r="O96" s="934"/>
      <c r="P96" s="934"/>
      <c r="Q96" s="956"/>
      <c r="R96" s="956"/>
      <c r="S96" s="934"/>
      <c r="T96" s="934"/>
      <c r="U96" s="956"/>
      <c r="V96" s="956"/>
      <c r="W96" s="934"/>
      <c r="X96" s="934"/>
      <c r="Y96" s="956"/>
      <c r="Z96" s="956"/>
      <c r="AA96" s="934"/>
      <c r="AB96" s="934"/>
      <c r="AC96" s="956"/>
      <c r="AD96" s="956"/>
      <c r="AE96" s="934"/>
      <c r="AF96" s="934"/>
      <c r="AG96" s="956"/>
      <c r="AH96" s="956"/>
      <c r="AI96" s="956"/>
      <c r="AJ96" s="956"/>
      <c r="AK96" s="956"/>
      <c r="AL96" s="956"/>
      <c r="AM96" s="956"/>
      <c r="AN96" s="956"/>
      <c r="AO96" s="956"/>
      <c r="AP96" s="956"/>
      <c r="AQ96" s="956"/>
      <c r="AR96" s="956"/>
      <c r="AS96" s="934"/>
      <c r="AT96" s="988" t="s">
        <v>82</v>
      </c>
      <c r="AU96" s="988" t="s">
        <v>82</v>
      </c>
      <c r="AV96" s="934"/>
      <c r="AW96" s="934" t="s">
        <v>82</v>
      </c>
    </row>
    <row r="97" s="916" customFormat="1" ht="15" customHeight="1" spans="1:49">
      <c r="A97" s="995"/>
      <c r="B97" s="934"/>
      <c r="C97" s="934"/>
      <c r="D97" s="934"/>
      <c r="E97" s="934"/>
      <c r="F97" s="934"/>
      <c r="G97" s="934"/>
      <c r="H97" s="934"/>
      <c r="I97" s="934"/>
      <c r="J97" s="934"/>
      <c r="K97" s="934"/>
      <c r="L97" s="934"/>
      <c r="M97" s="960"/>
      <c r="N97" s="940" t="s">
        <v>746</v>
      </c>
      <c r="O97" s="934"/>
      <c r="P97" s="934"/>
      <c r="Q97" s="956"/>
      <c r="R97" s="956"/>
      <c r="S97" s="934"/>
      <c r="T97" s="934"/>
      <c r="U97" s="956"/>
      <c r="V97" s="956"/>
      <c r="W97" s="934"/>
      <c r="X97" s="934"/>
      <c r="Y97" s="956"/>
      <c r="Z97" s="956"/>
      <c r="AA97" s="934"/>
      <c r="AB97" s="934"/>
      <c r="AC97" s="956"/>
      <c r="AD97" s="956"/>
      <c r="AE97" s="934"/>
      <c r="AF97" s="934"/>
      <c r="AG97" s="956"/>
      <c r="AH97" s="956"/>
      <c r="AI97" s="956"/>
      <c r="AJ97" s="956"/>
      <c r="AK97" s="956"/>
      <c r="AL97" s="956"/>
      <c r="AM97" s="956"/>
      <c r="AN97" s="956"/>
      <c r="AO97" s="956"/>
      <c r="AP97" s="956"/>
      <c r="AQ97" s="956"/>
      <c r="AR97" s="956"/>
      <c r="AS97" s="934"/>
      <c r="AT97" s="988" t="s">
        <v>82</v>
      </c>
      <c r="AU97" s="988" t="s">
        <v>82</v>
      </c>
      <c r="AV97" s="934"/>
      <c r="AW97" s="934" t="s">
        <v>82</v>
      </c>
    </row>
    <row r="98" s="916" customFormat="1" ht="15" customHeight="1" spans="1:49">
      <c r="A98" s="995"/>
      <c r="B98" s="934"/>
      <c r="C98" s="934"/>
      <c r="D98" s="934"/>
      <c r="E98" s="934"/>
      <c r="F98" s="934"/>
      <c r="G98" s="934"/>
      <c r="H98" s="934"/>
      <c r="I98" s="934"/>
      <c r="J98" s="934"/>
      <c r="K98" s="934"/>
      <c r="L98" s="934"/>
      <c r="M98" s="960"/>
      <c r="N98" s="940" t="s">
        <v>718</v>
      </c>
      <c r="O98" s="934"/>
      <c r="P98" s="934"/>
      <c r="Q98" s="956"/>
      <c r="R98" s="956"/>
      <c r="S98" s="934"/>
      <c r="T98" s="934"/>
      <c r="U98" s="956"/>
      <c r="V98" s="956"/>
      <c r="W98" s="934"/>
      <c r="X98" s="934"/>
      <c r="Y98" s="956"/>
      <c r="Z98" s="956"/>
      <c r="AA98" s="934"/>
      <c r="AB98" s="934"/>
      <c r="AC98" s="956"/>
      <c r="AD98" s="956"/>
      <c r="AE98" s="934"/>
      <c r="AF98" s="934"/>
      <c r="AG98" s="956"/>
      <c r="AH98" s="956"/>
      <c r="AI98" s="956"/>
      <c r="AJ98" s="956"/>
      <c r="AK98" s="956"/>
      <c r="AL98" s="956"/>
      <c r="AM98" s="956"/>
      <c r="AN98" s="956"/>
      <c r="AO98" s="956"/>
      <c r="AP98" s="956"/>
      <c r="AQ98" s="956"/>
      <c r="AR98" s="956"/>
      <c r="AS98" s="934"/>
      <c r="AT98" s="988" t="s">
        <v>82</v>
      </c>
      <c r="AU98" s="988" t="s">
        <v>82</v>
      </c>
      <c r="AV98" s="934"/>
      <c r="AW98" s="934" t="s">
        <v>82</v>
      </c>
    </row>
    <row r="99" s="916" customFormat="1" ht="15" customHeight="1" spans="1:49">
      <c r="A99" s="995"/>
      <c r="B99" s="934"/>
      <c r="C99" s="934" t="s">
        <v>440</v>
      </c>
      <c r="D99" s="934" t="s">
        <v>789</v>
      </c>
      <c r="E99" s="934" t="s">
        <v>254</v>
      </c>
      <c r="F99" s="934">
        <v>12</v>
      </c>
      <c r="G99" s="934">
        <v>36</v>
      </c>
      <c r="H99" s="934">
        <v>3</v>
      </c>
      <c r="I99" s="934"/>
      <c r="J99" s="934" t="s">
        <v>747</v>
      </c>
      <c r="K99" s="934"/>
      <c r="L99" s="934"/>
      <c r="M99" s="960" t="str">
        <f>IF(AV99="","",1-L99/AV99)</f>
        <v/>
      </c>
      <c r="N99" s="940" t="s">
        <v>789</v>
      </c>
      <c r="O99" s="934"/>
      <c r="P99" s="934"/>
      <c r="Q99" s="934"/>
      <c r="R99" s="934"/>
      <c r="S99" s="934"/>
      <c r="T99" s="934"/>
      <c r="U99" s="934"/>
      <c r="V99" s="934"/>
      <c r="W99" s="934"/>
      <c r="X99" s="934"/>
      <c r="Y99" s="934"/>
      <c r="Z99" s="934"/>
      <c r="AA99" s="934"/>
      <c r="AB99" s="934"/>
      <c r="AC99" s="934"/>
      <c r="AD99" s="934"/>
      <c r="AE99" s="934"/>
      <c r="AF99" s="934"/>
      <c r="AG99" s="934"/>
      <c r="AH99" s="934"/>
      <c r="AI99" s="934"/>
      <c r="AJ99" s="934"/>
      <c r="AK99" s="934"/>
      <c r="AL99" s="934"/>
      <c r="AM99" s="934"/>
      <c r="AN99" s="934"/>
      <c r="AO99" s="934"/>
      <c r="AP99" s="934"/>
      <c r="AQ99" s="934"/>
      <c r="AR99" s="934"/>
      <c r="AS99" s="934"/>
      <c r="AT99" s="988" t="s">
        <v>82</v>
      </c>
      <c r="AU99" s="988" t="s">
        <v>82</v>
      </c>
      <c r="AV99" s="934"/>
      <c r="AW99" s="934" t="s">
        <v>82</v>
      </c>
    </row>
    <row r="100" s="916" customFormat="1" ht="15" customHeight="1" spans="1:49">
      <c r="A100" s="995"/>
      <c r="B100" s="934"/>
      <c r="C100" s="934"/>
      <c r="D100" s="934"/>
      <c r="E100" s="934"/>
      <c r="F100" s="934"/>
      <c r="G100" s="934"/>
      <c r="H100" s="934"/>
      <c r="I100" s="934"/>
      <c r="J100" s="934"/>
      <c r="K100" s="934"/>
      <c r="L100" s="934"/>
      <c r="M100" s="960"/>
      <c r="N100" s="940" t="s">
        <v>789</v>
      </c>
      <c r="O100" s="934"/>
      <c r="P100" s="934"/>
      <c r="Q100" s="934"/>
      <c r="R100" s="934"/>
      <c r="S100" s="934"/>
      <c r="T100" s="934"/>
      <c r="U100" s="956"/>
      <c r="V100" s="956"/>
      <c r="W100" s="956"/>
      <c r="X100" s="956"/>
      <c r="Y100" s="956"/>
      <c r="Z100" s="956"/>
      <c r="AA100" s="956"/>
      <c r="AB100" s="956"/>
      <c r="AC100" s="956"/>
      <c r="AD100" s="956"/>
      <c r="AE100" s="956"/>
      <c r="AF100" s="956"/>
      <c r="AG100" s="956"/>
      <c r="AH100" s="956"/>
      <c r="AI100" s="956"/>
      <c r="AJ100" s="956"/>
      <c r="AK100" s="956"/>
      <c r="AL100" s="956"/>
      <c r="AM100" s="956"/>
      <c r="AN100" s="956"/>
      <c r="AO100" s="956"/>
      <c r="AP100" s="956"/>
      <c r="AQ100" s="956"/>
      <c r="AR100" s="956"/>
      <c r="AS100" s="934"/>
      <c r="AT100" s="988" t="s">
        <v>82</v>
      </c>
      <c r="AU100" s="988" t="s">
        <v>82</v>
      </c>
      <c r="AV100" s="934"/>
      <c r="AW100" s="934" t="s">
        <v>82</v>
      </c>
    </row>
    <row r="101" s="916" customFormat="1" ht="15" customHeight="1" spans="1:49">
      <c r="A101" s="995"/>
      <c r="B101" s="934"/>
      <c r="C101" s="934"/>
      <c r="D101" s="934" t="s">
        <v>790</v>
      </c>
      <c r="E101" s="934" t="s">
        <v>254</v>
      </c>
      <c r="F101" s="934">
        <v>12</v>
      </c>
      <c r="G101" s="934">
        <v>36</v>
      </c>
      <c r="H101" s="934">
        <v>3</v>
      </c>
      <c r="I101" s="934"/>
      <c r="J101" s="934" t="s">
        <v>747</v>
      </c>
      <c r="K101" s="934"/>
      <c r="L101" s="934"/>
      <c r="M101" s="960" t="str">
        <f>IF(AV101="","",1-L101/AV101)</f>
        <v/>
      </c>
      <c r="N101" s="940" t="s">
        <v>790</v>
      </c>
      <c r="O101" s="934"/>
      <c r="P101" s="934"/>
      <c r="Q101" s="934"/>
      <c r="R101" s="934"/>
      <c r="S101" s="934"/>
      <c r="T101" s="934"/>
      <c r="U101" s="934"/>
      <c r="V101" s="934"/>
      <c r="W101" s="934"/>
      <c r="X101" s="934"/>
      <c r="Y101" s="934"/>
      <c r="Z101" s="934"/>
      <c r="AA101" s="934"/>
      <c r="AB101" s="934"/>
      <c r="AC101" s="934"/>
      <c r="AD101" s="934"/>
      <c r="AE101" s="934"/>
      <c r="AF101" s="934"/>
      <c r="AG101" s="934"/>
      <c r="AH101" s="934"/>
      <c r="AI101" s="934"/>
      <c r="AJ101" s="934"/>
      <c r="AK101" s="934"/>
      <c r="AL101" s="934"/>
      <c r="AM101" s="934"/>
      <c r="AN101" s="934"/>
      <c r="AO101" s="934"/>
      <c r="AP101" s="934"/>
      <c r="AQ101" s="934"/>
      <c r="AR101" s="934"/>
      <c r="AS101" s="934"/>
      <c r="AT101" s="988" t="s">
        <v>82</v>
      </c>
      <c r="AU101" s="988" t="s">
        <v>82</v>
      </c>
      <c r="AV101" s="934"/>
      <c r="AW101" s="934" t="s">
        <v>82</v>
      </c>
    </row>
    <row r="102" s="916" customFormat="1" ht="15" customHeight="1" spans="1:49">
      <c r="A102" s="995"/>
      <c r="B102" s="934"/>
      <c r="C102" s="934"/>
      <c r="D102" s="934"/>
      <c r="E102" s="934"/>
      <c r="F102" s="934"/>
      <c r="G102" s="934"/>
      <c r="H102" s="934"/>
      <c r="I102" s="934"/>
      <c r="J102" s="934"/>
      <c r="K102" s="934"/>
      <c r="L102" s="934"/>
      <c r="M102" s="960"/>
      <c r="N102" s="940" t="s">
        <v>790</v>
      </c>
      <c r="O102" s="934"/>
      <c r="P102" s="934"/>
      <c r="Q102" s="934"/>
      <c r="R102" s="934"/>
      <c r="S102" s="934"/>
      <c r="T102" s="934"/>
      <c r="U102" s="956"/>
      <c r="V102" s="956"/>
      <c r="W102" s="956"/>
      <c r="X102" s="956"/>
      <c r="Y102" s="956"/>
      <c r="Z102" s="956"/>
      <c r="AA102" s="956"/>
      <c r="AB102" s="956"/>
      <c r="AC102" s="956"/>
      <c r="AD102" s="956"/>
      <c r="AE102" s="956"/>
      <c r="AF102" s="956"/>
      <c r="AG102" s="956"/>
      <c r="AH102" s="956"/>
      <c r="AI102" s="956"/>
      <c r="AJ102" s="956"/>
      <c r="AK102" s="956"/>
      <c r="AL102" s="956"/>
      <c r="AM102" s="956"/>
      <c r="AN102" s="956"/>
      <c r="AO102" s="956"/>
      <c r="AP102" s="956"/>
      <c r="AQ102" s="956"/>
      <c r="AR102" s="956"/>
      <c r="AS102" s="934"/>
      <c r="AT102" s="988" t="s">
        <v>82</v>
      </c>
      <c r="AU102" s="988" t="s">
        <v>82</v>
      </c>
      <c r="AV102" s="934"/>
      <c r="AW102" s="934" t="s">
        <v>82</v>
      </c>
    </row>
    <row r="103" s="916" customFormat="1" ht="23.25" customHeight="1" spans="1:49">
      <c r="A103" s="995"/>
      <c r="B103" s="934"/>
      <c r="C103" s="934" t="s">
        <v>445</v>
      </c>
      <c r="D103" s="934" t="s">
        <v>235</v>
      </c>
      <c r="E103" s="934" t="s">
        <v>188</v>
      </c>
      <c r="F103" s="934">
        <v>10</v>
      </c>
      <c r="G103" s="934">
        <v>20</v>
      </c>
      <c r="H103" s="934">
        <v>1</v>
      </c>
      <c r="I103" s="934"/>
      <c r="J103" s="934">
        <v>2</v>
      </c>
      <c r="K103" s="934"/>
      <c r="L103" s="934"/>
      <c r="M103" s="960" t="str">
        <f>IF(AV103="","",1-L103/AV103)</f>
        <v/>
      </c>
      <c r="N103" s="940" t="s">
        <v>445</v>
      </c>
      <c r="O103" s="934"/>
      <c r="P103" s="934"/>
      <c r="Q103" s="934"/>
      <c r="R103" s="934"/>
      <c r="S103" s="934"/>
      <c r="T103" s="934"/>
      <c r="U103" s="956"/>
      <c r="V103" s="956"/>
      <c r="W103" s="956"/>
      <c r="X103" s="956"/>
      <c r="Y103" s="956"/>
      <c r="Z103" s="956"/>
      <c r="AA103" s="956"/>
      <c r="AB103" s="956"/>
      <c r="AC103" s="956"/>
      <c r="AD103" s="956"/>
      <c r="AE103" s="956"/>
      <c r="AF103" s="956"/>
      <c r="AG103" s="956"/>
      <c r="AH103" s="956"/>
      <c r="AI103" s="997"/>
      <c r="AJ103" s="997"/>
      <c r="AK103" s="997"/>
      <c r="AL103" s="997"/>
      <c r="AM103" s="997"/>
      <c r="AN103" s="997"/>
      <c r="AO103" s="997"/>
      <c r="AP103" s="997"/>
      <c r="AQ103" s="997"/>
      <c r="AR103" s="997"/>
      <c r="AS103" s="934"/>
      <c r="AT103" s="988" t="s">
        <v>82</v>
      </c>
      <c r="AU103" s="988" t="s">
        <v>82</v>
      </c>
      <c r="AV103" s="934"/>
      <c r="AW103" s="934" t="s">
        <v>82</v>
      </c>
    </row>
    <row r="104" s="916" customFormat="1" ht="23.25" customHeight="1" spans="1:49">
      <c r="A104" s="995"/>
      <c r="B104" s="934"/>
      <c r="C104" s="934" t="s">
        <v>464</v>
      </c>
      <c r="D104" s="934" t="s">
        <v>235</v>
      </c>
      <c r="E104" s="934" t="s">
        <v>188</v>
      </c>
      <c r="F104" s="934">
        <v>10</v>
      </c>
      <c r="G104" s="934">
        <v>20</v>
      </c>
      <c r="H104" s="934">
        <v>1</v>
      </c>
      <c r="I104" s="934"/>
      <c r="J104" s="934">
        <v>2</v>
      </c>
      <c r="K104" s="934"/>
      <c r="L104" s="934"/>
      <c r="M104" s="960" t="str">
        <f>IF(AV104="","",1-L104/AV104)</f>
        <v/>
      </c>
      <c r="N104" s="940" t="s">
        <v>464</v>
      </c>
      <c r="O104" s="934"/>
      <c r="P104" s="934"/>
      <c r="Q104" s="934"/>
      <c r="R104" s="934"/>
      <c r="S104" s="934"/>
      <c r="T104" s="934"/>
      <c r="U104" s="956"/>
      <c r="V104" s="956"/>
      <c r="W104" s="956"/>
      <c r="X104" s="956"/>
      <c r="Y104" s="956"/>
      <c r="Z104" s="956"/>
      <c r="AA104" s="956"/>
      <c r="AB104" s="956"/>
      <c r="AC104" s="956"/>
      <c r="AD104" s="956"/>
      <c r="AE104" s="956"/>
      <c r="AF104" s="956"/>
      <c r="AG104" s="956"/>
      <c r="AH104" s="956"/>
      <c r="AI104" s="997"/>
      <c r="AJ104" s="997"/>
      <c r="AK104" s="997"/>
      <c r="AL104" s="997"/>
      <c r="AM104" s="997"/>
      <c r="AN104" s="997"/>
      <c r="AO104" s="997"/>
      <c r="AP104" s="997"/>
      <c r="AQ104" s="997"/>
      <c r="AR104" s="997"/>
      <c r="AS104" s="934"/>
      <c r="AT104" s="988" t="s">
        <v>82</v>
      </c>
      <c r="AU104" s="988" t="s">
        <v>82</v>
      </c>
      <c r="AV104" s="934"/>
      <c r="AW104" s="934" t="s">
        <v>82</v>
      </c>
    </row>
    <row r="105" s="916" customFormat="1" ht="23.25" customHeight="1" spans="1:49">
      <c r="A105" s="995"/>
      <c r="B105" s="934"/>
      <c r="C105" s="934" t="s">
        <v>791</v>
      </c>
      <c r="D105" s="934" t="s">
        <v>235</v>
      </c>
      <c r="E105" s="934" t="s">
        <v>188</v>
      </c>
      <c r="F105" s="934">
        <v>10</v>
      </c>
      <c r="G105" s="934">
        <v>20</v>
      </c>
      <c r="H105" s="934">
        <v>1</v>
      </c>
      <c r="I105" s="934"/>
      <c r="J105" s="934">
        <v>2</v>
      </c>
      <c r="K105" s="934"/>
      <c r="L105" s="934"/>
      <c r="M105" s="960" t="str">
        <f>IF(AV105="","",1-L105/AV105)</f>
        <v/>
      </c>
      <c r="N105" s="940" t="s">
        <v>791</v>
      </c>
      <c r="O105" s="934"/>
      <c r="P105" s="934"/>
      <c r="Q105" s="934"/>
      <c r="R105" s="934"/>
      <c r="S105" s="934"/>
      <c r="T105" s="934"/>
      <c r="U105" s="956"/>
      <c r="V105" s="956"/>
      <c r="W105" s="956"/>
      <c r="X105" s="956"/>
      <c r="Y105" s="956"/>
      <c r="Z105" s="956"/>
      <c r="AA105" s="956"/>
      <c r="AB105" s="956"/>
      <c r="AC105" s="956"/>
      <c r="AD105" s="956"/>
      <c r="AE105" s="956"/>
      <c r="AF105" s="956"/>
      <c r="AG105" s="956"/>
      <c r="AH105" s="956"/>
      <c r="AI105" s="997"/>
      <c r="AJ105" s="997"/>
      <c r="AK105" s="997"/>
      <c r="AL105" s="997"/>
      <c r="AM105" s="997"/>
      <c r="AN105" s="997"/>
      <c r="AO105" s="997"/>
      <c r="AP105" s="997"/>
      <c r="AQ105" s="997"/>
      <c r="AR105" s="997"/>
      <c r="AS105" s="934"/>
      <c r="AT105" s="988" t="s">
        <v>82</v>
      </c>
      <c r="AU105" s="988" t="s">
        <v>82</v>
      </c>
      <c r="AV105" s="934"/>
      <c r="AW105" s="934" t="s">
        <v>82</v>
      </c>
    </row>
    <row r="106" s="916" customFormat="1" ht="23.25" customHeight="1" spans="1:49">
      <c r="A106" s="995"/>
      <c r="B106" s="934"/>
      <c r="C106" s="934" t="s">
        <v>441</v>
      </c>
      <c r="D106" s="934" t="s">
        <v>235</v>
      </c>
      <c r="E106" s="934" t="s">
        <v>729</v>
      </c>
      <c r="F106" s="934">
        <v>10</v>
      </c>
      <c r="G106" s="934">
        <v>20</v>
      </c>
      <c r="H106" s="934">
        <v>2</v>
      </c>
      <c r="I106" s="934"/>
      <c r="J106" s="934">
        <v>1</v>
      </c>
      <c r="K106" s="934" t="s">
        <v>744</v>
      </c>
      <c r="L106" s="997"/>
      <c r="M106" s="960" t="str">
        <f>IF(AV106:AV108="","",1-L106/AV106:AV108)</f>
        <v/>
      </c>
      <c r="N106" s="940" t="s">
        <v>745</v>
      </c>
      <c r="O106" s="934"/>
      <c r="P106" s="934"/>
      <c r="Q106" s="934"/>
      <c r="R106" s="934"/>
      <c r="S106" s="934"/>
      <c r="T106" s="934"/>
      <c r="U106" s="956"/>
      <c r="V106" s="956"/>
      <c r="W106" s="956"/>
      <c r="X106" s="956"/>
      <c r="Y106" s="997"/>
      <c r="Z106" s="997"/>
      <c r="AA106" s="997"/>
      <c r="AB106" s="997"/>
      <c r="AC106" s="997"/>
      <c r="AD106" s="997"/>
      <c r="AE106" s="997"/>
      <c r="AF106" s="997"/>
      <c r="AG106" s="997"/>
      <c r="AH106" s="997"/>
      <c r="AI106" s="997"/>
      <c r="AJ106" s="997"/>
      <c r="AK106" s="997"/>
      <c r="AL106" s="997"/>
      <c r="AM106" s="997"/>
      <c r="AN106" s="997"/>
      <c r="AO106" s="997"/>
      <c r="AP106" s="997"/>
      <c r="AQ106" s="997"/>
      <c r="AR106" s="997"/>
      <c r="AS106" s="934"/>
      <c r="AT106" s="988" t="s">
        <v>82</v>
      </c>
      <c r="AU106" s="988" t="s">
        <v>82</v>
      </c>
      <c r="AV106" s="934"/>
      <c r="AW106" s="988" t="s">
        <v>82</v>
      </c>
    </row>
    <row r="107" s="916" customFormat="1" ht="23.25" customHeight="1" spans="1:49">
      <c r="A107" s="995"/>
      <c r="B107" s="934"/>
      <c r="C107" s="934"/>
      <c r="D107" s="934"/>
      <c r="E107" s="934"/>
      <c r="F107" s="934"/>
      <c r="G107" s="934"/>
      <c r="H107" s="934"/>
      <c r="I107" s="934"/>
      <c r="J107" s="934"/>
      <c r="K107" s="934"/>
      <c r="L107" s="997"/>
      <c r="M107" s="960"/>
      <c r="N107" s="940" t="s">
        <v>746</v>
      </c>
      <c r="O107" s="934"/>
      <c r="P107" s="934"/>
      <c r="Q107" s="934"/>
      <c r="R107" s="934"/>
      <c r="S107" s="934"/>
      <c r="T107" s="934"/>
      <c r="U107" s="956"/>
      <c r="V107" s="956"/>
      <c r="W107" s="956"/>
      <c r="X107" s="956"/>
      <c r="Y107" s="997"/>
      <c r="Z107" s="997"/>
      <c r="AA107" s="997"/>
      <c r="AB107" s="997"/>
      <c r="AC107" s="997"/>
      <c r="AD107" s="997"/>
      <c r="AE107" s="997"/>
      <c r="AF107" s="997"/>
      <c r="AG107" s="997"/>
      <c r="AH107" s="997"/>
      <c r="AI107" s="997"/>
      <c r="AJ107" s="997"/>
      <c r="AK107" s="997"/>
      <c r="AL107" s="997"/>
      <c r="AM107" s="997"/>
      <c r="AN107" s="997"/>
      <c r="AO107" s="997"/>
      <c r="AP107" s="997"/>
      <c r="AQ107" s="997"/>
      <c r="AR107" s="997"/>
      <c r="AS107" s="934"/>
      <c r="AT107" s="988" t="s">
        <v>82</v>
      </c>
      <c r="AU107" s="988" t="s">
        <v>82</v>
      </c>
      <c r="AV107" s="934"/>
      <c r="AW107" s="988" t="s">
        <v>82</v>
      </c>
    </row>
    <row r="108" s="916" customFormat="1" ht="23.25" customHeight="1" spans="1:49">
      <c r="A108" s="995"/>
      <c r="B108" s="934"/>
      <c r="C108" s="934"/>
      <c r="D108" s="934"/>
      <c r="E108" s="934"/>
      <c r="F108" s="934"/>
      <c r="G108" s="934"/>
      <c r="H108" s="934"/>
      <c r="I108" s="934"/>
      <c r="J108" s="934"/>
      <c r="K108" s="934"/>
      <c r="L108" s="997"/>
      <c r="M108" s="960"/>
      <c r="N108" s="940" t="s">
        <v>718</v>
      </c>
      <c r="O108" s="934"/>
      <c r="P108" s="934"/>
      <c r="Q108" s="934"/>
      <c r="R108" s="934"/>
      <c r="S108" s="934"/>
      <c r="T108" s="934"/>
      <c r="U108" s="934"/>
      <c r="V108" s="934"/>
      <c r="W108" s="934"/>
      <c r="X108" s="934"/>
      <c r="Y108" s="997"/>
      <c r="Z108" s="997"/>
      <c r="AA108" s="997"/>
      <c r="AB108" s="997"/>
      <c r="AC108" s="997"/>
      <c r="AD108" s="997"/>
      <c r="AE108" s="997"/>
      <c r="AF108" s="997"/>
      <c r="AG108" s="997"/>
      <c r="AH108" s="997"/>
      <c r="AI108" s="997"/>
      <c r="AJ108" s="997"/>
      <c r="AK108" s="997"/>
      <c r="AL108" s="997"/>
      <c r="AM108" s="997"/>
      <c r="AN108" s="997"/>
      <c r="AO108" s="997"/>
      <c r="AP108" s="997"/>
      <c r="AQ108" s="997"/>
      <c r="AR108" s="997"/>
      <c r="AS108" s="934"/>
      <c r="AT108" s="988" t="s">
        <v>82</v>
      </c>
      <c r="AU108" s="988" t="s">
        <v>82</v>
      </c>
      <c r="AV108" s="934"/>
      <c r="AW108" s="988" t="s">
        <v>82</v>
      </c>
    </row>
    <row r="109" s="916" customFormat="1" ht="27.75" customHeight="1" spans="1:49">
      <c r="A109" s="995"/>
      <c r="B109" s="934"/>
      <c r="C109" s="934" t="s">
        <v>792</v>
      </c>
      <c r="D109" s="934" t="s">
        <v>793</v>
      </c>
      <c r="E109" s="934" t="s">
        <v>254</v>
      </c>
      <c r="F109" s="934">
        <v>4</v>
      </c>
      <c r="G109" s="934">
        <v>12</v>
      </c>
      <c r="H109" s="934">
        <v>1</v>
      </c>
      <c r="I109" s="934"/>
      <c r="J109" s="934">
        <v>2</v>
      </c>
      <c r="K109" s="934"/>
      <c r="L109" s="934"/>
      <c r="M109" s="960" t="str">
        <f>IF(AV109="","",1-L109/AV109)</f>
        <v/>
      </c>
      <c r="N109" s="940" t="s">
        <v>792</v>
      </c>
      <c r="O109" s="934"/>
      <c r="P109" s="934"/>
      <c r="Q109" s="934"/>
      <c r="R109" s="934"/>
      <c r="S109" s="934"/>
      <c r="T109" s="934"/>
      <c r="U109" s="956"/>
      <c r="V109" s="956"/>
      <c r="W109" s="956"/>
      <c r="X109" s="956"/>
      <c r="Y109" s="956"/>
      <c r="Z109" s="956"/>
      <c r="AA109" s="997"/>
      <c r="AB109" s="997"/>
      <c r="AC109" s="997"/>
      <c r="AD109" s="997"/>
      <c r="AE109" s="997"/>
      <c r="AF109" s="997"/>
      <c r="AG109" s="997"/>
      <c r="AH109" s="997"/>
      <c r="AI109" s="997"/>
      <c r="AJ109" s="997"/>
      <c r="AK109" s="997"/>
      <c r="AL109" s="997"/>
      <c r="AM109" s="997"/>
      <c r="AN109" s="997"/>
      <c r="AO109" s="997"/>
      <c r="AP109" s="997"/>
      <c r="AQ109" s="997"/>
      <c r="AR109" s="997"/>
      <c r="AS109" s="934"/>
      <c r="AT109" s="988" t="s">
        <v>82</v>
      </c>
      <c r="AU109" s="988" t="s">
        <v>82</v>
      </c>
      <c r="AV109" s="934"/>
      <c r="AW109" s="934" t="s">
        <v>82</v>
      </c>
    </row>
    <row r="110" s="916" customFormat="1" ht="25.5" customHeight="1" spans="1:49">
      <c r="A110" s="995"/>
      <c r="B110" s="934"/>
      <c r="C110" s="927" t="s">
        <v>442</v>
      </c>
      <c r="D110" s="927" t="s">
        <v>794</v>
      </c>
      <c r="E110" s="927" t="s">
        <v>82</v>
      </c>
      <c r="F110" s="927">
        <v>20</v>
      </c>
      <c r="G110" s="927">
        <v>20</v>
      </c>
      <c r="H110" s="927" t="s">
        <v>727</v>
      </c>
      <c r="I110" s="927"/>
      <c r="J110" s="927" t="s">
        <v>777</v>
      </c>
      <c r="K110" s="927"/>
      <c r="L110" s="927"/>
      <c r="M110" s="939" t="str">
        <f>IF(AV110="","",1-L110/AV110)</f>
        <v/>
      </c>
      <c r="N110" s="940" t="s">
        <v>442</v>
      </c>
      <c r="O110" s="934"/>
      <c r="P110" s="934"/>
      <c r="Q110" s="934"/>
      <c r="R110" s="934"/>
      <c r="S110" s="934"/>
      <c r="T110" s="934"/>
      <c r="U110" s="956"/>
      <c r="V110" s="956"/>
      <c r="W110" s="956"/>
      <c r="X110" s="956"/>
      <c r="Y110" s="934"/>
      <c r="Z110" s="934"/>
      <c r="AA110" s="934"/>
      <c r="AB110" s="934"/>
      <c r="AC110" s="934"/>
      <c r="AD110" s="934"/>
      <c r="AE110" s="956"/>
      <c r="AF110" s="956"/>
      <c r="AG110" s="956"/>
      <c r="AH110" s="956"/>
      <c r="AI110" s="965"/>
      <c r="AJ110" s="966"/>
      <c r="AK110" s="966"/>
      <c r="AL110" s="966"/>
      <c r="AM110" s="966"/>
      <c r="AN110" s="966"/>
      <c r="AO110" s="966"/>
      <c r="AP110" s="966"/>
      <c r="AQ110" s="966"/>
      <c r="AR110" s="984"/>
      <c r="AS110" s="934"/>
      <c r="AT110" s="988"/>
      <c r="AU110" s="988"/>
      <c r="AV110" s="934"/>
      <c r="AW110" s="934"/>
    </row>
    <row r="111" s="916" customFormat="1" ht="26" customHeight="1" spans="1:49">
      <c r="A111" s="995"/>
      <c r="B111" s="934"/>
      <c r="C111" s="927" t="s">
        <v>443</v>
      </c>
      <c r="D111" s="927" t="s">
        <v>153</v>
      </c>
      <c r="E111" s="927" t="s">
        <v>82</v>
      </c>
      <c r="F111" s="927">
        <v>20</v>
      </c>
      <c r="G111" s="927">
        <v>20</v>
      </c>
      <c r="H111" s="927" t="s">
        <v>727</v>
      </c>
      <c r="I111" s="927"/>
      <c r="J111" s="927" t="s">
        <v>777</v>
      </c>
      <c r="K111" s="927"/>
      <c r="L111" s="927"/>
      <c r="M111" s="939" t="str">
        <f>IF(AV111="","",1-L111/AV111)</f>
        <v/>
      </c>
      <c r="N111" s="940" t="s">
        <v>443</v>
      </c>
      <c r="O111" s="934"/>
      <c r="P111" s="934"/>
      <c r="Q111" s="934"/>
      <c r="R111" s="934"/>
      <c r="S111" s="934"/>
      <c r="T111" s="934"/>
      <c r="U111" s="934"/>
      <c r="V111" s="934"/>
      <c r="W111" s="934"/>
      <c r="X111" s="934"/>
      <c r="Y111" s="934"/>
      <c r="Z111" s="934"/>
      <c r="AA111" s="934"/>
      <c r="AB111" s="934"/>
      <c r="AC111" s="934"/>
      <c r="AD111" s="934"/>
      <c r="AE111" s="934"/>
      <c r="AF111" s="934"/>
      <c r="AG111" s="934"/>
      <c r="AH111" s="934"/>
      <c r="AI111" s="967"/>
      <c r="AJ111" s="968"/>
      <c r="AK111" s="968"/>
      <c r="AL111" s="968"/>
      <c r="AM111" s="968"/>
      <c r="AN111" s="968"/>
      <c r="AO111" s="968"/>
      <c r="AP111" s="968"/>
      <c r="AQ111" s="968"/>
      <c r="AR111" s="991"/>
      <c r="AS111" s="934"/>
      <c r="AT111" s="988" t="s">
        <v>82</v>
      </c>
      <c r="AU111" s="988" t="s">
        <v>82</v>
      </c>
      <c r="AV111" s="934"/>
      <c r="AW111" s="934" t="s">
        <v>82</v>
      </c>
    </row>
    <row r="112" s="916" customFormat="1" ht="15" customHeight="1" spans="1:49">
      <c r="A112" s="995"/>
      <c r="B112" s="934" t="s">
        <v>795</v>
      </c>
      <c r="C112" s="934"/>
      <c r="D112" s="934"/>
      <c r="E112" s="934"/>
      <c r="F112" s="934"/>
      <c r="G112" s="934"/>
      <c r="H112" s="934"/>
      <c r="I112" s="934"/>
      <c r="J112" s="934"/>
      <c r="K112" s="934"/>
      <c r="L112" s="934"/>
      <c r="M112" s="949" t="str">
        <f>IF(COUNT(AV112)=0,"",1-SUM(L77:L111)/AV112)</f>
        <v/>
      </c>
      <c r="N112" s="934"/>
      <c r="O112" s="934"/>
      <c r="P112" s="934"/>
      <c r="Q112" s="934"/>
      <c r="R112" s="934"/>
      <c r="S112" s="934"/>
      <c r="T112" s="934"/>
      <c r="U112" s="934"/>
      <c r="V112" s="934"/>
      <c r="W112" s="934"/>
      <c r="X112" s="934"/>
      <c r="Y112" s="934"/>
      <c r="Z112" s="934"/>
      <c r="AA112" s="934"/>
      <c r="AB112" s="934"/>
      <c r="AC112" s="934"/>
      <c r="AD112" s="934"/>
      <c r="AE112" s="934"/>
      <c r="AF112" s="934"/>
      <c r="AG112" s="934"/>
      <c r="AH112" s="934"/>
      <c r="AI112" s="934"/>
      <c r="AJ112" s="934"/>
      <c r="AK112" s="934"/>
      <c r="AL112" s="934"/>
      <c r="AM112" s="934"/>
      <c r="AN112" s="934"/>
      <c r="AO112" s="934"/>
      <c r="AP112" s="934"/>
      <c r="AQ112" s="934"/>
      <c r="AR112" s="934"/>
      <c r="AS112" s="934"/>
      <c r="AT112" s="988" t="s">
        <v>82</v>
      </c>
      <c r="AU112" s="988" t="s">
        <v>82</v>
      </c>
      <c r="AV112" s="934" t="str">
        <f>IF(COUNT(AV77:AV111)=0,"",SUM(AV77:AV111))</f>
        <v/>
      </c>
      <c r="AW112" s="934" t="s">
        <v>82</v>
      </c>
    </row>
    <row r="113" s="916" customFormat="1" ht="15" customHeight="1" spans="1:49">
      <c r="A113" s="995"/>
      <c r="B113" s="934" t="s">
        <v>156</v>
      </c>
      <c r="C113" s="934" t="s">
        <v>174</v>
      </c>
      <c r="D113" s="934" t="s">
        <v>796</v>
      </c>
      <c r="E113" s="934" t="s">
        <v>254</v>
      </c>
      <c r="F113" s="934">
        <v>20</v>
      </c>
      <c r="G113" s="934">
        <v>60</v>
      </c>
      <c r="H113" s="934" t="s">
        <v>727</v>
      </c>
      <c r="I113" s="934"/>
      <c r="J113" s="934" t="s">
        <v>726</v>
      </c>
      <c r="K113" s="934"/>
      <c r="L113" s="934"/>
      <c r="M113" s="960" t="str">
        <f>IF(AV113="","",1-L113/AV113)</f>
        <v/>
      </c>
      <c r="N113" s="940" t="s">
        <v>174</v>
      </c>
      <c r="O113" s="934"/>
      <c r="P113" s="934"/>
      <c r="Q113" s="934"/>
      <c r="R113" s="934"/>
      <c r="S113" s="934"/>
      <c r="T113" s="934"/>
      <c r="U113" s="934"/>
      <c r="V113" s="934"/>
      <c r="W113" s="934"/>
      <c r="X113" s="934"/>
      <c r="Y113" s="934"/>
      <c r="Z113" s="934"/>
      <c r="AA113" s="934"/>
      <c r="AB113" s="934"/>
      <c r="AC113" s="934"/>
      <c r="AD113" s="934"/>
      <c r="AE113" s="934"/>
      <c r="AF113" s="934"/>
      <c r="AG113" s="934"/>
      <c r="AH113" s="934"/>
      <c r="AI113" s="934"/>
      <c r="AJ113" s="934"/>
      <c r="AK113" s="934"/>
      <c r="AL113" s="934"/>
      <c r="AM113" s="934"/>
      <c r="AN113" s="934"/>
      <c r="AO113" s="934"/>
      <c r="AP113" s="934"/>
      <c r="AQ113" s="934"/>
      <c r="AR113" s="934"/>
      <c r="AS113" s="934" t="s">
        <v>82</v>
      </c>
      <c r="AT113" s="988" t="s">
        <v>82</v>
      </c>
      <c r="AU113" s="988" t="s">
        <v>82</v>
      </c>
      <c r="AV113" s="934"/>
      <c r="AW113" s="934" t="s">
        <v>82</v>
      </c>
    </row>
    <row r="114" s="916" customFormat="1" ht="15" customHeight="1" spans="1:49">
      <c r="A114" s="995"/>
      <c r="B114" s="934"/>
      <c r="C114" s="934"/>
      <c r="D114" s="934"/>
      <c r="E114" s="934"/>
      <c r="F114" s="934"/>
      <c r="G114" s="934"/>
      <c r="H114" s="934"/>
      <c r="I114" s="934"/>
      <c r="J114" s="934"/>
      <c r="K114" s="934"/>
      <c r="L114" s="934"/>
      <c r="M114" s="960"/>
      <c r="N114" s="940" t="s">
        <v>174</v>
      </c>
      <c r="O114" s="934"/>
      <c r="P114" s="934"/>
      <c r="Q114" s="934"/>
      <c r="R114" s="934"/>
      <c r="S114" s="934"/>
      <c r="T114" s="934"/>
      <c r="U114" s="934"/>
      <c r="V114" s="934"/>
      <c r="W114" s="934"/>
      <c r="X114" s="934"/>
      <c r="Y114" s="934"/>
      <c r="Z114" s="934"/>
      <c r="AA114" s="934"/>
      <c r="AB114" s="934"/>
      <c r="AC114" s="934"/>
      <c r="AD114" s="934"/>
      <c r="AE114" s="934"/>
      <c r="AF114" s="934"/>
      <c r="AG114" s="934"/>
      <c r="AH114" s="934"/>
      <c r="AI114" s="934"/>
      <c r="AJ114" s="934"/>
      <c r="AK114" s="934"/>
      <c r="AL114" s="934"/>
      <c r="AM114" s="934"/>
      <c r="AN114" s="934"/>
      <c r="AO114" s="934"/>
      <c r="AP114" s="934"/>
      <c r="AQ114" s="934"/>
      <c r="AR114" s="934"/>
      <c r="AS114" s="934"/>
      <c r="AT114" s="988" t="s">
        <v>82</v>
      </c>
      <c r="AU114" s="988" t="s">
        <v>82</v>
      </c>
      <c r="AV114" s="934"/>
      <c r="AW114" s="934" t="s">
        <v>82</v>
      </c>
    </row>
    <row r="115" s="916" customFormat="1" ht="15" customHeight="1" spans="1:49">
      <c r="A115" s="995"/>
      <c r="B115" s="934"/>
      <c r="C115" s="934"/>
      <c r="D115" s="934" t="s">
        <v>797</v>
      </c>
      <c r="E115" s="934" t="s">
        <v>188</v>
      </c>
      <c r="F115" s="934">
        <v>20</v>
      </c>
      <c r="G115" s="934">
        <v>60</v>
      </c>
      <c r="H115" s="934" t="s">
        <v>727</v>
      </c>
      <c r="I115" s="934"/>
      <c r="J115" s="934" t="s">
        <v>726</v>
      </c>
      <c r="K115" s="934"/>
      <c r="L115" s="934"/>
      <c r="M115" s="960" t="str">
        <f>IF(AV115="","",1-L115/AV115)</f>
        <v/>
      </c>
      <c r="N115" s="940" t="s">
        <v>174</v>
      </c>
      <c r="O115" s="934"/>
      <c r="P115" s="934"/>
      <c r="Q115" s="934"/>
      <c r="R115" s="934"/>
      <c r="S115" s="934"/>
      <c r="T115" s="934"/>
      <c r="U115" s="934"/>
      <c r="V115" s="934"/>
      <c r="W115" s="934"/>
      <c r="X115" s="934"/>
      <c r="Y115" s="934"/>
      <c r="Z115" s="934"/>
      <c r="AA115" s="934"/>
      <c r="AB115" s="934"/>
      <c r="AC115" s="934"/>
      <c r="AD115" s="934"/>
      <c r="AE115" s="934"/>
      <c r="AF115" s="934"/>
      <c r="AG115" s="934"/>
      <c r="AH115" s="934"/>
      <c r="AI115" s="934"/>
      <c r="AJ115" s="934"/>
      <c r="AK115" s="934"/>
      <c r="AL115" s="934"/>
      <c r="AM115" s="934"/>
      <c r="AN115" s="934"/>
      <c r="AO115" s="934"/>
      <c r="AP115" s="934"/>
      <c r="AQ115" s="934"/>
      <c r="AR115" s="934"/>
      <c r="AS115" s="934"/>
      <c r="AT115" s="988" t="s">
        <v>82</v>
      </c>
      <c r="AU115" s="988" t="s">
        <v>82</v>
      </c>
      <c r="AV115" s="934"/>
      <c r="AW115" s="934" t="s">
        <v>82</v>
      </c>
    </row>
    <row r="116" s="916" customFormat="1" ht="15" customHeight="1" spans="1:49">
      <c r="A116" s="995"/>
      <c r="B116" s="934"/>
      <c r="C116" s="934"/>
      <c r="D116" s="934"/>
      <c r="E116" s="934"/>
      <c r="F116" s="934"/>
      <c r="G116" s="934"/>
      <c r="H116" s="934"/>
      <c r="I116" s="934"/>
      <c r="J116" s="934"/>
      <c r="K116" s="934"/>
      <c r="L116" s="934"/>
      <c r="M116" s="960"/>
      <c r="N116" s="940" t="s">
        <v>174</v>
      </c>
      <c r="O116" s="934"/>
      <c r="P116" s="934"/>
      <c r="Q116" s="934"/>
      <c r="R116" s="934"/>
      <c r="S116" s="934"/>
      <c r="T116" s="934"/>
      <c r="U116" s="934"/>
      <c r="V116" s="934"/>
      <c r="W116" s="934"/>
      <c r="X116" s="934"/>
      <c r="Y116" s="934"/>
      <c r="Z116" s="934"/>
      <c r="AA116" s="934"/>
      <c r="AB116" s="934"/>
      <c r="AC116" s="934"/>
      <c r="AD116" s="934"/>
      <c r="AE116" s="934"/>
      <c r="AF116" s="934"/>
      <c r="AG116" s="934"/>
      <c r="AH116" s="934"/>
      <c r="AI116" s="934"/>
      <c r="AJ116" s="934"/>
      <c r="AK116" s="934"/>
      <c r="AL116" s="934"/>
      <c r="AM116" s="934"/>
      <c r="AN116" s="934"/>
      <c r="AO116" s="934"/>
      <c r="AP116" s="934"/>
      <c r="AQ116" s="934"/>
      <c r="AR116" s="934"/>
      <c r="AS116" s="934"/>
      <c r="AT116" s="988" t="s">
        <v>82</v>
      </c>
      <c r="AU116" s="988" t="s">
        <v>82</v>
      </c>
      <c r="AV116" s="934"/>
      <c r="AW116" s="934" t="s">
        <v>82</v>
      </c>
    </row>
    <row r="117" s="916" customFormat="1" ht="15" customHeight="1" spans="1:49">
      <c r="A117" s="995"/>
      <c r="B117" s="934"/>
      <c r="C117" s="934" t="s">
        <v>184</v>
      </c>
      <c r="D117" s="934" t="s">
        <v>796</v>
      </c>
      <c r="E117" s="934" t="s">
        <v>254</v>
      </c>
      <c r="F117" s="934">
        <v>20</v>
      </c>
      <c r="G117" s="934">
        <v>60</v>
      </c>
      <c r="H117" s="934" t="s">
        <v>727</v>
      </c>
      <c r="I117" s="934"/>
      <c r="J117" s="934" t="s">
        <v>726</v>
      </c>
      <c r="K117" s="934"/>
      <c r="L117" s="934"/>
      <c r="M117" s="960" t="str">
        <f>IF(AV117="","",1-L117/AV117)</f>
        <v/>
      </c>
      <c r="N117" s="940" t="s">
        <v>184</v>
      </c>
      <c r="O117" s="934"/>
      <c r="P117" s="934"/>
      <c r="Q117" s="934"/>
      <c r="R117" s="934"/>
      <c r="S117" s="934"/>
      <c r="T117" s="934"/>
      <c r="U117" s="934"/>
      <c r="V117" s="934"/>
      <c r="W117" s="934"/>
      <c r="X117" s="934"/>
      <c r="Y117" s="934"/>
      <c r="Z117" s="934"/>
      <c r="AA117" s="934"/>
      <c r="AB117" s="934"/>
      <c r="AC117" s="934"/>
      <c r="AD117" s="934"/>
      <c r="AE117" s="934"/>
      <c r="AF117" s="934"/>
      <c r="AG117" s="934"/>
      <c r="AH117" s="934"/>
      <c r="AI117" s="934"/>
      <c r="AJ117" s="934"/>
      <c r="AK117" s="934"/>
      <c r="AL117" s="934"/>
      <c r="AM117" s="934"/>
      <c r="AN117" s="934"/>
      <c r="AO117" s="934"/>
      <c r="AP117" s="934"/>
      <c r="AQ117" s="934"/>
      <c r="AR117" s="934"/>
      <c r="AS117" s="934"/>
      <c r="AT117" s="988" t="s">
        <v>82</v>
      </c>
      <c r="AU117" s="988" t="s">
        <v>82</v>
      </c>
      <c r="AV117" s="934"/>
      <c r="AW117" s="934" t="s">
        <v>82</v>
      </c>
    </row>
    <row r="118" s="916" customFormat="1" ht="15" customHeight="1" spans="1:49">
      <c r="A118" s="995"/>
      <c r="B118" s="934"/>
      <c r="C118" s="934"/>
      <c r="D118" s="934"/>
      <c r="E118" s="934"/>
      <c r="F118" s="934"/>
      <c r="G118" s="934"/>
      <c r="H118" s="934"/>
      <c r="I118" s="934"/>
      <c r="J118" s="934"/>
      <c r="K118" s="934"/>
      <c r="L118" s="934"/>
      <c r="M118" s="960"/>
      <c r="N118" s="940" t="s">
        <v>184</v>
      </c>
      <c r="O118" s="934"/>
      <c r="P118" s="934"/>
      <c r="Q118" s="934"/>
      <c r="R118" s="934"/>
      <c r="S118" s="934"/>
      <c r="T118" s="934"/>
      <c r="U118" s="934"/>
      <c r="V118" s="934"/>
      <c r="W118" s="934"/>
      <c r="X118" s="934"/>
      <c r="Y118" s="934"/>
      <c r="Z118" s="934"/>
      <c r="AA118" s="934"/>
      <c r="AB118" s="934"/>
      <c r="AC118" s="934"/>
      <c r="AD118" s="934"/>
      <c r="AE118" s="934"/>
      <c r="AF118" s="934"/>
      <c r="AG118" s="934"/>
      <c r="AH118" s="934"/>
      <c r="AI118" s="934"/>
      <c r="AJ118" s="934"/>
      <c r="AK118" s="934"/>
      <c r="AL118" s="934"/>
      <c r="AM118" s="934"/>
      <c r="AN118" s="934"/>
      <c r="AO118" s="934"/>
      <c r="AP118" s="934"/>
      <c r="AQ118" s="934"/>
      <c r="AR118" s="934"/>
      <c r="AS118" s="934"/>
      <c r="AT118" s="988" t="s">
        <v>82</v>
      </c>
      <c r="AU118" s="988" t="s">
        <v>82</v>
      </c>
      <c r="AV118" s="934"/>
      <c r="AW118" s="934" t="s">
        <v>82</v>
      </c>
    </row>
    <row r="119" s="916" customFormat="1" ht="15" customHeight="1" spans="1:49">
      <c r="A119" s="995"/>
      <c r="B119" s="934"/>
      <c r="C119" s="934"/>
      <c r="D119" s="934" t="s">
        <v>797</v>
      </c>
      <c r="E119" s="934" t="s">
        <v>188</v>
      </c>
      <c r="F119" s="934">
        <v>20</v>
      </c>
      <c r="G119" s="934">
        <v>60</v>
      </c>
      <c r="H119" s="934" t="s">
        <v>727</v>
      </c>
      <c r="I119" s="934"/>
      <c r="J119" s="934" t="s">
        <v>726</v>
      </c>
      <c r="K119" s="934"/>
      <c r="L119" s="934"/>
      <c r="M119" s="960" t="str">
        <f>IF(AV119="","",1-L119/AV119)</f>
        <v/>
      </c>
      <c r="N119" s="940" t="s">
        <v>184</v>
      </c>
      <c r="O119" s="934"/>
      <c r="P119" s="934"/>
      <c r="Q119" s="934"/>
      <c r="R119" s="934"/>
      <c r="S119" s="934"/>
      <c r="T119" s="934"/>
      <c r="U119" s="934"/>
      <c r="V119" s="934"/>
      <c r="W119" s="934"/>
      <c r="X119" s="934"/>
      <c r="Y119" s="934"/>
      <c r="Z119" s="934"/>
      <c r="AA119" s="934"/>
      <c r="AB119" s="934"/>
      <c r="AC119" s="934"/>
      <c r="AD119" s="934"/>
      <c r="AE119" s="934"/>
      <c r="AF119" s="934"/>
      <c r="AG119" s="934"/>
      <c r="AH119" s="934"/>
      <c r="AI119" s="934"/>
      <c r="AJ119" s="934"/>
      <c r="AK119" s="934"/>
      <c r="AL119" s="934"/>
      <c r="AM119" s="934"/>
      <c r="AN119" s="934"/>
      <c r="AO119" s="934"/>
      <c r="AP119" s="934"/>
      <c r="AQ119" s="934"/>
      <c r="AR119" s="934"/>
      <c r="AS119" s="934"/>
      <c r="AT119" s="988" t="s">
        <v>82</v>
      </c>
      <c r="AU119" s="988" t="s">
        <v>82</v>
      </c>
      <c r="AV119" s="934"/>
      <c r="AW119" s="934" t="s">
        <v>82</v>
      </c>
    </row>
    <row r="120" s="916" customFormat="1" ht="15" customHeight="1" spans="1:49">
      <c r="A120" s="995"/>
      <c r="B120" s="934"/>
      <c r="C120" s="934"/>
      <c r="D120" s="934"/>
      <c r="E120" s="934"/>
      <c r="F120" s="934"/>
      <c r="G120" s="934"/>
      <c r="H120" s="934"/>
      <c r="I120" s="934"/>
      <c r="J120" s="934"/>
      <c r="K120" s="934"/>
      <c r="L120" s="934"/>
      <c r="M120" s="960"/>
      <c r="N120" s="940" t="s">
        <v>184</v>
      </c>
      <c r="O120" s="934"/>
      <c r="P120" s="934"/>
      <c r="Q120" s="934"/>
      <c r="R120" s="934"/>
      <c r="S120" s="934"/>
      <c r="T120" s="934"/>
      <c r="U120" s="934"/>
      <c r="V120" s="934"/>
      <c r="W120" s="934"/>
      <c r="X120" s="934"/>
      <c r="Y120" s="934"/>
      <c r="Z120" s="934"/>
      <c r="AA120" s="934"/>
      <c r="AB120" s="934"/>
      <c r="AC120" s="934"/>
      <c r="AD120" s="934"/>
      <c r="AE120" s="934"/>
      <c r="AF120" s="934"/>
      <c r="AG120" s="934"/>
      <c r="AH120" s="934"/>
      <c r="AI120" s="934"/>
      <c r="AJ120" s="934"/>
      <c r="AK120" s="934"/>
      <c r="AL120" s="934"/>
      <c r="AM120" s="934"/>
      <c r="AN120" s="934"/>
      <c r="AO120" s="934"/>
      <c r="AP120" s="934"/>
      <c r="AQ120" s="934"/>
      <c r="AR120" s="934"/>
      <c r="AS120" s="934"/>
      <c r="AT120" s="988" t="s">
        <v>82</v>
      </c>
      <c r="AU120" s="988" t="s">
        <v>82</v>
      </c>
      <c r="AV120" s="934"/>
      <c r="AW120" s="934" t="s">
        <v>82</v>
      </c>
    </row>
    <row r="121" s="916" customFormat="1" ht="15" customHeight="1" spans="1:49">
      <c r="A121" s="995"/>
      <c r="B121" s="934"/>
      <c r="C121" s="934" t="s">
        <v>435</v>
      </c>
      <c r="D121" s="934" t="s">
        <v>796</v>
      </c>
      <c r="E121" s="934" t="s">
        <v>254</v>
      </c>
      <c r="F121" s="934">
        <v>15</v>
      </c>
      <c r="G121" s="934">
        <v>30</v>
      </c>
      <c r="H121" s="934" t="s">
        <v>727</v>
      </c>
      <c r="I121" s="934"/>
      <c r="J121" s="934" t="s">
        <v>726</v>
      </c>
      <c r="K121" s="934"/>
      <c r="L121" s="934"/>
      <c r="M121" s="960" t="str">
        <f>IF(AV121="","",1-L121/AV121)</f>
        <v/>
      </c>
      <c r="N121" s="940" t="s">
        <v>435</v>
      </c>
      <c r="O121" s="934"/>
      <c r="P121" s="934"/>
      <c r="Q121" s="934"/>
      <c r="R121" s="934"/>
      <c r="S121" s="934"/>
      <c r="T121" s="934"/>
      <c r="U121" s="934"/>
      <c r="V121" s="934"/>
      <c r="W121" s="934"/>
      <c r="X121" s="934"/>
      <c r="Y121" s="934"/>
      <c r="Z121" s="934"/>
      <c r="AA121" s="934"/>
      <c r="AB121" s="934"/>
      <c r="AC121" s="934"/>
      <c r="AD121" s="934"/>
      <c r="AE121" s="934"/>
      <c r="AF121" s="934"/>
      <c r="AG121" s="934"/>
      <c r="AH121" s="934"/>
      <c r="AI121" s="934"/>
      <c r="AJ121" s="934"/>
      <c r="AK121" s="934"/>
      <c r="AL121" s="934"/>
      <c r="AM121" s="934"/>
      <c r="AN121" s="934"/>
      <c r="AO121" s="934"/>
      <c r="AP121" s="934"/>
      <c r="AQ121" s="934"/>
      <c r="AR121" s="934"/>
      <c r="AS121" s="934"/>
      <c r="AT121" s="988" t="s">
        <v>82</v>
      </c>
      <c r="AU121" s="988" t="s">
        <v>82</v>
      </c>
      <c r="AV121" s="934"/>
      <c r="AW121" s="934" t="s">
        <v>82</v>
      </c>
    </row>
    <row r="122" s="916" customFormat="1" ht="22.5" customHeight="1" spans="1:49">
      <c r="A122" s="995"/>
      <c r="B122" s="934"/>
      <c r="C122" s="934"/>
      <c r="D122" s="934" t="s">
        <v>797</v>
      </c>
      <c r="E122" s="934" t="s">
        <v>188</v>
      </c>
      <c r="F122" s="934">
        <v>15</v>
      </c>
      <c r="G122" s="934">
        <v>30</v>
      </c>
      <c r="H122" s="934" t="s">
        <v>727</v>
      </c>
      <c r="I122" s="934"/>
      <c r="J122" s="934" t="s">
        <v>726</v>
      </c>
      <c r="K122" s="934"/>
      <c r="L122" s="934"/>
      <c r="M122" s="960" t="str">
        <f>IF(AV122="","",1-L122/AV122)</f>
        <v/>
      </c>
      <c r="N122" s="940" t="s">
        <v>435</v>
      </c>
      <c r="O122" s="934"/>
      <c r="P122" s="934"/>
      <c r="Q122" s="934"/>
      <c r="R122" s="934"/>
      <c r="S122" s="934"/>
      <c r="T122" s="934"/>
      <c r="U122" s="934"/>
      <c r="V122" s="934"/>
      <c r="W122" s="934"/>
      <c r="X122" s="934"/>
      <c r="Y122" s="934"/>
      <c r="Z122" s="934"/>
      <c r="AA122" s="934"/>
      <c r="AB122" s="934"/>
      <c r="AC122" s="934"/>
      <c r="AD122" s="934"/>
      <c r="AE122" s="934"/>
      <c r="AF122" s="934"/>
      <c r="AG122" s="934"/>
      <c r="AH122" s="934"/>
      <c r="AI122" s="934"/>
      <c r="AJ122" s="934"/>
      <c r="AK122" s="934"/>
      <c r="AL122" s="934"/>
      <c r="AM122" s="934"/>
      <c r="AN122" s="934"/>
      <c r="AO122" s="934"/>
      <c r="AP122" s="934"/>
      <c r="AQ122" s="934"/>
      <c r="AR122" s="934"/>
      <c r="AS122" s="934"/>
      <c r="AT122" s="988" t="s">
        <v>82</v>
      </c>
      <c r="AU122" s="988" t="s">
        <v>82</v>
      </c>
      <c r="AV122" s="934"/>
      <c r="AW122" s="934" t="s">
        <v>82</v>
      </c>
    </row>
    <row r="123" s="916" customFormat="1" ht="15" customHeight="1" spans="1:49">
      <c r="A123" s="995"/>
      <c r="B123" s="934"/>
      <c r="C123" s="934" t="s">
        <v>444</v>
      </c>
      <c r="D123" s="934" t="s">
        <v>82</v>
      </c>
      <c r="E123" s="934" t="s">
        <v>729</v>
      </c>
      <c r="F123" s="934">
        <v>8</v>
      </c>
      <c r="G123" s="934">
        <v>40</v>
      </c>
      <c r="H123" s="934">
        <v>5</v>
      </c>
      <c r="I123" s="934" t="s">
        <v>782</v>
      </c>
      <c r="J123" s="934" t="s">
        <v>733</v>
      </c>
      <c r="K123" s="934"/>
      <c r="L123" s="934"/>
      <c r="M123" s="960" t="str">
        <f>IF(AV123="","",1-L123/AV123)</f>
        <v/>
      </c>
      <c r="N123" s="940" t="s">
        <v>444</v>
      </c>
      <c r="O123" s="934"/>
      <c r="P123" s="934"/>
      <c r="Q123" s="934"/>
      <c r="R123" s="934"/>
      <c r="S123" s="934"/>
      <c r="T123" s="934"/>
      <c r="U123" s="934"/>
      <c r="V123" s="934"/>
      <c r="W123" s="934"/>
      <c r="X123" s="934"/>
      <c r="Y123" s="934"/>
      <c r="Z123" s="934"/>
      <c r="AA123" s="934"/>
      <c r="AB123" s="934"/>
      <c r="AC123" s="934"/>
      <c r="AD123" s="934"/>
      <c r="AE123" s="934"/>
      <c r="AF123" s="934"/>
      <c r="AG123" s="934"/>
      <c r="AH123" s="934"/>
      <c r="AI123" s="934"/>
      <c r="AJ123" s="934"/>
      <c r="AK123" s="934"/>
      <c r="AL123" s="934"/>
      <c r="AM123" s="934"/>
      <c r="AN123" s="934"/>
      <c r="AO123" s="934"/>
      <c r="AP123" s="934"/>
      <c r="AQ123" s="934"/>
      <c r="AR123" s="934"/>
      <c r="AS123" s="934"/>
      <c r="AT123" s="988" t="s">
        <v>82</v>
      </c>
      <c r="AU123" s="988" t="s">
        <v>82</v>
      </c>
      <c r="AV123" s="934"/>
      <c r="AW123" s="934" t="s">
        <v>82</v>
      </c>
    </row>
    <row r="124" s="916" customFormat="1" ht="21.75" customHeight="1" spans="1:49">
      <c r="A124" s="995"/>
      <c r="B124" s="934"/>
      <c r="C124" s="934"/>
      <c r="D124" s="934"/>
      <c r="E124" s="934"/>
      <c r="F124" s="934"/>
      <c r="G124" s="934"/>
      <c r="H124" s="934"/>
      <c r="I124" s="934"/>
      <c r="J124" s="934"/>
      <c r="K124" s="934"/>
      <c r="L124" s="934"/>
      <c r="M124" s="960"/>
      <c r="N124" s="940" t="s">
        <v>444</v>
      </c>
      <c r="O124" s="934"/>
      <c r="P124" s="934"/>
      <c r="Q124" s="934"/>
      <c r="R124" s="934"/>
      <c r="S124" s="934"/>
      <c r="T124" s="934"/>
      <c r="U124" s="934"/>
      <c r="V124" s="934"/>
      <c r="W124" s="934"/>
      <c r="X124" s="934"/>
      <c r="Y124" s="956"/>
      <c r="Z124" s="956"/>
      <c r="AA124" s="956"/>
      <c r="AB124" s="956"/>
      <c r="AC124" s="956"/>
      <c r="AD124" s="956"/>
      <c r="AE124" s="956"/>
      <c r="AF124" s="956"/>
      <c r="AG124" s="956"/>
      <c r="AH124" s="956"/>
      <c r="AI124" s="956"/>
      <c r="AJ124" s="956"/>
      <c r="AK124" s="956"/>
      <c r="AL124" s="956"/>
      <c r="AM124" s="956"/>
      <c r="AN124" s="956"/>
      <c r="AO124" s="956"/>
      <c r="AP124" s="956"/>
      <c r="AQ124" s="956"/>
      <c r="AR124" s="956"/>
      <c r="AS124" s="934"/>
      <c r="AT124" s="988" t="s">
        <v>82</v>
      </c>
      <c r="AU124" s="988" t="s">
        <v>82</v>
      </c>
      <c r="AV124" s="934"/>
      <c r="AW124" s="934" t="s">
        <v>82</v>
      </c>
    </row>
    <row r="125" s="916" customFormat="1" ht="21.75" customHeight="1" spans="1:49">
      <c r="A125" s="995"/>
      <c r="B125" s="934"/>
      <c r="C125" s="934" t="s">
        <v>445</v>
      </c>
      <c r="D125" s="934" t="s">
        <v>796</v>
      </c>
      <c r="E125" s="934" t="s">
        <v>176</v>
      </c>
      <c r="F125" s="934">
        <v>10</v>
      </c>
      <c r="G125" s="934">
        <v>20</v>
      </c>
      <c r="H125" s="934">
        <v>1</v>
      </c>
      <c r="I125" s="934"/>
      <c r="J125" s="934">
        <v>2</v>
      </c>
      <c r="K125" s="995"/>
      <c r="L125" s="998" t="s">
        <v>703</v>
      </c>
      <c r="M125" s="999" t="str">
        <f>IF(AV125="","",1-L125:L126/AV125)</f>
        <v/>
      </c>
      <c r="N125" s="940" t="s">
        <v>445</v>
      </c>
      <c r="O125" s="995" t="s">
        <v>703</v>
      </c>
      <c r="P125" s="995" t="s">
        <v>703</v>
      </c>
      <c r="Q125" s="995" t="s">
        <v>703</v>
      </c>
      <c r="R125" s="995" t="s">
        <v>703</v>
      </c>
      <c r="S125" s="995" t="s">
        <v>703</v>
      </c>
      <c r="T125" s="995" t="s">
        <v>703</v>
      </c>
      <c r="U125" s="995" t="s">
        <v>703</v>
      </c>
      <c r="V125" s="995" t="s">
        <v>703</v>
      </c>
      <c r="W125" s="995" t="s">
        <v>703</v>
      </c>
      <c r="X125" s="995" t="s">
        <v>703</v>
      </c>
      <c r="Y125" s="1003" t="s">
        <v>703</v>
      </c>
      <c r="Z125" s="1003" t="s">
        <v>703</v>
      </c>
      <c r="AA125" s="1003" t="s">
        <v>703</v>
      </c>
      <c r="AB125" s="1003" t="s">
        <v>703</v>
      </c>
      <c r="AC125" s="1003" t="s">
        <v>703</v>
      </c>
      <c r="AD125" s="1003" t="s">
        <v>703</v>
      </c>
      <c r="AE125" s="1003" t="s">
        <v>703</v>
      </c>
      <c r="AF125" s="1003" t="s">
        <v>703</v>
      </c>
      <c r="AG125" s="1003" t="s">
        <v>703</v>
      </c>
      <c r="AH125" s="1003" t="s">
        <v>703</v>
      </c>
      <c r="AI125" s="956"/>
      <c r="AJ125" s="956"/>
      <c r="AK125" s="956"/>
      <c r="AL125" s="956"/>
      <c r="AM125" s="956"/>
      <c r="AN125" s="956"/>
      <c r="AO125" s="956"/>
      <c r="AP125" s="956"/>
      <c r="AQ125" s="956"/>
      <c r="AR125" s="956"/>
      <c r="AS125" s="934"/>
      <c r="AT125" s="988"/>
      <c r="AU125" s="988"/>
      <c r="AV125" s="934"/>
      <c r="AW125" s="934"/>
    </row>
    <row r="126" s="916" customFormat="1" ht="21.75" customHeight="1" spans="1:49">
      <c r="A126" s="995"/>
      <c r="B126" s="934"/>
      <c r="C126" s="934"/>
      <c r="D126" s="934" t="s">
        <v>797</v>
      </c>
      <c r="E126" s="934" t="s">
        <v>164</v>
      </c>
      <c r="F126" s="934">
        <v>10</v>
      </c>
      <c r="G126" s="934">
        <v>20</v>
      </c>
      <c r="H126" s="934">
        <v>1</v>
      </c>
      <c r="I126" s="934"/>
      <c r="J126" s="934">
        <v>2</v>
      </c>
      <c r="K126" s="995"/>
      <c r="L126" s="1000"/>
      <c r="M126" s="999"/>
      <c r="N126" s="940"/>
      <c r="O126" s="995" t="s">
        <v>703</v>
      </c>
      <c r="P126" s="995" t="s">
        <v>703</v>
      </c>
      <c r="Q126" s="995" t="s">
        <v>703</v>
      </c>
      <c r="R126" s="995" t="s">
        <v>703</v>
      </c>
      <c r="S126" s="995" t="s">
        <v>703</v>
      </c>
      <c r="T126" s="995" t="s">
        <v>703</v>
      </c>
      <c r="U126" s="995" t="s">
        <v>703</v>
      </c>
      <c r="V126" s="995" t="s">
        <v>703</v>
      </c>
      <c r="W126" s="995" t="s">
        <v>703</v>
      </c>
      <c r="X126" s="995" t="s">
        <v>703</v>
      </c>
      <c r="Y126" s="1003" t="s">
        <v>703</v>
      </c>
      <c r="Z126" s="1003" t="s">
        <v>703</v>
      </c>
      <c r="AA126" s="1003" t="s">
        <v>703</v>
      </c>
      <c r="AB126" s="1003" t="s">
        <v>703</v>
      </c>
      <c r="AC126" s="1003" t="s">
        <v>703</v>
      </c>
      <c r="AD126" s="1003" t="s">
        <v>703</v>
      </c>
      <c r="AE126" s="1003" t="s">
        <v>703</v>
      </c>
      <c r="AF126" s="1003" t="s">
        <v>703</v>
      </c>
      <c r="AG126" s="1003" t="s">
        <v>703</v>
      </c>
      <c r="AH126" s="1003" t="s">
        <v>703</v>
      </c>
      <c r="AI126" s="956"/>
      <c r="AJ126" s="956"/>
      <c r="AK126" s="956"/>
      <c r="AL126" s="956"/>
      <c r="AM126" s="956"/>
      <c r="AN126" s="956"/>
      <c r="AO126" s="956"/>
      <c r="AP126" s="956"/>
      <c r="AQ126" s="956"/>
      <c r="AR126" s="956"/>
      <c r="AS126" s="934"/>
      <c r="AT126" s="988"/>
      <c r="AU126" s="988"/>
      <c r="AV126" s="934"/>
      <c r="AW126" s="934"/>
    </row>
    <row r="127" s="916" customFormat="1" ht="21.75" customHeight="1" spans="1:49">
      <c r="A127" s="995"/>
      <c r="B127" s="934"/>
      <c r="C127" s="935" t="s">
        <v>798</v>
      </c>
      <c r="D127" s="934" t="s">
        <v>158</v>
      </c>
      <c r="E127" s="927" t="s">
        <v>159</v>
      </c>
      <c r="F127" s="934">
        <v>8</v>
      </c>
      <c r="G127" s="934">
        <v>40</v>
      </c>
      <c r="H127" s="934">
        <v>5</v>
      </c>
      <c r="I127" s="934" t="s">
        <v>799</v>
      </c>
      <c r="J127" s="934" t="s">
        <v>733</v>
      </c>
      <c r="K127" s="934"/>
      <c r="L127" s="934"/>
      <c r="M127" s="960" t="str">
        <f>IF(AV127="","",1-L127/AV127)</f>
        <v/>
      </c>
      <c r="N127" s="940" t="s">
        <v>800</v>
      </c>
      <c r="O127" s="934"/>
      <c r="P127" s="934"/>
      <c r="Q127" s="934"/>
      <c r="R127" s="934"/>
      <c r="S127" s="934"/>
      <c r="T127" s="934"/>
      <c r="U127" s="934"/>
      <c r="V127" s="934"/>
      <c r="W127" s="934"/>
      <c r="X127" s="934"/>
      <c r="Y127" s="934"/>
      <c r="Z127" s="934"/>
      <c r="AA127" s="934"/>
      <c r="AB127" s="934"/>
      <c r="AC127" s="934"/>
      <c r="AD127" s="934"/>
      <c r="AE127" s="934"/>
      <c r="AF127" s="934"/>
      <c r="AG127" s="934"/>
      <c r="AH127" s="934"/>
      <c r="AI127" s="934"/>
      <c r="AJ127" s="934"/>
      <c r="AK127" s="934"/>
      <c r="AL127" s="934"/>
      <c r="AM127" s="934"/>
      <c r="AN127" s="934"/>
      <c r="AO127" s="934"/>
      <c r="AP127" s="934"/>
      <c r="AQ127" s="934"/>
      <c r="AR127" s="934"/>
      <c r="AS127" s="934"/>
      <c r="AT127" s="988"/>
      <c r="AU127" s="988"/>
      <c r="AV127" s="934"/>
      <c r="AW127" s="934"/>
    </row>
    <row r="128" s="916" customFormat="1" ht="21.75" customHeight="1" spans="1:49">
      <c r="A128" s="995"/>
      <c r="B128" s="934"/>
      <c r="C128" s="936"/>
      <c r="D128" s="934"/>
      <c r="E128" s="927"/>
      <c r="F128" s="934"/>
      <c r="G128" s="934"/>
      <c r="H128" s="934"/>
      <c r="I128" s="934"/>
      <c r="J128" s="934"/>
      <c r="K128" s="934"/>
      <c r="L128" s="934"/>
      <c r="M128" s="960"/>
      <c r="N128" s="940" t="s">
        <v>800</v>
      </c>
      <c r="O128" s="934"/>
      <c r="P128" s="934"/>
      <c r="Q128" s="934"/>
      <c r="R128" s="934"/>
      <c r="S128" s="934"/>
      <c r="T128" s="934"/>
      <c r="U128" s="934"/>
      <c r="V128" s="934"/>
      <c r="W128" s="934"/>
      <c r="X128" s="934"/>
      <c r="Y128" s="956"/>
      <c r="Z128" s="956"/>
      <c r="AA128" s="956"/>
      <c r="AB128" s="956"/>
      <c r="AC128" s="956"/>
      <c r="AD128" s="956"/>
      <c r="AE128" s="956"/>
      <c r="AF128" s="956"/>
      <c r="AG128" s="956"/>
      <c r="AH128" s="956"/>
      <c r="AI128" s="956"/>
      <c r="AJ128" s="956"/>
      <c r="AK128" s="956"/>
      <c r="AL128" s="956"/>
      <c r="AM128" s="956"/>
      <c r="AN128" s="956"/>
      <c r="AO128" s="956"/>
      <c r="AP128" s="956"/>
      <c r="AQ128" s="956"/>
      <c r="AR128" s="956"/>
      <c r="AS128" s="934"/>
      <c r="AT128" s="988"/>
      <c r="AU128" s="988"/>
      <c r="AV128" s="934"/>
      <c r="AW128" s="934"/>
    </row>
    <row r="129" s="916" customFormat="1" ht="21.75" customHeight="1" spans="1:49">
      <c r="A129" s="995"/>
      <c r="B129" s="934"/>
      <c r="C129" s="934" t="s">
        <v>447</v>
      </c>
      <c r="D129" s="934" t="s">
        <v>158</v>
      </c>
      <c r="E129" s="934" t="s">
        <v>188</v>
      </c>
      <c r="F129" s="934">
        <v>8</v>
      </c>
      <c r="G129" s="934">
        <v>24</v>
      </c>
      <c r="H129" s="934" t="s">
        <v>727</v>
      </c>
      <c r="I129" s="934"/>
      <c r="J129" s="934" t="s">
        <v>726</v>
      </c>
      <c r="K129" s="934"/>
      <c r="L129" s="934"/>
      <c r="M129" s="960" t="str">
        <f>IF(L129="","",1-L129/AV129)</f>
        <v/>
      </c>
      <c r="N129" s="940" t="s">
        <v>801</v>
      </c>
      <c r="O129" s="1009"/>
      <c r="P129" s="1009"/>
      <c r="Q129" s="1009"/>
      <c r="R129" s="1009"/>
      <c r="S129" s="1009"/>
      <c r="T129" s="1009"/>
      <c r="U129" s="1009"/>
      <c r="V129" s="1009"/>
      <c r="W129" s="1009"/>
      <c r="X129" s="1009"/>
      <c r="Y129" s="1009"/>
      <c r="Z129" s="1009"/>
      <c r="AA129" s="1009"/>
      <c r="AB129" s="1009"/>
      <c r="AC129" s="1009"/>
      <c r="AD129" s="1009"/>
      <c r="AE129" s="1009"/>
      <c r="AF129" s="1009"/>
      <c r="AG129" s="1009"/>
      <c r="AH129" s="1009"/>
      <c r="AI129" s="1009"/>
      <c r="AJ129" s="1009"/>
      <c r="AK129" s="1009"/>
      <c r="AL129" s="1009"/>
      <c r="AM129" s="1020"/>
      <c r="AN129" s="1020"/>
      <c r="AO129" s="1020"/>
      <c r="AP129" s="1020"/>
      <c r="AQ129" s="1020"/>
      <c r="AR129" s="959"/>
      <c r="AS129" s="934"/>
      <c r="AT129" s="988"/>
      <c r="AU129" s="988"/>
      <c r="AV129" s="934"/>
      <c r="AW129" s="934"/>
    </row>
    <row r="130" s="916" customFormat="1" ht="34" customHeight="1" spans="1:49">
      <c r="A130" s="995"/>
      <c r="B130" s="934"/>
      <c r="C130" s="927" t="s">
        <v>448</v>
      </c>
      <c r="D130" s="927" t="s">
        <v>802</v>
      </c>
      <c r="E130" s="927" t="s">
        <v>164</v>
      </c>
      <c r="F130" s="927">
        <v>6</v>
      </c>
      <c r="G130" s="927">
        <v>6</v>
      </c>
      <c r="H130" s="927">
        <v>3</v>
      </c>
      <c r="I130" s="927"/>
      <c r="J130" s="927" t="s">
        <v>777</v>
      </c>
      <c r="K130" s="927"/>
      <c r="L130" s="927"/>
      <c r="M130" s="939" t="str">
        <f>IF(L130="","",1-L130/#REF!)</f>
        <v/>
      </c>
      <c r="N130" s="940" t="s">
        <v>803</v>
      </c>
      <c r="O130" s="934"/>
      <c r="P130" s="934"/>
      <c r="Q130" s="934"/>
      <c r="R130" s="934"/>
      <c r="S130" s="934"/>
      <c r="T130" s="934"/>
      <c r="U130" s="1011"/>
      <c r="V130" s="1012"/>
      <c r="W130" s="1012"/>
      <c r="X130" s="1012"/>
      <c r="Y130" s="1012"/>
      <c r="Z130" s="1012"/>
      <c r="AA130" s="1012"/>
      <c r="AB130" s="1012"/>
      <c r="AC130" s="1012"/>
      <c r="AD130" s="1012"/>
      <c r="AE130" s="1012"/>
      <c r="AF130" s="1012"/>
      <c r="AG130" s="1012"/>
      <c r="AH130" s="1012"/>
      <c r="AI130" s="1012"/>
      <c r="AJ130" s="1012"/>
      <c r="AK130" s="1012"/>
      <c r="AL130" s="1012"/>
      <c r="AM130" s="1012"/>
      <c r="AN130" s="1012"/>
      <c r="AO130" s="1012"/>
      <c r="AP130" s="1012"/>
      <c r="AQ130" s="1012"/>
      <c r="AR130" s="1021"/>
      <c r="AS130" s="934"/>
      <c r="AT130" s="988"/>
      <c r="AU130" s="988"/>
      <c r="AV130" s="934"/>
      <c r="AW130" s="934"/>
    </row>
    <row r="131" s="916" customFormat="1" ht="18.5" customHeight="1" spans="1:49">
      <c r="A131" s="995"/>
      <c r="B131" s="934"/>
      <c r="C131" s="927" t="s">
        <v>449</v>
      </c>
      <c r="D131" s="927" t="s">
        <v>82</v>
      </c>
      <c r="E131" s="927" t="s">
        <v>159</v>
      </c>
      <c r="F131" s="927">
        <v>8</v>
      </c>
      <c r="G131" s="927">
        <v>40</v>
      </c>
      <c r="H131" s="927">
        <v>4</v>
      </c>
      <c r="I131" s="1007" t="s">
        <v>799</v>
      </c>
      <c r="J131" s="927" t="s">
        <v>733</v>
      </c>
      <c r="K131" s="927"/>
      <c r="L131" s="927"/>
      <c r="M131" s="939" t="str">
        <f>IF(L131="","",1-L131/AV131)</f>
        <v/>
      </c>
      <c r="N131" s="940" t="s">
        <v>804</v>
      </c>
      <c r="O131" s="1009"/>
      <c r="P131" s="1009"/>
      <c r="Q131" s="1009"/>
      <c r="R131" s="1009"/>
      <c r="S131" s="1009"/>
      <c r="T131" s="1009"/>
      <c r="U131" s="1009"/>
      <c r="V131" s="1009"/>
      <c r="W131" s="1009"/>
      <c r="X131" s="1009"/>
      <c r="Y131" s="1009"/>
      <c r="Z131" s="1009"/>
      <c r="AA131" s="1009"/>
      <c r="AB131" s="1009"/>
      <c r="AC131" s="1009"/>
      <c r="AD131" s="1009"/>
      <c r="AE131" s="1009"/>
      <c r="AF131" s="1009"/>
      <c r="AG131" s="1009"/>
      <c r="AH131" s="1009"/>
      <c r="AI131" s="1009"/>
      <c r="AJ131" s="1009"/>
      <c r="AK131" s="1009"/>
      <c r="AL131" s="1009"/>
      <c r="AM131" s="1009"/>
      <c r="AN131" s="1009"/>
      <c r="AO131" s="1009"/>
      <c r="AP131" s="1009"/>
      <c r="AQ131" s="1009"/>
      <c r="AR131" s="1009"/>
      <c r="AS131" s="934"/>
      <c r="AT131" s="988"/>
      <c r="AU131" s="988"/>
      <c r="AV131" s="934"/>
      <c r="AW131" s="934"/>
    </row>
    <row r="132" s="916" customFormat="1" ht="17" customHeight="1" spans="1:49">
      <c r="A132" s="995"/>
      <c r="B132" s="934"/>
      <c r="C132" s="927"/>
      <c r="D132" s="927"/>
      <c r="E132" s="927"/>
      <c r="F132" s="927"/>
      <c r="G132" s="927"/>
      <c r="H132" s="927"/>
      <c r="I132" s="931"/>
      <c r="J132" s="927"/>
      <c r="K132" s="927"/>
      <c r="L132" s="927"/>
      <c r="M132" s="939"/>
      <c r="N132" s="940" t="s">
        <v>805</v>
      </c>
      <c r="O132" s="1009"/>
      <c r="P132" s="1009"/>
      <c r="Q132" s="1009"/>
      <c r="R132" s="1009"/>
      <c r="S132" s="1009"/>
      <c r="T132" s="1009"/>
      <c r="U132" s="1009"/>
      <c r="V132" s="1009"/>
      <c r="W132" s="1009"/>
      <c r="X132" s="1009"/>
      <c r="Y132" s="1016"/>
      <c r="Z132" s="1017"/>
      <c r="AA132" s="1017"/>
      <c r="AB132" s="1017"/>
      <c r="AC132" s="1017"/>
      <c r="AD132" s="1017"/>
      <c r="AE132" s="1017"/>
      <c r="AF132" s="1017"/>
      <c r="AG132" s="1017"/>
      <c r="AH132" s="1017"/>
      <c r="AI132" s="1017"/>
      <c r="AJ132" s="1017"/>
      <c r="AK132" s="1017"/>
      <c r="AL132" s="1017"/>
      <c r="AM132" s="1017"/>
      <c r="AN132" s="1017"/>
      <c r="AO132" s="1017"/>
      <c r="AP132" s="1017"/>
      <c r="AQ132" s="1017"/>
      <c r="AR132" s="1022"/>
      <c r="AS132" s="934"/>
      <c r="AT132" s="988" t="s">
        <v>82</v>
      </c>
      <c r="AU132" s="988" t="s">
        <v>82</v>
      </c>
      <c r="AV132" s="934"/>
      <c r="AW132" s="934" t="s">
        <v>82</v>
      </c>
    </row>
    <row r="133" s="916" customFormat="1" ht="15" customHeight="1" spans="1:49">
      <c r="A133" s="995"/>
      <c r="B133" s="934"/>
      <c r="C133" s="934" t="s">
        <v>450</v>
      </c>
      <c r="D133" s="934" t="s">
        <v>275</v>
      </c>
      <c r="E133" s="934" t="s">
        <v>82</v>
      </c>
      <c r="F133" s="934">
        <v>20</v>
      </c>
      <c r="G133" s="934">
        <v>20</v>
      </c>
      <c r="H133" s="934" t="s">
        <v>727</v>
      </c>
      <c r="I133" s="934"/>
      <c r="J133" s="934" t="s">
        <v>777</v>
      </c>
      <c r="K133" s="934"/>
      <c r="L133" s="934"/>
      <c r="M133" s="960" t="str">
        <f>IF(AV133="","",1-L133/AV133)</f>
        <v/>
      </c>
      <c r="N133" s="940" t="s">
        <v>450</v>
      </c>
      <c r="O133" s="934"/>
      <c r="P133" s="934"/>
      <c r="Q133" s="934"/>
      <c r="R133" s="934"/>
      <c r="S133" s="934"/>
      <c r="T133" s="934"/>
      <c r="U133" s="934"/>
      <c r="V133" s="934"/>
      <c r="W133" s="934"/>
      <c r="X133" s="934"/>
      <c r="Y133" s="934"/>
      <c r="Z133" s="934"/>
      <c r="AA133" s="934"/>
      <c r="AB133" s="934"/>
      <c r="AC133" s="934"/>
      <c r="AD133" s="934"/>
      <c r="AE133" s="934"/>
      <c r="AF133" s="934"/>
      <c r="AG133" s="934"/>
      <c r="AH133" s="934"/>
      <c r="AI133" s="956"/>
      <c r="AJ133" s="956"/>
      <c r="AK133" s="956"/>
      <c r="AL133" s="956"/>
      <c r="AM133" s="956"/>
      <c r="AN133" s="956"/>
      <c r="AO133" s="956"/>
      <c r="AP133" s="956"/>
      <c r="AQ133" s="956"/>
      <c r="AR133" s="956"/>
      <c r="AS133" s="934"/>
      <c r="AT133" s="988" t="s">
        <v>82</v>
      </c>
      <c r="AU133" s="988" t="s">
        <v>82</v>
      </c>
      <c r="AV133" s="934"/>
      <c r="AW133" s="934" t="s">
        <v>82</v>
      </c>
    </row>
    <row r="134" s="916" customFormat="1" ht="15" customHeight="1" spans="1:49">
      <c r="A134" s="995"/>
      <c r="B134" s="934" t="s">
        <v>806</v>
      </c>
      <c r="C134" s="934"/>
      <c r="D134" s="934"/>
      <c r="E134" s="934"/>
      <c r="F134" s="934"/>
      <c r="G134" s="934"/>
      <c r="H134" s="934"/>
      <c r="I134" s="934"/>
      <c r="J134" s="934"/>
      <c r="K134" s="934"/>
      <c r="L134" s="934"/>
      <c r="M134" s="949" t="str">
        <f>IF(COUNT(AV134)=0,"",1-SUM(L113:L133)/AV134)</f>
        <v/>
      </c>
      <c r="N134" s="934"/>
      <c r="O134" s="934"/>
      <c r="P134" s="934"/>
      <c r="Q134" s="934"/>
      <c r="R134" s="934"/>
      <c r="S134" s="934"/>
      <c r="T134" s="934"/>
      <c r="U134" s="934"/>
      <c r="V134" s="934"/>
      <c r="W134" s="934"/>
      <c r="X134" s="934"/>
      <c r="Y134" s="934"/>
      <c r="Z134" s="934"/>
      <c r="AA134" s="934"/>
      <c r="AB134" s="934"/>
      <c r="AC134" s="934"/>
      <c r="AD134" s="934"/>
      <c r="AE134" s="934"/>
      <c r="AF134" s="934"/>
      <c r="AG134" s="934"/>
      <c r="AH134" s="934"/>
      <c r="AI134" s="934"/>
      <c r="AJ134" s="934"/>
      <c r="AK134" s="934"/>
      <c r="AL134" s="934"/>
      <c r="AM134" s="934"/>
      <c r="AN134" s="934"/>
      <c r="AO134" s="934"/>
      <c r="AP134" s="934"/>
      <c r="AQ134" s="934"/>
      <c r="AR134" s="934"/>
      <c r="AS134" s="934"/>
      <c r="AT134" s="988" t="s">
        <v>82</v>
      </c>
      <c r="AU134" s="988" t="s">
        <v>82</v>
      </c>
      <c r="AV134" s="934" t="str">
        <f>IF(COUNT(AV113:AV133)=0,"",SUM(AV113:AV133))</f>
        <v/>
      </c>
      <c r="AW134" s="934" t="s">
        <v>82</v>
      </c>
    </row>
    <row r="135" s="916" customFormat="1" ht="23.5" customHeight="1" spans="1:49">
      <c r="A135" s="995"/>
      <c r="B135" s="1007" t="s">
        <v>406</v>
      </c>
      <c r="C135" s="927" t="s">
        <v>807</v>
      </c>
      <c r="D135" s="927" t="s">
        <v>808</v>
      </c>
      <c r="E135" s="927" t="s">
        <v>82</v>
      </c>
      <c r="F135" s="927">
        <v>10</v>
      </c>
      <c r="G135" s="927">
        <v>10</v>
      </c>
      <c r="H135" s="927" t="s">
        <v>727</v>
      </c>
      <c r="I135" s="927"/>
      <c r="J135" s="927" t="s">
        <v>777</v>
      </c>
      <c r="K135" s="927"/>
      <c r="L135" s="927"/>
      <c r="M135" s="939" t="str">
        <f>IF(L135="","",1-L135/AV135)</f>
        <v/>
      </c>
      <c r="N135" s="940" t="s">
        <v>807</v>
      </c>
      <c r="O135" s="934"/>
      <c r="P135" s="934"/>
      <c r="Q135" s="934"/>
      <c r="R135" s="934"/>
      <c r="S135" s="934"/>
      <c r="T135" s="934"/>
      <c r="U135" s="1013"/>
      <c r="V135" s="1013"/>
      <c r="W135" s="1013"/>
      <c r="X135" s="1013"/>
      <c r="Y135" s="1018"/>
      <c r="Z135" s="1019"/>
      <c r="AA135" s="1019"/>
      <c r="AB135" s="1019"/>
      <c r="AC135" s="1019"/>
      <c r="AD135" s="1019"/>
      <c r="AE135" s="1019"/>
      <c r="AF135" s="1019"/>
      <c r="AG135" s="1019"/>
      <c r="AH135" s="1019"/>
      <c r="AI135" s="1019"/>
      <c r="AJ135" s="1019"/>
      <c r="AK135" s="1019"/>
      <c r="AL135" s="1019"/>
      <c r="AM135" s="1019"/>
      <c r="AN135" s="1019"/>
      <c r="AO135" s="1019"/>
      <c r="AP135" s="1019"/>
      <c r="AQ135" s="1019"/>
      <c r="AR135" s="1023"/>
      <c r="AS135" s="934">
        <v>5</v>
      </c>
      <c r="AT135" s="988"/>
      <c r="AU135" s="988"/>
      <c r="AV135" s="934"/>
      <c r="AW135" s="934"/>
    </row>
    <row r="136" s="916" customFormat="1" ht="15" customHeight="1" spans="1:49">
      <c r="A136" s="995"/>
      <c r="B136" s="934" t="s">
        <v>809</v>
      </c>
      <c r="C136" s="934"/>
      <c r="D136" s="934"/>
      <c r="E136" s="934"/>
      <c r="F136" s="934"/>
      <c r="G136" s="934"/>
      <c r="H136" s="934"/>
      <c r="I136" s="934"/>
      <c r="J136" s="934"/>
      <c r="K136" s="934"/>
      <c r="L136" s="934"/>
      <c r="M136" s="960" t="str">
        <f>IF(COUNT(AV136)=0,"",1-SUM(L135:L135)/AV136)</f>
        <v/>
      </c>
      <c r="N136" s="934"/>
      <c r="O136" s="934"/>
      <c r="P136" s="934"/>
      <c r="Q136" s="934"/>
      <c r="R136" s="934"/>
      <c r="S136" s="934"/>
      <c r="T136" s="934"/>
      <c r="U136" s="934"/>
      <c r="V136" s="934"/>
      <c r="W136" s="934"/>
      <c r="X136" s="934"/>
      <c r="Y136" s="934"/>
      <c r="Z136" s="934"/>
      <c r="AA136" s="934"/>
      <c r="AB136" s="934"/>
      <c r="AC136" s="934"/>
      <c r="AD136" s="934"/>
      <c r="AE136" s="934"/>
      <c r="AF136" s="934"/>
      <c r="AG136" s="934"/>
      <c r="AH136" s="934"/>
      <c r="AI136" s="934"/>
      <c r="AJ136" s="934"/>
      <c r="AK136" s="934"/>
      <c r="AL136" s="934"/>
      <c r="AM136" s="934"/>
      <c r="AN136" s="934"/>
      <c r="AO136" s="934"/>
      <c r="AP136" s="934"/>
      <c r="AQ136" s="934"/>
      <c r="AR136" s="934"/>
      <c r="AS136" s="934"/>
      <c r="AT136" s="988"/>
      <c r="AU136" s="988"/>
      <c r="AV136" s="935" t="str">
        <f>IF(COUNT(AV135)=0,"",SUM(AV135))</f>
        <v/>
      </c>
      <c r="AW136" s="934"/>
    </row>
    <row r="137" s="916" customFormat="1" ht="19" customHeight="1" spans="1:49">
      <c r="A137" s="995"/>
      <c r="B137" s="935" t="s">
        <v>810</v>
      </c>
      <c r="C137" s="935" t="s">
        <v>174</v>
      </c>
      <c r="D137" s="934" t="s">
        <v>204</v>
      </c>
      <c r="E137" s="934" t="s">
        <v>188</v>
      </c>
      <c r="F137" s="934">
        <v>4</v>
      </c>
      <c r="G137" s="934">
        <v>12</v>
      </c>
      <c r="H137" s="934" t="s">
        <v>727</v>
      </c>
      <c r="I137" s="934"/>
      <c r="J137" s="934" t="s">
        <v>726</v>
      </c>
      <c r="K137" s="934"/>
      <c r="L137" s="934"/>
      <c r="M137" s="960" t="str">
        <f>IF(L137="","",1-L137/AV137)</f>
        <v/>
      </c>
      <c r="N137" s="940" t="s">
        <v>174</v>
      </c>
      <c r="O137" s="934"/>
      <c r="P137" s="934"/>
      <c r="Q137" s="934"/>
      <c r="R137" s="934"/>
      <c r="S137" s="934"/>
      <c r="T137" s="934"/>
      <c r="U137" s="934"/>
      <c r="V137" s="934"/>
      <c r="W137" s="934"/>
      <c r="X137" s="934"/>
      <c r="Y137" s="934"/>
      <c r="Z137" s="934"/>
      <c r="AA137" s="988"/>
      <c r="AB137" s="988"/>
      <c r="AC137" s="988"/>
      <c r="AD137" s="988"/>
      <c r="AE137" s="988"/>
      <c r="AF137" s="988"/>
      <c r="AG137" s="988"/>
      <c r="AH137" s="988"/>
      <c r="AI137" s="988"/>
      <c r="AJ137" s="988"/>
      <c r="AK137" s="988"/>
      <c r="AL137" s="988"/>
      <c r="AM137" s="988"/>
      <c r="AN137" s="988"/>
      <c r="AO137" s="988"/>
      <c r="AP137" s="988"/>
      <c r="AQ137" s="988"/>
      <c r="AR137" s="988"/>
      <c r="AS137" s="934" t="s">
        <v>82</v>
      </c>
      <c r="AT137" s="988" t="s">
        <v>82</v>
      </c>
      <c r="AU137" s="1018" t="s">
        <v>82</v>
      </c>
      <c r="AV137" s="1024"/>
      <c r="AW137" s="955" t="s">
        <v>82</v>
      </c>
    </row>
    <row r="138" s="916" customFormat="1" ht="19" customHeight="1" spans="1:49">
      <c r="A138" s="995"/>
      <c r="B138" s="925"/>
      <c r="C138" s="925"/>
      <c r="D138" s="927" t="s">
        <v>208</v>
      </c>
      <c r="E138" s="927" t="s">
        <v>176</v>
      </c>
      <c r="F138" s="927">
        <v>4</v>
      </c>
      <c r="G138" s="927">
        <v>12</v>
      </c>
      <c r="H138" s="927" t="s">
        <v>727</v>
      </c>
      <c r="I138" s="927"/>
      <c r="J138" s="927" t="s">
        <v>726</v>
      </c>
      <c r="K138" s="927"/>
      <c r="L138" s="934"/>
      <c r="M138" s="960" t="str">
        <f>IF(AV138="","",1-L138/AV138)</f>
        <v/>
      </c>
      <c r="N138" s="940" t="s">
        <v>174</v>
      </c>
      <c r="O138" s="934"/>
      <c r="P138" s="934"/>
      <c r="Q138" s="934"/>
      <c r="R138" s="934"/>
      <c r="S138" s="934"/>
      <c r="T138" s="934"/>
      <c r="U138" s="934"/>
      <c r="V138" s="934"/>
      <c r="W138" s="934"/>
      <c r="X138" s="934"/>
      <c r="Y138" s="934"/>
      <c r="Z138" s="934"/>
      <c r="AA138" s="988"/>
      <c r="AB138" s="988"/>
      <c r="AC138" s="988"/>
      <c r="AD138" s="988"/>
      <c r="AE138" s="988"/>
      <c r="AF138" s="988"/>
      <c r="AG138" s="988"/>
      <c r="AH138" s="988"/>
      <c r="AI138" s="988"/>
      <c r="AJ138" s="988"/>
      <c r="AK138" s="988"/>
      <c r="AL138" s="988"/>
      <c r="AM138" s="988"/>
      <c r="AN138" s="988"/>
      <c r="AO138" s="988"/>
      <c r="AP138" s="988"/>
      <c r="AQ138" s="988"/>
      <c r="AR138" s="988"/>
      <c r="AS138" s="934"/>
      <c r="AT138" s="988" t="s">
        <v>82</v>
      </c>
      <c r="AU138" s="1018" t="s">
        <v>82</v>
      </c>
      <c r="AV138" s="1024"/>
      <c r="AW138" s="955" t="s">
        <v>82</v>
      </c>
    </row>
    <row r="139" s="916" customFormat="1" ht="15" customHeight="1" spans="1:49">
      <c r="A139" s="995"/>
      <c r="B139" s="925"/>
      <c r="C139" s="936"/>
      <c r="D139" s="927" t="s">
        <v>212</v>
      </c>
      <c r="E139" s="927" t="s">
        <v>164</v>
      </c>
      <c r="F139" s="927">
        <v>4</v>
      </c>
      <c r="G139" s="927">
        <v>12</v>
      </c>
      <c r="H139" s="927" t="s">
        <v>727</v>
      </c>
      <c r="I139" s="927"/>
      <c r="J139" s="927" t="s">
        <v>726</v>
      </c>
      <c r="K139" s="927"/>
      <c r="L139" s="934"/>
      <c r="M139" s="960" t="str">
        <f>IF(AV139="","",1-L139/AV139)</f>
        <v/>
      </c>
      <c r="N139" s="940" t="s">
        <v>174</v>
      </c>
      <c r="O139" s="934"/>
      <c r="P139" s="934"/>
      <c r="Q139" s="934"/>
      <c r="R139" s="934"/>
      <c r="S139" s="934"/>
      <c r="T139" s="934"/>
      <c r="U139" s="934"/>
      <c r="V139" s="934"/>
      <c r="W139" s="934"/>
      <c r="X139" s="934"/>
      <c r="Y139" s="934"/>
      <c r="Z139" s="934"/>
      <c r="AA139" s="988"/>
      <c r="AB139" s="988"/>
      <c r="AC139" s="988"/>
      <c r="AD139" s="988"/>
      <c r="AE139" s="988"/>
      <c r="AF139" s="988"/>
      <c r="AG139" s="988"/>
      <c r="AH139" s="988"/>
      <c r="AI139" s="988"/>
      <c r="AJ139" s="988"/>
      <c r="AK139" s="988"/>
      <c r="AL139" s="988"/>
      <c r="AM139" s="988"/>
      <c r="AN139" s="988"/>
      <c r="AO139" s="988"/>
      <c r="AP139" s="988"/>
      <c r="AQ139" s="988"/>
      <c r="AR139" s="988"/>
      <c r="AS139" s="934"/>
      <c r="AT139" s="988"/>
      <c r="AU139" s="1018"/>
      <c r="AV139" s="1024"/>
      <c r="AW139" s="955"/>
    </row>
    <row r="140" s="916" customFormat="1" ht="15" customHeight="1" spans="1:49">
      <c r="A140" s="995"/>
      <c r="B140" s="925"/>
      <c r="C140" s="935" t="s">
        <v>184</v>
      </c>
      <c r="D140" s="934" t="s">
        <v>204</v>
      </c>
      <c r="E140" s="934" t="s">
        <v>176</v>
      </c>
      <c r="F140" s="934">
        <v>4</v>
      </c>
      <c r="G140" s="934">
        <v>12</v>
      </c>
      <c r="H140" s="934" t="s">
        <v>727</v>
      </c>
      <c r="I140" s="934"/>
      <c r="J140" s="934" t="s">
        <v>726</v>
      </c>
      <c r="K140" s="934"/>
      <c r="L140" s="934"/>
      <c r="M140" s="960" t="str">
        <f>IF(L140="","",1-L140/AV140)</f>
        <v/>
      </c>
      <c r="N140" s="940" t="s">
        <v>184</v>
      </c>
      <c r="O140" s="934"/>
      <c r="P140" s="934"/>
      <c r="Q140" s="934"/>
      <c r="R140" s="934"/>
      <c r="S140" s="934"/>
      <c r="T140" s="934"/>
      <c r="U140" s="934"/>
      <c r="V140" s="934"/>
      <c r="W140" s="934"/>
      <c r="X140" s="934"/>
      <c r="Y140" s="934"/>
      <c r="Z140" s="934"/>
      <c r="AA140" s="988"/>
      <c r="AB140" s="988"/>
      <c r="AC140" s="988"/>
      <c r="AD140" s="988"/>
      <c r="AE140" s="988"/>
      <c r="AF140" s="988"/>
      <c r="AG140" s="988"/>
      <c r="AH140" s="988"/>
      <c r="AI140" s="988"/>
      <c r="AJ140" s="988"/>
      <c r="AK140" s="988"/>
      <c r="AL140" s="988"/>
      <c r="AM140" s="988"/>
      <c r="AN140" s="988"/>
      <c r="AO140" s="988"/>
      <c r="AP140" s="988"/>
      <c r="AQ140" s="988"/>
      <c r="AR140" s="988"/>
      <c r="AS140" s="934"/>
      <c r="AT140" s="988"/>
      <c r="AU140" s="1018"/>
      <c r="AV140" s="1024"/>
      <c r="AW140" s="955"/>
    </row>
    <row r="141" s="916" customFormat="1" ht="17.5" customHeight="1" spans="1:49">
      <c r="A141" s="995"/>
      <c r="B141" s="925"/>
      <c r="C141" s="925"/>
      <c r="D141" s="934" t="s">
        <v>208</v>
      </c>
      <c r="E141" s="934" t="s">
        <v>176</v>
      </c>
      <c r="F141" s="934">
        <v>4</v>
      </c>
      <c r="G141" s="934">
        <v>12</v>
      </c>
      <c r="H141" s="934" t="s">
        <v>727</v>
      </c>
      <c r="I141" s="934"/>
      <c r="J141" s="934" t="s">
        <v>726</v>
      </c>
      <c r="K141" s="934"/>
      <c r="L141" s="934"/>
      <c r="M141" s="960" t="str">
        <f>IF(AV141="","",1-L141/AV141)</f>
        <v/>
      </c>
      <c r="N141" s="940" t="s">
        <v>184</v>
      </c>
      <c r="O141" s="934"/>
      <c r="P141" s="934"/>
      <c r="Q141" s="934"/>
      <c r="R141" s="934"/>
      <c r="S141" s="934"/>
      <c r="T141" s="934"/>
      <c r="U141" s="934"/>
      <c r="V141" s="934"/>
      <c r="W141" s="934"/>
      <c r="X141" s="934"/>
      <c r="Y141" s="934"/>
      <c r="Z141" s="934"/>
      <c r="AA141" s="988"/>
      <c r="AB141" s="988"/>
      <c r="AC141" s="988"/>
      <c r="AD141" s="988"/>
      <c r="AE141" s="988"/>
      <c r="AF141" s="988"/>
      <c r="AG141" s="988"/>
      <c r="AH141" s="988"/>
      <c r="AI141" s="988"/>
      <c r="AJ141" s="988"/>
      <c r="AK141" s="988"/>
      <c r="AL141" s="988"/>
      <c r="AM141" s="988"/>
      <c r="AN141" s="988"/>
      <c r="AO141" s="988"/>
      <c r="AP141" s="988"/>
      <c r="AQ141" s="988"/>
      <c r="AR141" s="988"/>
      <c r="AS141" s="934"/>
      <c r="AT141" s="988"/>
      <c r="AU141" s="1018"/>
      <c r="AV141" s="1024"/>
      <c r="AW141" s="955"/>
    </row>
    <row r="142" s="916" customFormat="1" ht="15" customHeight="1" spans="1:49">
      <c r="A142" s="995"/>
      <c r="B142" s="925"/>
      <c r="C142" s="936"/>
      <c r="D142" s="927" t="s">
        <v>212</v>
      </c>
      <c r="E142" s="927" t="s">
        <v>185</v>
      </c>
      <c r="F142" s="927">
        <v>4</v>
      </c>
      <c r="G142" s="927">
        <v>12</v>
      </c>
      <c r="H142" s="927" t="s">
        <v>727</v>
      </c>
      <c r="I142" s="927"/>
      <c r="J142" s="927" t="s">
        <v>726</v>
      </c>
      <c r="K142" s="934"/>
      <c r="L142" s="934"/>
      <c r="M142" s="960" t="str">
        <f>IF(AV142="","",1-L142/AV142)</f>
        <v/>
      </c>
      <c r="N142" s="940" t="s">
        <v>184</v>
      </c>
      <c r="O142" s="934"/>
      <c r="P142" s="934"/>
      <c r="Q142" s="934"/>
      <c r="R142" s="934"/>
      <c r="S142" s="934"/>
      <c r="T142" s="934"/>
      <c r="U142" s="934"/>
      <c r="V142" s="934"/>
      <c r="W142" s="934"/>
      <c r="X142" s="934"/>
      <c r="Y142" s="934"/>
      <c r="Z142" s="934"/>
      <c r="AA142" s="988"/>
      <c r="AB142" s="988"/>
      <c r="AC142" s="988"/>
      <c r="AD142" s="988"/>
      <c r="AE142" s="988"/>
      <c r="AF142" s="988"/>
      <c r="AG142" s="988"/>
      <c r="AH142" s="988"/>
      <c r="AI142" s="988"/>
      <c r="AJ142" s="988"/>
      <c r="AK142" s="988"/>
      <c r="AL142" s="988"/>
      <c r="AM142" s="988"/>
      <c r="AN142" s="988"/>
      <c r="AO142" s="988"/>
      <c r="AP142" s="988"/>
      <c r="AQ142" s="988"/>
      <c r="AR142" s="988"/>
      <c r="AS142" s="934"/>
      <c r="AT142" s="988"/>
      <c r="AU142" s="1018"/>
      <c r="AV142" s="1024"/>
      <c r="AW142" s="955"/>
    </row>
    <row r="143" s="916" customFormat="1" ht="15" customHeight="1" spans="1:49">
      <c r="A143" s="995"/>
      <c r="B143" s="925"/>
      <c r="C143" s="935" t="s">
        <v>186</v>
      </c>
      <c r="D143" s="934" t="s">
        <v>204</v>
      </c>
      <c r="E143" s="934" t="s">
        <v>188</v>
      </c>
      <c r="F143" s="934">
        <v>6</v>
      </c>
      <c r="G143" s="934">
        <v>12</v>
      </c>
      <c r="H143" s="934" t="s">
        <v>727</v>
      </c>
      <c r="I143" s="934"/>
      <c r="J143" s="934" t="s">
        <v>726</v>
      </c>
      <c r="K143" s="934"/>
      <c r="L143" s="934"/>
      <c r="M143" s="960" t="str">
        <f>IF(L143="","",1-L143/AV143)</f>
        <v/>
      </c>
      <c r="N143" s="940" t="s">
        <v>435</v>
      </c>
      <c r="O143" s="934"/>
      <c r="P143" s="934"/>
      <c r="Q143" s="934"/>
      <c r="R143" s="934"/>
      <c r="S143" s="934"/>
      <c r="T143" s="934"/>
      <c r="U143" s="934"/>
      <c r="V143" s="934"/>
      <c r="W143" s="934"/>
      <c r="X143" s="934"/>
      <c r="Y143" s="934"/>
      <c r="Z143" s="934"/>
      <c r="AA143" s="988"/>
      <c r="AB143" s="988"/>
      <c r="AC143" s="988"/>
      <c r="AD143" s="988"/>
      <c r="AE143" s="988"/>
      <c r="AF143" s="988"/>
      <c r="AG143" s="988"/>
      <c r="AH143" s="988"/>
      <c r="AI143" s="988"/>
      <c r="AJ143" s="988"/>
      <c r="AK143" s="988"/>
      <c r="AL143" s="988"/>
      <c r="AM143" s="988"/>
      <c r="AN143" s="988"/>
      <c r="AO143" s="988"/>
      <c r="AP143" s="988"/>
      <c r="AQ143" s="988"/>
      <c r="AR143" s="988"/>
      <c r="AS143" s="934"/>
      <c r="AT143" s="988"/>
      <c r="AU143" s="1018"/>
      <c r="AV143" s="1025"/>
      <c r="AW143" s="955"/>
    </row>
    <row r="144" s="916" customFormat="1" ht="25.5" customHeight="1" spans="1:49">
      <c r="A144" s="995"/>
      <c r="B144" s="925"/>
      <c r="C144" s="925"/>
      <c r="D144" s="927" t="s">
        <v>208</v>
      </c>
      <c r="E144" s="927" t="s">
        <v>176</v>
      </c>
      <c r="F144" s="927">
        <v>6</v>
      </c>
      <c r="G144" s="927">
        <v>12</v>
      </c>
      <c r="H144" s="927" t="s">
        <v>727</v>
      </c>
      <c r="I144" s="927"/>
      <c r="J144" s="927" t="s">
        <v>726</v>
      </c>
      <c r="K144" s="934"/>
      <c r="L144" s="934"/>
      <c r="M144" s="960" t="str">
        <f>IF(AV144="","",1-L144/AV144)</f>
        <v/>
      </c>
      <c r="N144" s="940" t="s">
        <v>435</v>
      </c>
      <c r="O144" s="934"/>
      <c r="P144" s="934"/>
      <c r="Q144" s="934"/>
      <c r="R144" s="934"/>
      <c r="S144" s="934"/>
      <c r="T144" s="934"/>
      <c r="U144" s="934"/>
      <c r="V144" s="934"/>
      <c r="W144" s="934"/>
      <c r="X144" s="934"/>
      <c r="Y144" s="934"/>
      <c r="Z144" s="934"/>
      <c r="AA144" s="988"/>
      <c r="AB144" s="988"/>
      <c r="AC144" s="988"/>
      <c r="AD144" s="988"/>
      <c r="AE144" s="988"/>
      <c r="AF144" s="988"/>
      <c r="AG144" s="988"/>
      <c r="AH144" s="988"/>
      <c r="AI144" s="988"/>
      <c r="AJ144" s="988"/>
      <c r="AK144" s="988"/>
      <c r="AL144" s="988"/>
      <c r="AM144" s="988"/>
      <c r="AN144" s="988"/>
      <c r="AO144" s="988"/>
      <c r="AP144" s="988"/>
      <c r="AQ144" s="988"/>
      <c r="AR144" s="988"/>
      <c r="AS144" s="934"/>
      <c r="AT144" s="988"/>
      <c r="AU144" s="1018"/>
      <c r="AV144" s="1026"/>
      <c r="AW144" s="955"/>
    </row>
    <row r="145" s="916" customFormat="1" ht="15" customHeight="1" spans="1:49">
      <c r="A145" s="995"/>
      <c r="B145" s="925"/>
      <c r="C145" s="936"/>
      <c r="D145" s="927" t="s">
        <v>212</v>
      </c>
      <c r="E145" s="927" t="s">
        <v>185</v>
      </c>
      <c r="F145" s="927">
        <v>6</v>
      </c>
      <c r="G145" s="927">
        <v>12</v>
      </c>
      <c r="H145" s="927" t="s">
        <v>727</v>
      </c>
      <c r="I145" s="927"/>
      <c r="J145" s="927" t="s">
        <v>726</v>
      </c>
      <c r="K145" s="934"/>
      <c r="L145" s="934"/>
      <c r="M145" s="960" t="str">
        <f>IF(AV145="","",1-L145/AV145)</f>
        <v/>
      </c>
      <c r="N145" s="940" t="s">
        <v>435</v>
      </c>
      <c r="O145" s="934"/>
      <c r="P145" s="934"/>
      <c r="Q145" s="934"/>
      <c r="R145" s="934"/>
      <c r="S145" s="934"/>
      <c r="T145" s="934"/>
      <c r="U145" s="934"/>
      <c r="V145" s="934"/>
      <c r="W145" s="934"/>
      <c r="X145" s="934"/>
      <c r="Y145" s="934"/>
      <c r="Z145" s="934"/>
      <c r="AA145" s="988"/>
      <c r="AB145" s="988"/>
      <c r="AC145" s="988"/>
      <c r="AD145" s="988"/>
      <c r="AE145" s="988"/>
      <c r="AF145" s="988"/>
      <c r="AG145" s="988"/>
      <c r="AH145" s="988"/>
      <c r="AI145" s="988"/>
      <c r="AJ145" s="988"/>
      <c r="AK145" s="988"/>
      <c r="AL145" s="988"/>
      <c r="AM145" s="988"/>
      <c r="AN145" s="988"/>
      <c r="AO145" s="988"/>
      <c r="AP145" s="988"/>
      <c r="AQ145" s="988"/>
      <c r="AR145" s="988"/>
      <c r="AS145" s="934"/>
      <c r="AT145" s="988"/>
      <c r="AU145" s="1018"/>
      <c r="AV145" s="1027"/>
      <c r="AW145" s="955"/>
    </row>
    <row r="146" s="916" customFormat="1" ht="15" customHeight="1" spans="1:49">
      <c r="A146" s="995"/>
      <c r="B146" s="925"/>
      <c r="C146" s="1007" t="s">
        <v>195</v>
      </c>
      <c r="D146" s="927" t="s">
        <v>204</v>
      </c>
      <c r="E146" s="927" t="s">
        <v>196</v>
      </c>
      <c r="F146" s="927">
        <v>12</v>
      </c>
      <c r="G146" s="927">
        <v>12</v>
      </c>
      <c r="H146" s="927" t="s">
        <v>727</v>
      </c>
      <c r="I146" s="927"/>
      <c r="J146" s="927">
        <v>2</v>
      </c>
      <c r="K146" s="934"/>
      <c r="L146" s="934"/>
      <c r="M146" s="960" t="str">
        <f>IF(L146="","",1-L146/AV146)</f>
        <v/>
      </c>
      <c r="N146" s="940" t="s">
        <v>811</v>
      </c>
      <c r="O146" s="934"/>
      <c r="P146" s="934"/>
      <c r="Q146" s="934"/>
      <c r="R146" s="934"/>
      <c r="S146" s="934"/>
      <c r="T146" s="934"/>
      <c r="U146" s="934"/>
      <c r="V146" s="934"/>
      <c r="W146" s="934"/>
      <c r="X146" s="934"/>
      <c r="Y146" s="934"/>
      <c r="Z146" s="934"/>
      <c r="AA146" s="988"/>
      <c r="AB146" s="988"/>
      <c r="AC146" s="988"/>
      <c r="AD146" s="988"/>
      <c r="AE146" s="988"/>
      <c r="AF146" s="988"/>
      <c r="AG146" s="988"/>
      <c r="AH146" s="988"/>
      <c r="AI146" s="988"/>
      <c r="AJ146" s="988"/>
      <c r="AK146" s="988"/>
      <c r="AL146" s="988"/>
      <c r="AM146" s="988"/>
      <c r="AN146" s="988"/>
      <c r="AO146" s="988"/>
      <c r="AP146" s="988"/>
      <c r="AQ146" s="988"/>
      <c r="AR146" s="988"/>
      <c r="AS146" s="934"/>
      <c r="AT146" s="988"/>
      <c r="AU146" s="1018"/>
      <c r="AV146" s="1025"/>
      <c r="AW146" s="955"/>
    </row>
    <row r="147" s="916" customFormat="1" ht="18.5" customHeight="1" spans="1:49">
      <c r="A147" s="995"/>
      <c r="B147" s="925"/>
      <c r="C147" s="926"/>
      <c r="D147" s="927" t="s">
        <v>208</v>
      </c>
      <c r="E147" s="927" t="s">
        <v>196</v>
      </c>
      <c r="F147" s="927">
        <v>12</v>
      </c>
      <c r="G147" s="927">
        <v>12</v>
      </c>
      <c r="H147" s="927" t="s">
        <v>727</v>
      </c>
      <c r="I147" s="927"/>
      <c r="J147" s="927">
        <v>2</v>
      </c>
      <c r="K147" s="934"/>
      <c r="L147" s="934"/>
      <c r="M147" s="960" t="str">
        <f>IF(AV147="","",1-L147/AV147)</f>
        <v/>
      </c>
      <c r="N147" s="940" t="s">
        <v>811</v>
      </c>
      <c r="O147" s="934"/>
      <c r="P147" s="934"/>
      <c r="Q147" s="934"/>
      <c r="R147" s="934"/>
      <c r="S147" s="934"/>
      <c r="T147" s="934"/>
      <c r="U147" s="934"/>
      <c r="V147" s="934"/>
      <c r="W147" s="934"/>
      <c r="X147" s="934"/>
      <c r="Y147" s="934"/>
      <c r="Z147" s="934"/>
      <c r="AA147" s="988"/>
      <c r="AB147" s="988"/>
      <c r="AC147" s="988"/>
      <c r="AD147" s="988"/>
      <c r="AE147" s="988"/>
      <c r="AF147" s="988"/>
      <c r="AG147" s="988"/>
      <c r="AH147" s="988"/>
      <c r="AI147" s="988"/>
      <c r="AJ147" s="988"/>
      <c r="AK147" s="988"/>
      <c r="AL147" s="988"/>
      <c r="AM147" s="988"/>
      <c r="AN147" s="988"/>
      <c r="AO147" s="988"/>
      <c r="AP147" s="988"/>
      <c r="AQ147" s="988"/>
      <c r="AR147" s="988"/>
      <c r="AS147" s="934"/>
      <c r="AT147" s="988"/>
      <c r="AU147" s="1018"/>
      <c r="AV147" s="1026"/>
      <c r="AW147" s="955"/>
    </row>
    <row r="148" s="916" customFormat="1" ht="15" customHeight="1" spans="1:49">
      <c r="A148" s="995"/>
      <c r="B148" s="925"/>
      <c r="C148" s="931"/>
      <c r="D148" s="927" t="s">
        <v>212</v>
      </c>
      <c r="E148" s="927" t="s">
        <v>196</v>
      </c>
      <c r="F148" s="927">
        <v>12</v>
      </c>
      <c r="G148" s="927">
        <v>12</v>
      </c>
      <c r="H148" s="927" t="s">
        <v>727</v>
      </c>
      <c r="I148" s="927"/>
      <c r="J148" s="927">
        <v>2</v>
      </c>
      <c r="K148" s="934"/>
      <c r="L148" s="934"/>
      <c r="M148" s="960" t="str">
        <f>IF(AV148="","",1-L148/AV148)</f>
        <v/>
      </c>
      <c r="N148" s="940" t="s">
        <v>811</v>
      </c>
      <c r="O148" s="934"/>
      <c r="P148" s="934"/>
      <c r="Q148" s="934"/>
      <c r="R148" s="934"/>
      <c r="S148" s="934"/>
      <c r="T148" s="934"/>
      <c r="U148" s="934"/>
      <c r="V148" s="934"/>
      <c r="W148" s="934"/>
      <c r="X148" s="934"/>
      <c r="Y148" s="934"/>
      <c r="Z148" s="934"/>
      <c r="AA148" s="988"/>
      <c r="AB148" s="988"/>
      <c r="AC148" s="988"/>
      <c r="AD148" s="988"/>
      <c r="AE148" s="988"/>
      <c r="AF148" s="988"/>
      <c r="AG148" s="988"/>
      <c r="AH148" s="988"/>
      <c r="AI148" s="988"/>
      <c r="AJ148" s="988"/>
      <c r="AK148" s="988"/>
      <c r="AL148" s="988"/>
      <c r="AM148" s="988"/>
      <c r="AN148" s="988"/>
      <c r="AO148" s="988"/>
      <c r="AP148" s="988"/>
      <c r="AQ148" s="988"/>
      <c r="AR148" s="988"/>
      <c r="AS148" s="934"/>
      <c r="AT148" s="988"/>
      <c r="AU148" s="1018"/>
      <c r="AV148" s="1027"/>
      <c r="AW148" s="955"/>
    </row>
    <row r="149" s="916" customFormat="1" ht="15" customHeight="1" spans="1:49">
      <c r="A149" s="995"/>
      <c r="B149" s="925"/>
      <c r="C149" s="1007" t="s">
        <v>812</v>
      </c>
      <c r="D149" s="927" t="s">
        <v>204</v>
      </c>
      <c r="E149" s="927" t="s">
        <v>205</v>
      </c>
      <c r="F149" s="927">
        <v>12</v>
      </c>
      <c r="G149" s="927">
        <v>12</v>
      </c>
      <c r="H149" s="927" t="s">
        <v>727</v>
      </c>
      <c r="I149" s="927"/>
      <c r="J149" s="927">
        <v>2</v>
      </c>
      <c r="K149" s="934"/>
      <c r="L149" s="934"/>
      <c r="M149" s="960" t="str">
        <f>IF(L149="","",1-L149/AV149)</f>
        <v/>
      </c>
      <c r="N149" s="940" t="s">
        <v>813</v>
      </c>
      <c r="O149" s="934"/>
      <c r="P149" s="934"/>
      <c r="Q149" s="934"/>
      <c r="R149" s="934"/>
      <c r="S149" s="934"/>
      <c r="T149" s="934"/>
      <c r="U149" s="934"/>
      <c r="V149" s="934"/>
      <c r="W149" s="934"/>
      <c r="X149" s="934"/>
      <c r="Y149" s="934"/>
      <c r="Z149" s="934"/>
      <c r="AA149" s="988"/>
      <c r="AB149" s="988"/>
      <c r="AC149" s="988"/>
      <c r="AD149" s="988"/>
      <c r="AE149" s="988"/>
      <c r="AF149" s="988"/>
      <c r="AG149" s="988"/>
      <c r="AH149" s="988"/>
      <c r="AI149" s="988"/>
      <c r="AJ149" s="988"/>
      <c r="AK149" s="988"/>
      <c r="AL149" s="988"/>
      <c r="AM149" s="988"/>
      <c r="AN149" s="988"/>
      <c r="AO149" s="988"/>
      <c r="AP149" s="988"/>
      <c r="AQ149" s="988"/>
      <c r="AR149" s="988"/>
      <c r="AS149" s="934"/>
      <c r="AT149" s="988"/>
      <c r="AU149" s="1018"/>
      <c r="AV149" s="1024"/>
      <c r="AW149" s="955"/>
    </row>
    <row r="150" s="916" customFormat="1" ht="17.5" customHeight="1" spans="1:49">
      <c r="A150" s="995"/>
      <c r="B150" s="925"/>
      <c r="C150" s="926"/>
      <c r="D150" s="927" t="s">
        <v>208</v>
      </c>
      <c r="E150" s="927" t="s">
        <v>205</v>
      </c>
      <c r="F150" s="927">
        <v>12</v>
      </c>
      <c r="G150" s="927">
        <v>12</v>
      </c>
      <c r="H150" s="927" t="s">
        <v>727</v>
      </c>
      <c r="I150" s="927"/>
      <c r="J150" s="927">
        <v>2</v>
      </c>
      <c r="K150" s="934"/>
      <c r="L150" s="934"/>
      <c r="M150" s="960" t="str">
        <f>IF(AV150="","",1-L150/AV150)</f>
        <v/>
      </c>
      <c r="N150" s="940" t="s">
        <v>813</v>
      </c>
      <c r="O150" s="934"/>
      <c r="P150" s="934"/>
      <c r="Q150" s="934"/>
      <c r="R150" s="934"/>
      <c r="S150" s="934"/>
      <c r="T150" s="934"/>
      <c r="U150" s="934"/>
      <c r="V150" s="934"/>
      <c r="W150" s="934"/>
      <c r="X150" s="934"/>
      <c r="Y150" s="934"/>
      <c r="Z150" s="934"/>
      <c r="AA150" s="988"/>
      <c r="AB150" s="988"/>
      <c r="AC150" s="988"/>
      <c r="AD150" s="988"/>
      <c r="AE150" s="988"/>
      <c r="AF150" s="988"/>
      <c r="AG150" s="988"/>
      <c r="AH150" s="988"/>
      <c r="AI150" s="988"/>
      <c r="AJ150" s="988"/>
      <c r="AK150" s="988"/>
      <c r="AL150" s="988"/>
      <c r="AM150" s="988"/>
      <c r="AN150" s="988"/>
      <c r="AO150" s="988"/>
      <c r="AP150" s="988"/>
      <c r="AQ150" s="988"/>
      <c r="AR150" s="988"/>
      <c r="AS150" s="934"/>
      <c r="AT150" s="988"/>
      <c r="AU150" s="1018"/>
      <c r="AV150" s="1024"/>
      <c r="AW150" s="955"/>
    </row>
    <row r="151" s="916" customFormat="1" ht="15" customHeight="1" spans="1:49">
      <c r="A151" s="995"/>
      <c r="B151" s="925"/>
      <c r="C151" s="931"/>
      <c r="D151" s="927" t="s">
        <v>212</v>
      </c>
      <c r="E151" s="927" t="s">
        <v>205</v>
      </c>
      <c r="F151" s="927">
        <v>12</v>
      </c>
      <c r="G151" s="927">
        <v>12</v>
      </c>
      <c r="H151" s="927" t="s">
        <v>727</v>
      </c>
      <c r="I151" s="927"/>
      <c r="J151" s="927">
        <v>2</v>
      </c>
      <c r="K151" s="934"/>
      <c r="L151" s="934"/>
      <c r="M151" s="960" t="str">
        <f>IF(AV151="","",1-L151/AV151)</f>
        <v/>
      </c>
      <c r="N151" s="940" t="s">
        <v>813</v>
      </c>
      <c r="O151" s="934"/>
      <c r="P151" s="934"/>
      <c r="Q151" s="934"/>
      <c r="R151" s="934"/>
      <c r="S151" s="934"/>
      <c r="T151" s="934"/>
      <c r="U151" s="934"/>
      <c r="V151" s="934"/>
      <c r="W151" s="934"/>
      <c r="X151" s="934"/>
      <c r="Y151" s="934"/>
      <c r="Z151" s="934"/>
      <c r="AA151" s="988"/>
      <c r="AB151" s="988"/>
      <c r="AC151" s="988"/>
      <c r="AD151" s="988"/>
      <c r="AE151" s="988"/>
      <c r="AF151" s="988"/>
      <c r="AG151" s="988"/>
      <c r="AH151" s="988"/>
      <c r="AI151" s="988"/>
      <c r="AJ151" s="988"/>
      <c r="AK151" s="988"/>
      <c r="AL151" s="988"/>
      <c r="AM151" s="988"/>
      <c r="AN151" s="988"/>
      <c r="AO151" s="988"/>
      <c r="AP151" s="988"/>
      <c r="AQ151" s="988"/>
      <c r="AR151" s="988"/>
      <c r="AS151" s="934"/>
      <c r="AT151" s="988"/>
      <c r="AU151" s="1018"/>
      <c r="AV151" s="1024"/>
      <c r="AW151" s="955"/>
    </row>
    <row r="152" s="916" customFormat="1" ht="40" customHeight="1" spans="1:49">
      <c r="A152" s="995"/>
      <c r="B152" s="936"/>
      <c r="C152" s="934" t="s">
        <v>452</v>
      </c>
      <c r="D152" s="934" t="s">
        <v>302</v>
      </c>
      <c r="E152" s="934" t="s">
        <v>82</v>
      </c>
      <c r="F152" s="934">
        <v>30</v>
      </c>
      <c r="G152" s="934">
        <v>30</v>
      </c>
      <c r="H152" s="934" t="s">
        <v>727</v>
      </c>
      <c r="I152" s="934"/>
      <c r="J152" s="934" t="s">
        <v>777</v>
      </c>
      <c r="K152" s="934"/>
      <c r="L152" s="934"/>
      <c r="M152" s="960" t="str">
        <f>IF(L152="","",1-L152/AV152)</f>
        <v/>
      </c>
      <c r="N152" s="940" t="s">
        <v>450</v>
      </c>
      <c r="O152" s="934"/>
      <c r="P152" s="934"/>
      <c r="Q152" s="934"/>
      <c r="R152" s="934"/>
      <c r="S152" s="934"/>
      <c r="T152" s="934"/>
      <c r="U152" s="934"/>
      <c r="V152" s="934"/>
      <c r="W152" s="934"/>
      <c r="X152" s="934"/>
      <c r="Y152" s="934"/>
      <c r="Z152" s="934"/>
      <c r="AA152" s="934"/>
      <c r="AB152" s="934"/>
      <c r="AC152" s="934"/>
      <c r="AD152" s="934"/>
      <c r="AE152" s="934"/>
      <c r="AF152" s="934"/>
      <c r="AG152" s="934"/>
      <c r="AH152" s="934"/>
      <c r="AI152" s="934"/>
      <c r="AJ152" s="934"/>
      <c r="AK152" s="934"/>
      <c r="AL152" s="934"/>
      <c r="AM152" s="934"/>
      <c r="AN152" s="934"/>
      <c r="AO152" s="934"/>
      <c r="AP152" s="934"/>
      <c r="AQ152" s="934"/>
      <c r="AR152" s="934"/>
      <c r="AS152" s="934"/>
      <c r="AT152" s="988"/>
      <c r="AU152" s="988"/>
      <c r="AV152" s="1028"/>
      <c r="AW152" s="934"/>
    </row>
    <row r="153" s="916" customFormat="1" ht="15" customHeight="1" spans="1:49">
      <c r="A153" s="995"/>
      <c r="B153" s="934" t="s">
        <v>173</v>
      </c>
      <c r="C153" s="934"/>
      <c r="D153" s="934"/>
      <c r="E153" s="934"/>
      <c r="F153" s="934"/>
      <c r="G153" s="934"/>
      <c r="H153" s="934"/>
      <c r="I153" s="934"/>
      <c r="J153" s="934"/>
      <c r="K153" s="934"/>
      <c r="L153" s="934"/>
      <c r="M153" s="949" t="str">
        <f>IF(COUNT(AV153)=0,"",1-SUM(L137:L152)/AV153)</f>
        <v/>
      </c>
      <c r="N153" s="934"/>
      <c r="O153" s="934"/>
      <c r="P153" s="934"/>
      <c r="Q153" s="934"/>
      <c r="R153" s="934"/>
      <c r="S153" s="934"/>
      <c r="T153" s="934"/>
      <c r="U153" s="934"/>
      <c r="V153" s="934"/>
      <c r="W153" s="934"/>
      <c r="X153" s="934"/>
      <c r="Y153" s="934"/>
      <c r="Z153" s="934"/>
      <c r="AA153" s="934"/>
      <c r="AB153" s="934"/>
      <c r="AC153" s="934"/>
      <c r="AD153" s="934"/>
      <c r="AE153" s="934"/>
      <c r="AF153" s="934"/>
      <c r="AG153" s="934"/>
      <c r="AH153" s="934"/>
      <c r="AI153" s="934"/>
      <c r="AJ153" s="934"/>
      <c r="AK153" s="934"/>
      <c r="AL153" s="934"/>
      <c r="AM153" s="934"/>
      <c r="AN153" s="934"/>
      <c r="AO153" s="934"/>
      <c r="AP153" s="934"/>
      <c r="AQ153" s="934"/>
      <c r="AR153" s="934"/>
      <c r="AS153" s="934"/>
      <c r="AT153" s="988" t="s">
        <v>82</v>
      </c>
      <c r="AU153" s="988" t="s">
        <v>82</v>
      </c>
      <c r="AV153" s="934" t="str">
        <f>IF(COUNT(AV137:AV152)=0,"",SUM(AV137:AV152))</f>
        <v/>
      </c>
      <c r="AW153" s="934" t="s">
        <v>82</v>
      </c>
    </row>
    <row r="154" s="916" customFormat="1" ht="15" customHeight="1" spans="1:49">
      <c r="A154" s="995"/>
      <c r="B154" s="934" t="s">
        <v>215</v>
      </c>
      <c r="C154" s="934" t="s">
        <v>454</v>
      </c>
      <c r="D154" s="934" t="s">
        <v>307</v>
      </c>
      <c r="E154" s="934" t="s">
        <v>176</v>
      </c>
      <c r="F154" s="934">
        <v>4</v>
      </c>
      <c r="G154" s="934">
        <v>12</v>
      </c>
      <c r="H154" s="934" t="s">
        <v>727</v>
      </c>
      <c r="I154" s="934"/>
      <c r="J154" s="934" t="s">
        <v>726</v>
      </c>
      <c r="K154" s="934"/>
      <c r="L154" s="934"/>
      <c r="M154" s="960" t="str">
        <f>IF(L154="","",1-L154/AV154)</f>
        <v/>
      </c>
      <c r="N154" s="940" t="s">
        <v>454</v>
      </c>
      <c r="O154" s="934"/>
      <c r="P154" s="934"/>
      <c r="Q154" s="934"/>
      <c r="R154" s="934"/>
      <c r="S154" s="934"/>
      <c r="T154" s="934"/>
      <c r="U154" s="934"/>
      <c r="V154" s="934"/>
      <c r="W154" s="934"/>
      <c r="X154" s="934"/>
      <c r="Y154" s="934"/>
      <c r="Z154" s="934"/>
      <c r="AA154" s="988"/>
      <c r="AB154" s="988"/>
      <c r="AC154" s="988"/>
      <c r="AD154" s="988"/>
      <c r="AE154" s="988"/>
      <c r="AF154" s="988"/>
      <c r="AG154" s="988"/>
      <c r="AH154" s="988"/>
      <c r="AI154" s="988"/>
      <c r="AJ154" s="988"/>
      <c r="AK154" s="988"/>
      <c r="AL154" s="988"/>
      <c r="AM154" s="988"/>
      <c r="AN154" s="988"/>
      <c r="AO154" s="988"/>
      <c r="AP154" s="988"/>
      <c r="AQ154" s="988"/>
      <c r="AR154" s="988"/>
      <c r="AS154" s="934" t="s">
        <v>82</v>
      </c>
      <c r="AT154" s="988" t="s">
        <v>82</v>
      </c>
      <c r="AU154" s="988" t="s">
        <v>82</v>
      </c>
      <c r="AV154" s="934"/>
      <c r="AW154" s="934" t="s">
        <v>82</v>
      </c>
    </row>
    <row r="155" s="916" customFormat="1" ht="15" customHeight="1" spans="1:49">
      <c r="A155" s="995"/>
      <c r="B155" s="934"/>
      <c r="C155" s="934"/>
      <c r="D155" s="934" t="s">
        <v>310</v>
      </c>
      <c r="E155" s="934" t="s">
        <v>176</v>
      </c>
      <c r="F155" s="934">
        <v>4</v>
      </c>
      <c r="G155" s="934">
        <v>12</v>
      </c>
      <c r="H155" s="934" t="s">
        <v>727</v>
      </c>
      <c r="I155" s="934"/>
      <c r="J155" s="934" t="s">
        <v>726</v>
      </c>
      <c r="K155" s="934"/>
      <c r="L155" s="934"/>
      <c r="M155" s="960" t="str">
        <f>IF(AV155="","",1-L155/AV155)</f>
        <v/>
      </c>
      <c r="N155" s="940" t="s">
        <v>454</v>
      </c>
      <c r="O155" s="934"/>
      <c r="P155" s="934"/>
      <c r="Q155" s="934"/>
      <c r="R155" s="934"/>
      <c r="S155" s="934"/>
      <c r="T155" s="934"/>
      <c r="U155" s="934"/>
      <c r="V155" s="934"/>
      <c r="W155" s="934"/>
      <c r="X155" s="934"/>
      <c r="Y155" s="934"/>
      <c r="Z155" s="934"/>
      <c r="AA155" s="988"/>
      <c r="AB155" s="988"/>
      <c r="AC155" s="988"/>
      <c r="AD155" s="988"/>
      <c r="AE155" s="988"/>
      <c r="AF155" s="988"/>
      <c r="AG155" s="988"/>
      <c r="AH155" s="988"/>
      <c r="AI155" s="988"/>
      <c r="AJ155" s="988"/>
      <c r="AK155" s="988"/>
      <c r="AL155" s="988"/>
      <c r="AM155" s="988"/>
      <c r="AN155" s="988"/>
      <c r="AO155" s="988"/>
      <c r="AP155" s="988"/>
      <c r="AQ155" s="988"/>
      <c r="AR155" s="988"/>
      <c r="AS155" s="934"/>
      <c r="AT155" s="988"/>
      <c r="AU155" s="988"/>
      <c r="AV155" s="934"/>
      <c r="AW155" s="934"/>
    </row>
    <row r="156" s="916" customFormat="1" ht="25" customHeight="1" spans="1:49">
      <c r="A156" s="995"/>
      <c r="B156" s="934"/>
      <c r="C156" s="934" t="s">
        <v>455</v>
      </c>
      <c r="D156" s="934" t="s">
        <v>82</v>
      </c>
      <c r="E156" s="934" t="s">
        <v>176</v>
      </c>
      <c r="F156" s="934">
        <v>12</v>
      </c>
      <c r="G156" s="934">
        <v>12</v>
      </c>
      <c r="H156" s="934" t="s">
        <v>727</v>
      </c>
      <c r="I156" s="934"/>
      <c r="J156" s="934">
        <v>2</v>
      </c>
      <c r="K156" s="934"/>
      <c r="L156" s="934"/>
      <c r="M156" s="960" t="str">
        <f>IF(L156="","",1-L156/AV156)</f>
        <v/>
      </c>
      <c r="N156" s="940" t="s">
        <v>456</v>
      </c>
      <c r="O156" s="934"/>
      <c r="P156" s="934"/>
      <c r="Q156" s="934"/>
      <c r="R156" s="934"/>
      <c r="S156" s="934"/>
      <c r="T156" s="934"/>
      <c r="U156" s="934"/>
      <c r="V156" s="934"/>
      <c r="W156" s="934"/>
      <c r="X156" s="934"/>
      <c r="Y156" s="934"/>
      <c r="Z156" s="934"/>
      <c r="AA156" s="1018"/>
      <c r="AB156" s="1019"/>
      <c r="AC156" s="1019"/>
      <c r="AD156" s="1019"/>
      <c r="AE156" s="1019"/>
      <c r="AF156" s="1019"/>
      <c r="AG156" s="1019"/>
      <c r="AH156" s="1019"/>
      <c r="AI156" s="1019"/>
      <c r="AJ156" s="1019"/>
      <c r="AK156" s="1019"/>
      <c r="AL156" s="1019"/>
      <c r="AM156" s="1019"/>
      <c r="AN156" s="1019"/>
      <c r="AO156" s="1019"/>
      <c r="AP156" s="1019"/>
      <c r="AQ156" s="1019"/>
      <c r="AR156" s="1023"/>
      <c r="AS156" s="934"/>
      <c r="AT156" s="988"/>
      <c r="AU156" s="988"/>
      <c r="AV156" s="934"/>
      <c r="AW156" s="934"/>
    </row>
    <row r="157" s="916" customFormat="1" ht="21.5" customHeight="1" spans="1:49">
      <c r="A157" s="995"/>
      <c r="B157" s="934"/>
      <c r="C157" s="934" t="s">
        <v>456</v>
      </c>
      <c r="D157" s="934" t="s">
        <v>82</v>
      </c>
      <c r="E157" s="934" t="s">
        <v>196</v>
      </c>
      <c r="F157" s="934">
        <v>12</v>
      </c>
      <c r="G157" s="934">
        <v>12</v>
      </c>
      <c r="H157" s="934" t="s">
        <v>727</v>
      </c>
      <c r="I157" s="934"/>
      <c r="J157" s="934">
        <v>5</v>
      </c>
      <c r="K157" s="934"/>
      <c r="L157" s="934"/>
      <c r="M157" s="960" t="str">
        <f>IF(L157="","",1-L157/AV157)</f>
        <v/>
      </c>
      <c r="N157" s="940" t="s">
        <v>456</v>
      </c>
      <c r="O157" s="934"/>
      <c r="P157" s="934"/>
      <c r="Q157" s="934"/>
      <c r="R157" s="934"/>
      <c r="S157" s="934"/>
      <c r="T157" s="934"/>
      <c r="U157" s="934"/>
      <c r="V157" s="934"/>
      <c r="W157" s="934"/>
      <c r="X157" s="934"/>
      <c r="Y157" s="934"/>
      <c r="Z157" s="934"/>
      <c r="AA157" s="1018"/>
      <c r="AB157" s="1019"/>
      <c r="AC157" s="1019"/>
      <c r="AD157" s="1019"/>
      <c r="AE157" s="1019"/>
      <c r="AF157" s="1019"/>
      <c r="AG157" s="1019"/>
      <c r="AH157" s="1019"/>
      <c r="AI157" s="1019"/>
      <c r="AJ157" s="1019"/>
      <c r="AK157" s="1019"/>
      <c r="AL157" s="1019"/>
      <c r="AM157" s="1019"/>
      <c r="AN157" s="1019"/>
      <c r="AO157" s="1019"/>
      <c r="AP157" s="1019"/>
      <c r="AQ157" s="1019"/>
      <c r="AR157" s="1023"/>
      <c r="AS157" s="934"/>
      <c r="AT157" s="988"/>
      <c r="AU157" s="988"/>
      <c r="AV157" s="934"/>
      <c r="AW157" s="934"/>
    </row>
    <row r="158" s="916" customFormat="1" ht="15" customHeight="1" spans="1:49">
      <c r="A158" s="995"/>
      <c r="B158" s="934"/>
      <c r="C158" s="927" t="s">
        <v>457</v>
      </c>
      <c r="D158" s="927" t="s">
        <v>307</v>
      </c>
      <c r="E158" s="927" t="s">
        <v>205</v>
      </c>
      <c r="F158" s="927">
        <v>12</v>
      </c>
      <c r="G158" s="927">
        <v>12</v>
      </c>
      <c r="H158" s="927" t="s">
        <v>727</v>
      </c>
      <c r="I158" s="927"/>
      <c r="J158" s="927" t="s">
        <v>777</v>
      </c>
      <c r="K158" s="934"/>
      <c r="L158" s="934"/>
      <c r="M158" s="960" t="str">
        <f>IF(L158="","",1-L158/AV158)</f>
        <v/>
      </c>
      <c r="N158" s="940" t="s">
        <v>814</v>
      </c>
      <c r="O158" s="934"/>
      <c r="P158" s="934"/>
      <c r="Q158" s="934"/>
      <c r="R158" s="934"/>
      <c r="S158" s="934"/>
      <c r="T158" s="934"/>
      <c r="U158" s="934"/>
      <c r="V158" s="934"/>
      <c r="W158" s="934"/>
      <c r="X158" s="934"/>
      <c r="Y158" s="934"/>
      <c r="Z158" s="934"/>
      <c r="AA158" s="988"/>
      <c r="AB158" s="988"/>
      <c r="AC158" s="988"/>
      <c r="AD158" s="988"/>
      <c r="AE158" s="988"/>
      <c r="AF158" s="988"/>
      <c r="AG158" s="988"/>
      <c r="AH158" s="988"/>
      <c r="AI158" s="988"/>
      <c r="AJ158" s="988"/>
      <c r="AK158" s="988"/>
      <c r="AL158" s="988"/>
      <c r="AM158" s="988"/>
      <c r="AN158" s="988"/>
      <c r="AO158" s="988"/>
      <c r="AP158" s="988"/>
      <c r="AQ158" s="988"/>
      <c r="AR158" s="988"/>
      <c r="AS158" s="934"/>
      <c r="AT158" s="988"/>
      <c r="AU158" s="988"/>
      <c r="AV158" s="934"/>
      <c r="AW158" s="934"/>
    </row>
    <row r="159" s="916" customFormat="1" ht="26" customHeight="1" spans="1:49">
      <c r="A159" s="995"/>
      <c r="B159" s="934"/>
      <c r="C159" s="927"/>
      <c r="D159" s="927" t="s">
        <v>310</v>
      </c>
      <c r="E159" s="927" t="s">
        <v>205</v>
      </c>
      <c r="F159" s="927">
        <v>12</v>
      </c>
      <c r="G159" s="927">
        <v>12</v>
      </c>
      <c r="H159" s="927" t="s">
        <v>727</v>
      </c>
      <c r="I159" s="927"/>
      <c r="J159" s="927" t="s">
        <v>777</v>
      </c>
      <c r="K159" s="934"/>
      <c r="L159" s="934"/>
      <c r="M159" s="960" t="str">
        <f>IF(AV159="","",1-L159/AV159)</f>
        <v/>
      </c>
      <c r="N159" s="940" t="s">
        <v>814</v>
      </c>
      <c r="O159" s="934"/>
      <c r="P159" s="934"/>
      <c r="Q159" s="934"/>
      <c r="R159" s="934"/>
      <c r="S159" s="934"/>
      <c r="T159" s="934"/>
      <c r="U159" s="934"/>
      <c r="V159" s="934"/>
      <c r="W159" s="934"/>
      <c r="X159" s="934"/>
      <c r="Y159" s="934"/>
      <c r="Z159" s="934"/>
      <c r="AA159" s="988"/>
      <c r="AB159" s="988"/>
      <c r="AC159" s="988"/>
      <c r="AD159" s="988"/>
      <c r="AE159" s="988"/>
      <c r="AF159" s="988"/>
      <c r="AG159" s="988"/>
      <c r="AH159" s="988"/>
      <c r="AI159" s="988"/>
      <c r="AJ159" s="988"/>
      <c r="AK159" s="988"/>
      <c r="AL159" s="988"/>
      <c r="AM159" s="988"/>
      <c r="AN159" s="988"/>
      <c r="AO159" s="988"/>
      <c r="AP159" s="988"/>
      <c r="AQ159" s="988"/>
      <c r="AR159" s="988"/>
      <c r="AS159" s="934"/>
      <c r="AT159" s="988"/>
      <c r="AU159" s="988"/>
      <c r="AV159" s="934"/>
      <c r="AW159" s="934"/>
    </row>
    <row r="160" s="916" customFormat="1" ht="40.5" customHeight="1" spans="1:49">
      <c r="A160" s="995"/>
      <c r="B160" s="934"/>
      <c r="C160" s="934" t="s">
        <v>458</v>
      </c>
      <c r="D160" s="934" t="s">
        <v>302</v>
      </c>
      <c r="E160" s="934" t="s">
        <v>82</v>
      </c>
      <c r="F160" s="934">
        <v>10</v>
      </c>
      <c r="G160" s="934">
        <v>10</v>
      </c>
      <c r="H160" s="934" t="s">
        <v>727</v>
      </c>
      <c r="I160" s="934"/>
      <c r="J160" s="934" t="s">
        <v>777</v>
      </c>
      <c r="K160" s="934"/>
      <c r="L160" s="934"/>
      <c r="M160" s="960" t="str">
        <f>IF(L160="","",1-L160/AV160)</f>
        <v/>
      </c>
      <c r="N160" s="940" t="s">
        <v>458</v>
      </c>
      <c r="O160" s="934"/>
      <c r="P160" s="934"/>
      <c r="Q160" s="934"/>
      <c r="R160" s="934"/>
      <c r="S160" s="934"/>
      <c r="T160" s="934"/>
      <c r="U160" s="988"/>
      <c r="V160" s="988"/>
      <c r="W160" s="988"/>
      <c r="X160" s="988"/>
      <c r="Y160" s="1018"/>
      <c r="Z160" s="1019"/>
      <c r="AA160" s="1019"/>
      <c r="AB160" s="1019"/>
      <c r="AC160" s="1019"/>
      <c r="AD160" s="1019"/>
      <c r="AE160" s="1019"/>
      <c r="AF160" s="1019"/>
      <c r="AG160" s="1019"/>
      <c r="AH160" s="1019"/>
      <c r="AI160" s="1019"/>
      <c r="AJ160" s="1019"/>
      <c r="AK160" s="1019"/>
      <c r="AL160" s="1019"/>
      <c r="AM160" s="1019"/>
      <c r="AN160" s="1019"/>
      <c r="AO160" s="1019"/>
      <c r="AP160" s="1019"/>
      <c r="AQ160" s="1019"/>
      <c r="AR160" s="1023"/>
      <c r="AS160" s="934"/>
      <c r="AT160" s="988"/>
      <c r="AU160" s="988"/>
      <c r="AV160" s="934"/>
      <c r="AW160" s="934"/>
    </row>
    <row r="161" s="916" customFormat="1" ht="29.5" customHeight="1" spans="1:49">
      <c r="A161" s="995"/>
      <c r="B161" s="934"/>
      <c r="C161" s="927" t="s">
        <v>459</v>
      </c>
      <c r="D161" s="927" t="s">
        <v>815</v>
      </c>
      <c r="E161" s="927" t="s">
        <v>82</v>
      </c>
      <c r="F161" s="927">
        <v>10</v>
      </c>
      <c r="G161" s="927">
        <v>10</v>
      </c>
      <c r="H161" s="927" t="s">
        <v>727</v>
      </c>
      <c r="I161" s="927"/>
      <c r="J161" s="927" t="s">
        <v>777</v>
      </c>
      <c r="K161" s="934"/>
      <c r="L161" s="934"/>
      <c r="M161" s="960" t="str">
        <f>IF(L161="","",1-L161/AV161)</f>
        <v/>
      </c>
      <c r="N161" s="940" t="s">
        <v>816</v>
      </c>
      <c r="O161" s="934"/>
      <c r="P161" s="934"/>
      <c r="Q161" s="934"/>
      <c r="R161" s="934"/>
      <c r="S161" s="934"/>
      <c r="T161" s="934"/>
      <c r="U161" s="934"/>
      <c r="V161" s="934"/>
      <c r="W161" s="934"/>
      <c r="X161" s="934"/>
      <c r="Y161" s="988"/>
      <c r="Z161" s="988"/>
      <c r="AA161" s="988"/>
      <c r="AB161" s="988"/>
      <c r="AC161" s="988"/>
      <c r="AD161" s="988"/>
      <c r="AE161" s="988"/>
      <c r="AF161" s="988"/>
      <c r="AG161" s="988"/>
      <c r="AH161" s="988"/>
      <c r="AI161" s="988"/>
      <c r="AJ161" s="988"/>
      <c r="AK161" s="988"/>
      <c r="AL161" s="988"/>
      <c r="AM161" s="988"/>
      <c r="AN161" s="988"/>
      <c r="AO161" s="988"/>
      <c r="AP161" s="988"/>
      <c r="AQ161" s="988"/>
      <c r="AR161" s="988"/>
      <c r="AS161" s="934"/>
      <c r="AT161" s="988"/>
      <c r="AU161" s="988"/>
      <c r="AV161" s="934"/>
      <c r="AW161" s="934"/>
    </row>
    <row r="162" s="916" customFormat="1" ht="15" customHeight="1" spans="1:49">
      <c r="A162" s="995"/>
      <c r="B162" s="934" t="s">
        <v>215</v>
      </c>
      <c r="C162" s="934"/>
      <c r="D162" s="934"/>
      <c r="E162" s="934"/>
      <c r="F162" s="934"/>
      <c r="G162" s="934"/>
      <c r="H162" s="934"/>
      <c r="I162" s="934"/>
      <c r="J162" s="934"/>
      <c r="K162" s="934"/>
      <c r="L162" s="934"/>
      <c r="M162" s="949" t="str">
        <f>IF(COUNT(AV162)=0,"",1-SUM(L154:L161)/AV162)</f>
        <v/>
      </c>
      <c r="N162" s="934"/>
      <c r="O162" s="934"/>
      <c r="P162" s="934"/>
      <c r="Q162" s="934"/>
      <c r="R162" s="934"/>
      <c r="S162" s="934"/>
      <c r="T162" s="934"/>
      <c r="U162" s="934"/>
      <c r="V162" s="934"/>
      <c r="W162" s="934"/>
      <c r="X162" s="934"/>
      <c r="Y162" s="934"/>
      <c r="Z162" s="934"/>
      <c r="AA162" s="934"/>
      <c r="AB162" s="934"/>
      <c r="AC162" s="934"/>
      <c r="AD162" s="934"/>
      <c r="AE162" s="934"/>
      <c r="AF162" s="934"/>
      <c r="AG162" s="934"/>
      <c r="AH162" s="934"/>
      <c r="AI162" s="934"/>
      <c r="AJ162" s="934"/>
      <c r="AK162" s="934"/>
      <c r="AL162" s="934"/>
      <c r="AM162" s="934"/>
      <c r="AN162" s="934"/>
      <c r="AO162" s="934"/>
      <c r="AP162" s="934"/>
      <c r="AQ162" s="934"/>
      <c r="AR162" s="934"/>
      <c r="AS162" s="934"/>
      <c r="AT162" s="988" t="s">
        <v>82</v>
      </c>
      <c r="AU162" s="988" t="s">
        <v>82</v>
      </c>
      <c r="AV162" s="934" t="str">
        <f>IF(COUNT(AV154:AV161)=0,"",SUM(AV154:AV161))</f>
        <v/>
      </c>
      <c r="AW162" s="934" t="s">
        <v>82</v>
      </c>
    </row>
    <row r="163" s="916" customFormat="1" ht="15" customHeight="1" spans="1:49">
      <c r="A163" s="995"/>
      <c r="B163" s="1007" t="s">
        <v>407</v>
      </c>
      <c r="C163" s="927" t="s">
        <v>221</v>
      </c>
      <c r="D163" s="927" t="s">
        <v>82</v>
      </c>
      <c r="E163" s="927" t="s">
        <v>176</v>
      </c>
      <c r="F163" s="927">
        <v>10</v>
      </c>
      <c r="G163" s="927">
        <v>10</v>
      </c>
      <c r="H163" s="927">
        <v>2</v>
      </c>
      <c r="I163" s="927"/>
      <c r="J163" s="927">
        <v>10</v>
      </c>
      <c r="K163" s="934"/>
      <c r="L163" s="934"/>
      <c r="M163" s="960" t="str">
        <f t="shared" ref="M163:M165" si="8">IF(L163="","",1-L163/AV163)</f>
        <v/>
      </c>
      <c r="N163" s="940" t="s">
        <v>221</v>
      </c>
      <c r="O163" s="934"/>
      <c r="P163" s="934"/>
      <c r="Q163" s="934"/>
      <c r="R163" s="934"/>
      <c r="S163" s="934"/>
      <c r="T163" s="934"/>
      <c r="U163" s="934"/>
      <c r="V163" s="934"/>
      <c r="W163" s="934"/>
      <c r="X163" s="934"/>
      <c r="Y163" s="956"/>
      <c r="Z163" s="956"/>
      <c r="AA163" s="956"/>
      <c r="AB163" s="956"/>
      <c r="AC163" s="956"/>
      <c r="AD163" s="956"/>
      <c r="AE163" s="956"/>
      <c r="AF163" s="956"/>
      <c r="AG163" s="956"/>
      <c r="AH163" s="956"/>
      <c r="AI163" s="956"/>
      <c r="AJ163" s="956"/>
      <c r="AK163" s="956"/>
      <c r="AL163" s="956"/>
      <c r="AM163" s="956"/>
      <c r="AN163" s="956"/>
      <c r="AO163" s="956"/>
      <c r="AP163" s="956"/>
      <c r="AQ163" s="956"/>
      <c r="AR163" s="956"/>
      <c r="AS163" s="934"/>
      <c r="AT163" s="988"/>
      <c r="AU163" s="988"/>
      <c r="AV163" s="934"/>
      <c r="AW163" s="934"/>
    </row>
    <row r="164" s="916" customFormat="1" ht="15" customHeight="1" spans="1:49">
      <c r="A164" s="995"/>
      <c r="B164" s="926"/>
      <c r="C164" s="927" t="s">
        <v>225</v>
      </c>
      <c r="D164" s="927" t="s">
        <v>82</v>
      </c>
      <c r="E164" s="927" t="s">
        <v>226</v>
      </c>
      <c r="F164" s="927">
        <v>5</v>
      </c>
      <c r="G164" s="927">
        <v>5</v>
      </c>
      <c r="H164" s="927">
        <v>1</v>
      </c>
      <c r="I164" s="927"/>
      <c r="J164" s="927">
        <v>2</v>
      </c>
      <c r="K164" s="934"/>
      <c r="L164" s="934"/>
      <c r="M164" s="960" t="str">
        <f t="shared" si="8"/>
        <v/>
      </c>
      <c r="N164" s="940" t="s">
        <v>817</v>
      </c>
      <c r="O164" s="934"/>
      <c r="P164" s="934"/>
      <c r="Q164" s="934"/>
      <c r="R164" s="934"/>
      <c r="S164" s="934"/>
      <c r="T164" s="1011"/>
      <c r="U164" s="1012"/>
      <c r="V164" s="1012"/>
      <c r="W164" s="1012"/>
      <c r="X164" s="1012"/>
      <c r="Y164" s="1012"/>
      <c r="Z164" s="1012"/>
      <c r="AA164" s="1012"/>
      <c r="AB164" s="1012"/>
      <c r="AC164" s="1012"/>
      <c r="AD164" s="1012"/>
      <c r="AE164" s="1012"/>
      <c r="AF164" s="1012"/>
      <c r="AG164" s="1012"/>
      <c r="AH164" s="1012"/>
      <c r="AI164" s="1012"/>
      <c r="AJ164" s="1012"/>
      <c r="AK164" s="1012"/>
      <c r="AL164" s="1012"/>
      <c r="AM164" s="1012"/>
      <c r="AN164" s="1012"/>
      <c r="AO164" s="1012"/>
      <c r="AP164" s="1012"/>
      <c r="AQ164" s="1021"/>
      <c r="AR164" s="1011"/>
      <c r="AS164" s="934"/>
      <c r="AT164" s="988"/>
      <c r="AU164" s="988"/>
      <c r="AV164" s="934"/>
      <c r="AW164" s="934"/>
    </row>
    <row r="165" s="916" customFormat="1" ht="15" customHeight="1" spans="1:49">
      <c r="A165" s="995"/>
      <c r="B165" s="931"/>
      <c r="C165" s="927" t="s">
        <v>234</v>
      </c>
      <c r="D165" s="927" t="s">
        <v>235</v>
      </c>
      <c r="E165" s="927" t="s">
        <v>236</v>
      </c>
      <c r="F165" s="927">
        <v>5</v>
      </c>
      <c r="G165" s="927">
        <v>10</v>
      </c>
      <c r="H165" s="927" t="s">
        <v>727</v>
      </c>
      <c r="I165" s="927"/>
      <c r="J165" s="927" t="s">
        <v>741</v>
      </c>
      <c r="K165" s="934"/>
      <c r="L165" s="934"/>
      <c r="M165" s="960" t="str">
        <f t="shared" si="8"/>
        <v/>
      </c>
      <c r="N165" s="940" t="s">
        <v>818</v>
      </c>
      <c r="O165" s="934"/>
      <c r="P165" s="934"/>
      <c r="Q165" s="934"/>
      <c r="R165" s="934"/>
      <c r="S165" s="934"/>
      <c r="T165" s="934"/>
      <c r="U165" s="934"/>
      <c r="V165" s="934"/>
      <c r="W165" s="934"/>
      <c r="X165" s="934"/>
      <c r="Y165" s="1011"/>
      <c r="Z165" s="1012"/>
      <c r="AA165" s="1012"/>
      <c r="AB165" s="1012"/>
      <c r="AC165" s="1012"/>
      <c r="AD165" s="1012"/>
      <c r="AE165" s="1012"/>
      <c r="AF165" s="1012"/>
      <c r="AG165" s="1012"/>
      <c r="AH165" s="1012"/>
      <c r="AI165" s="1012"/>
      <c r="AJ165" s="1012"/>
      <c r="AK165" s="1012"/>
      <c r="AL165" s="1012"/>
      <c r="AM165" s="1012"/>
      <c r="AN165" s="1012"/>
      <c r="AO165" s="1012"/>
      <c r="AP165" s="1012"/>
      <c r="AQ165" s="1012"/>
      <c r="AR165" s="1012"/>
      <c r="AS165" s="934"/>
      <c r="AT165" s="988"/>
      <c r="AU165" s="988"/>
      <c r="AV165" s="934"/>
      <c r="AW165" s="934"/>
    </row>
    <row r="166" s="916" customFormat="1" ht="15" customHeight="1" spans="1:49">
      <c r="A166" s="995"/>
      <c r="B166" s="954" t="s">
        <v>819</v>
      </c>
      <c r="C166" s="1008"/>
      <c r="D166" s="1008"/>
      <c r="E166" s="1008"/>
      <c r="F166" s="1008"/>
      <c r="G166" s="1008"/>
      <c r="H166" s="1008"/>
      <c r="I166" s="1008"/>
      <c r="J166" s="1008"/>
      <c r="K166" s="1008"/>
      <c r="L166" s="955"/>
      <c r="M166" s="949" t="str">
        <f>IF(COUNT(AV166)=0,"",1-SUM(L163:L165)/AV166)</f>
        <v/>
      </c>
      <c r="N166" s="940"/>
      <c r="O166" s="934"/>
      <c r="P166" s="934"/>
      <c r="Q166" s="934"/>
      <c r="R166" s="934"/>
      <c r="S166" s="934"/>
      <c r="T166" s="934"/>
      <c r="U166" s="934"/>
      <c r="V166" s="934"/>
      <c r="W166" s="934"/>
      <c r="X166" s="934"/>
      <c r="Y166" s="934"/>
      <c r="Z166" s="934"/>
      <c r="AA166" s="934"/>
      <c r="AB166" s="934"/>
      <c r="AC166" s="934"/>
      <c r="AD166" s="934"/>
      <c r="AE166" s="934"/>
      <c r="AF166" s="934"/>
      <c r="AG166" s="934"/>
      <c r="AH166" s="934"/>
      <c r="AI166" s="934"/>
      <c r="AJ166" s="934"/>
      <c r="AK166" s="934"/>
      <c r="AL166" s="934"/>
      <c r="AM166" s="934"/>
      <c r="AN166" s="934"/>
      <c r="AO166" s="934"/>
      <c r="AP166" s="934"/>
      <c r="AQ166" s="934"/>
      <c r="AR166" s="934"/>
      <c r="AS166" s="934"/>
      <c r="AT166" s="988"/>
      <c r="AU166" s="988"/>
      <c r="AV166" s="934" t="str">
        <f>IF(COUNT(AV163:AV165)=0,"",SUM(AV163:AV165))</f>
        <v/>
      </c>
      <c r="AW166" s="934"/>
    </row>
    <row r="167" s="916" customFormat="1" ht="22.5" customHeight="1" spans="1:49">
      <c r="A167" s="995"/>
      <c r="B167" s="935" t="s">
        <v>239</v>
      </c>
      <c r="C167" s="934" t="s">
        <v>461</v>
      </c>
      <c r="D167" s="934" t="s">
        <v>82</v>
      </c>
      <c r="E167" s="934" t="s">
        <v>176</v>
      </c>
      <c r="F167" s="934">
        <v>10</v>
      </c>
      <c r="G167" s="934">
        <v>20</v>
      </c>
      <c r="H167" s="934">
        <v>2</v>
      </c>
      <c r="I167" s="934"/>
      <c r="J167" s="934" t="s">
        <v>820</v>
      </c>
      <c r="K167" s="934"/>
      <c r="L167" s="934"/>
      <c r="M167" s="960" t="str">
        <f>IF(L167="","",1-L167/AV167)</f>
        <v/>
      </c>
      <c r="N167" s="940" t="s">
        <v>461</v>
      </c>
      <c r="O167" s="934"/>
      <c r="P167" s="934"/>
      <c r="Q167" s="934"/>
      <c r="R167" s="934"/>
      <c r="S167" s="934"/>
      <c r="T167" s="934"/>
      <c r="U167" s="934"/>
      <c r="V167" s="934"/>
      <c r="W167" s="934"/>
      <c r="X167" s="934"/>
      <c r="Y167" s="934"/>
      <c r="Z167" s="934"/>
      <c r="AA167" s="934"/>
      <c r="AB167" s="934"/>
      <c r="AC167" s="934"/>
      <c r="AD167" s="934"/>
      <c r="AE167" s="934"/>
      <c r="AF167" s="934"/>
      <c r="AG167" s="934"/>
      <c r="AH167" s="934"/>
      <c r="AI167" s="956"/>
      <c r="AJ167" s="956"/>
      <c r="AK167" s="956"/>
      <c r="AL167" s="956"/>
      <c r="AM167" s="956"/>
      <c r="AN167" s="956"/>
      <c r="AO167" s="956"/>
      <c r="AP167" s="956"/>
      <c r="AQ167" s="956"/>
      <c r="AR167" s="956"/>
      <c r="AS167" s="934" t="s">
        <v>82</v>
      </c>
      <c r="AT167" s="988" t="s">
        <v>82</v>
      </c>
      <c r="AU167" s="988" t="s">
        <v>82</v>
      </c>
      <c r="AV167" s="934"/>
      <c r="AW167" s="934" t="s">
        <v>82</v>
      </c>
    </row>
    <row r="168" s="916" customFormat="1" ht="33.75" customHeight="1" spans="1:49">
      <c r="A168" s="995"/>
      <c r="B168" s="925"/>
      <c r="C168" s="934" t="s">
        <v>462</v>
      </c>
      <c r="D168" s="934" t="s">
        <v>82</v>
      </c>
      <c r="E168" s="934" t="s">
        <v>226</v>
      </c>
      <c r="F168" s="934">
        <v>6</v>
      </c>
      <c r="G168" s="934">
        <v>6</v>
      </c>
      <c r="H168" s="934">
        <v>1</v>
      </c>
      <c r="I168" s="934"/>
      <c r="J168" s="934">
        <v>2</v>
      </c>
      <c r="K168" s="934"/>
      <c r="L168" s="934"/>
      <c r="M168" s="960" t="str">
        <f t="shared" ref="M168:M173" si="9">IF(L168="","",1-L168/AV168)</f>
        <v/>
      </c>
      <c r="N168" s="940" t="s">
        <v>817</v>
      </c>
      <c r="O168" s="934"/>
      <c r="P168" s="934"/>
      <c r="Q168" s="934"/>
      <c r="R168" s="934"/>
      <c r="S168" s="934"/>
      <c r="T168" s="934"/>
      <c r="U168" s="956"/>
      <c r="V168" s="956"/>
      <c r="W168" s="956"/>
      <c r="X168" s="956"/>
      <c r="Y168" s="956"/>
      <c r="Z168" s="956"/>
      <c r="AA168" s="956"/>
      <c r="AB168" s="956"/>
      <c r="AC168" s="956"/>
      <c r="AD168" s="956"/>
      <c r="AE168" s="956"/>
      <c r="AF168" s="956"/>
      <c r="AG168" s="956"/>
      <c r="AH168" s="956"/>
      <c r="AI168" s="956"/>
      <c r="AJ168" s="956"/>
      <c r="AK168" s="956"/>
      <c r="AL168" s="956"/>
      <c r="AM168" s="956"/>
      <c r="AN168" s="956"/>
      <c r="AO168" s="956"/>
      <c r="AP168" s="956"/>
      <c r="AQ168" s="956"/>
      <c r="AR168" s="956"/>
      <c r="AS168" s="934"/>
      <c r="AT168" s="988" t="s">
        <v>82</v>
      </c>
      <c r="AU168" s="988" t="s">
        <v>82</v>
      </c>
      <c r="AV168" s="934"/>
      <c r="AW168" s="934" t="s">
        <v>82</v>
      </c>
    </row>
    <row r="169" s="916" customFormat="1" ht="33.75" customHeight="1" spans="1:49">
      <c r="A169" s="995"/>
      <c r="B169" s="925"/>
      <c r="C169" s="934" t="s">
        <v>463</v>
      </c>
      <c r="D169" s="934" t="s">
        <v>82</v>
      </c>
      <c r="E169" s="934" t="s">
        <v>821</v>
      </c>
      <c r="F169" s="934">
        <v>10</v>
      </c>
      <c r="G169" s="934">
        <v>10</v>
      </c>
      <c r="H169" s="934" t="s">
        <v>727</v>
      </c>
      <c r="I169" s="934"/>
      <c r="J169" s="934" t="s">
        <v>726</v>
      </c>
      <c r="K169" s="934"/>
      <c r="L169" s="934"/>
      <c r="M169" s="960" t="str">
        <f t="shared" si="9"/>
        <v/>
      </c>
      <c r="N169" s="940" t="s">
        <v>463</v>
      </c>
      <c r="O169" s="934"/>
      <c r="P169" s="934"/>
      <c r="Q169" s="934"/>
      <c r="R169" s="934"/>
      <c r="S169" s="934"/>
      <c r="T169" s="934"/>
      <c r="U169" s="934"/>
      <c r="V169" s="934"/>
      <c r="W169" s="934"/>
      <c r="X169" s="934"/>
      <c r="Y169" s="974"/>
      <c r="Z169" s="975"/>
      <c r="AA169" s="975"/>
      <c r="AB169" s="975"/>
      <c r="AC169" s="975"/>
      <c r="AD169" s="975"/>
      <c r="AE169" s="975"/>
      <c r="AF169" s="975"/>
      <c r="AG169" s="975"/>
      <c r="AH169" s="975"/>
      <c r="AI169" s="975"/>
      <c r="AJ169" s="975"/>
      <c r="AK169" s="975"/>
      <c r="AL169" s="975"/>
      <c r="AM169" s="975"/>
      <c r="AN169" s="975"/>
      <c r="AO169" s="975"/>
      <c r="AP169" s="975"/>
      <c r="AQ169" s="975"/>
      <c r="AR169" s="989"/>
      <c r="AS169" s="934"/>
      <c r="AT169" s="988"/>
      <c r="AU169" s="988"/>
      <c r="AV169" s="934"/>
      <c r="AW169" s="934"/>
    </row>
    <row r="170" s="916" customFormat="1" ht="33.75" customHeight="1" spans="1:49">
      <c r="A170" s="995"/>
      <c r="B170" s="925"/>
      <c r="C170" s="1007" t="s">
        <v>464</v>
      </c>
      <c r="D170" s="927" t="s">
        <v>796</v>
      </c>
      <c r="E170" s="927" t="s">
        <v>176</v>
      </c>
      <c r="F170" s="927">
        <v>10</v>
      </c>
      <c r="G170" s="927">
        <v>20</v>
      </c>
      <c r="H170" s="927">
        <v>1</v>
      </c>
      <c r="I170" s="927"/>
      <c r="J170" s="927">
        <v>2</v>
      </c>
      <c r="K170" s="934"/>
      <c r="L170" s="935"/>
      <c r="M170" s="952" t="str">
        <f t="shared" si="9"/>
        <v/>
      </c>
      <c r="N170" s="1010" t="s">
        <v>464</v>
      </c>
      <c r="O170" s="934"/>
      <c r="P170" s="934"/>
      <c r="Q170" s="934"/>
      <c r="R170" s="934"/>
      <c r="S170" s="934"/>
      <c r="T170" s="934"/>
      <c r="U170" s="934"/>
      <c r="V170" s="934"/>
      <c r="W170" s="934"/>
      <c r="X170" s="934"/>
      <c r="Y170" s="934"/>
      <c r="Z170" s="934"/>
      <c r="AA170" s="934"/>
      <c r="AB170" s="934"/>
      <c r="AC170" s="934"/>
      <c r="AD170" s="934"/>
      <c r="AE170" s="934"/>
      <c r="AF170" s="934"/>
      <c r="AG170" s="934"/>
      <c r="AH170" s="934"/>
      <c r="AI170" s="969"/>
      <c r="AJ170" s="969"/>
      <c r="AK170" s="969"/>
      <c r="AL170" s="969"/>
      <c r="AM170" s="969"/>
      <c r="AN170" s="969"/>
      <c r="AO170" s="969"/>
      <c r="AP170" s="969"/>
      <c r="AQ170" s="969"/>
      <c r="AR170" s="983"/>
      <c r="AS170" s="934"/>
      <c r="AT170" s="988"/>
      <c r="AU170" s="988"/>
      <c r="AV170" s="934"/>
      <c r="AW170" s="934"/>
    </row>
    <row r="171" s="916" customFormat="1" ht="33.75" customHeight="1" spans="1:49">
      <c r="A171" s="995"/>
      <c r="B171" s="925"/>
      <c r="C171" s="931"/>
      <c r="D171" s="927" t="s">
        <v>797</v>
      </c>
      <c r="E171" s="927" t="s">
        <v>164</v>
      </c>
      <c r="F171" s="927">
        <v>10</v>
      </c>
      <c r="G171" s="927">
        <v>20</v>
      </c>
      <c r="H171" s="927">
        <v>1</v>
      </c>
      <c r="I171" s="927"/>
      <c r="J171" s="927">
        <v>2</v>
      </c>
      <c r="K171" s="934"/>
      <c r="L171" s="936"/>
      <c r="M171" s="957"/>
      <c r="N171" s="947"/>
      <c r="O171" s="934"/>
      <c r="P171" s="934"/>
      <c r="Q171" s="934"/>
      <c r="R171" s="934"/>
      <c r="S171" s="934"/>
      <c r="T171" s="934"/>
      <c r="U171" s="934"/>
      <c r="V171" s="934"/>
      <c r="W171" s="934"/>
      <c r="X171" s="934"/>
      <c r="Y171" s="934"/>
      <c r="Z171" s="934"/>
      <c r="AA171" s="934"/>
      <c r="AB171" s="934"/>
      <c r="AC171" s="934"/>
      <c r="AD171" s="934"/>
      <c r="AE171" s="934"/>
      <c r="AF171" s="934"/>
      <c r="AG171" s="934"/>
      <c r="AH171" s="934"/>
      <c r="AI171" s="969"/>
      <c r="AJ171" s="969"/>
      <c r="AK171" s="969"/>
      <c r="AL171" s="969"/>
      <c r="AM171" s="969"/>
      <c r="AN171" s="969"/>
      <c r="AO171" s="969"/>
      <c r="AP171" s="969"/>
      <c r="AQ171" s="969"/>
      <c r="AR171" s="983"/>
      <c r="AS171" s="934"/>
      <c r="AT171" s="988"/>
      <c r="AU171" s="988"/>
      <c r="AV171" s="934"/>
      <c r="AW171" s="934"/>
    </row>
    <row r="172" s="916" customFormat="1" ht="22.5" customHeight="1" spans="1:49">
      <c r="A172" s="995"/>
      <c r="B172" s="925"/>
      <c r="C172" s="927" t="s">
        <v>465</v>
      </c>
      <c r="D172" s="927" t="s">
        <v>822</v>
      </c>
      <c r="E172" s="927" t="s">
        <v>242</v>
      </c>
      <c r="F172" s="927">
        <v>10</v>
      </c>
      <c r="G172" s="927">
        <v>10</v>
      </c>
      <c r="H172" s="927" t="s">
        <v>727</v>
      </c>
      <c r="I172" s="927"/>
      <c r="J172" s="927" t="s">
        <v>726</v>
      </c>
      <c r="K172" s="934"/>
      <c r="L172" s="934"/>
      <c r="M172" s="960"/>
      <c r="N172" s="940" t="s">
        <v>823</v>
      </c>
      <c r="O172" s="934"/>
      <c r="P172" s="934"/>
      <c r="Q172" s="934"/>
      <c r="R172" s="934"/>
      <c r="S172" s="934"/>
      <c r="T172" s="934"/>
      <c r="U172" s="934"/>
      <c r="V172" s="934"/>
      <c r="W172" s="934"/>
      <c r="X172" s="934"/>
      <c r="Y172" s="976"/>
      <c r="Z172" s="977"/>
      <c r="AA172" s="977"/>
      <c r="AB172" s="977"/>
      <c r="AC172" s="977"/>
      <c r="AD172" s="977"/>
      <c r="AE172" s="977"/>
      <c r="AF172" s="977"/>
      <c r="AG172" s="977"/>
      <c r="AH172" s="977"/>
      <c r="AI172" s="977"/>
      <c r="AJ172" s="977"/>
      <c r="AK172" s="977"/>
      <c r="AL172" s="977"/>
      <c r="AM172" s="977"/>
      <c r="AN172" s="977"/>
      <c r="AO172" s="977"/>
      <c r="AP172" s="977"/>
      <c r="AQ172" s="977"/>
      <c r="AR172" s="990"/>
      <c r="AS172" s="934"/>
      <c r="AT172" s="988" t="s">
        <v>82</v>
      </c>
      <c r="AU172" s="988" t="s">
        <v>82</v>
      </c>
      <c r="AV172" s="934"/>
      <c r="AW172" s="934" t="s">
        <v>82</v>
      </c>
    </row>
    <row r="173" s="916" customFormat="1" ht="22.5" customHeight="1" spans="1:49">
      <c r="A173" s="995"/>
      <c r="B173" s="925"/>
      <c r="C173" s="934" t="s">
        <v>466</v>
      </c>
      <c r="D173" s="934" t="s">
        <v>82</v>
      </c>
      <c r="E173" s="934" t="s">
        <v>824</v>
      </c>
      <c r="F173" s="934">
        <v>6</v>
      </c>
      <c r="G173" s="934">
        <v>6</v>
      </c>
      <c r="H173" s="934" t="s">
        <v>727</v>
      </c>
      <c r="I173" s="934"/>
      <c r="J173" s="934" t="s">
        <v>726</v>
      </c>
      <c r="K173" s="934"/>
      <c r="L173" s="934"/>
      <c r="M173" s="960" t="str">
        <f t="shared" si="9"/>
        <v/>
      </c>
      <c r="N173" s="940" t="s">
        <v>466</v>
      </c>
      <c r="O173" s="934"/>
      <c r="P173" s="934"/>
      <c r="Q173" s="934"/>
      <c r="R173" s="934"/>
      <c r="S173" s="934"/>
      <c r="T173" s="934"/>
      <c r="U173" s="956"/>
      <c r="V173" s="956"/>
      <c r="W173" s="956"/>
      <c r="X173" s="956"/>
      <c r="Y173" s="956"/>
      <c r="Z173" s="956"/>
      <c r="AA173" s="956"/>
      <c r="AB173" s="956"/>
      <c r="AC173" s="956"/>
      <c r="AD173" s="956"/>
      <c r="AE173" s="956"/>
      <c r="AF173" s="956"/>
      <c r="AG173" s="956"/>
      <c r="AH173" s="956"/>
      <c r="AI173" s="956"/>
      <c r="AJ173" s="956"/>
      <c r="AK173" s="956"/>
      <c r="AL173" s="956"/>
      <c r="AM173" s="956"/>
      <c r="AN173" s="956"/>
      <c r="AO173" s="956"/>
      <c r="AP173" s="956"/>
      <c r="AQ173" s="956"/>
      <c r="AR173" s="956"/>
      <c r="AS173" s="934"/>
      <c r="AT173" s="988" t="s">
        <v>82</v>
      </c>
      <c r="AU173" s="988" t="s">
        <v>82</v>
      </c>
      <c r="AV173" s="934"/>
      <c r="AW173" s="934" t="s">
        <v>82</v>
      </c>
    </row>
    <row r="174" s="916" customFormat="1" ht="15" customHeight="1" spans="1:49">
      <c r="A174" s="995"/>
      <c r="B174" s="934" t="s">
        <v>825</v>
      </c>
      <c r="C174" s="934"/>
      <c r="D174" s="934"/>
      <c r="E174" s="934"/>
      <c r="F174" s="934"/>
      <c r="G174" s="934"/>
      <c r="H174" s="934"/>
      <c r="I174" s="934"/>
      <c r="J174" s="934"/>
      <c r="K174" s="934"/>
      <c r="L174" s="934"/>
      <c r="M174" s="949" t="str">
        <f>IF(COUNT(AV174)=0,"",1-SUM(L167:L173)/AV174)</f>
        <v/>
      </c>
      <c r="N174" s="934"/>
      <c r="O174" s="934"/>
      <c r="P174" s="934"/>
      <c r="Q174" s="934"/>
      <c r="R174" s="934"/>
      <c r="S174" s="934"/>
      <c r="T174" s="934"/>
      <c r="U174" s="934"/>
      <c r="V174" s="934"/>
      <c r="W174" s="934"/>
      <c r="X174" s="934"/>
      <c r="Y174" s="934"/>
      <c r="Z174" s="934"/>
      <c r="AA174" s="934"/>
      <c r="AB174" s="934"/>
      <c r="AC174" s="934"/>
      <c r="AD174" s="934"/>
      <c r="AE174" s="934"/>
      <c r="AF174" s="934"/>
      <c r="AG174" s="934"/>
      <c r="AH174" s="934"/>
      <c r="AI174" s="934"/>
      <c r="AJ174" s="934"/>
      <c r="AK174" s="934"/>
      <c r="AL174" s="934"/>
      <c r="AM174" s="934"/>
      <c r="AN174" s="934"/>
      <c r="AO174" s="934"/>
      <c r="AP174" s="934"/>
      <c r="AQ174" s="934"/>
      <c r="AR174" s="934"/>
      <c r="AS174" s="934"/>
      <c r="AT174" s="988" t="s">
        <v>82</v>
      </c>
      <c r="AU174" s="988" t="s">
        <v>82</v>
      </c>
      <c r="AV174" s="934" t="str">
        <f>IF(COUNT(AV167:AV173)=0,"",SUM(AV167:AV173))</f>
        <v/>
      </c>
      <c r="AW174" s="934" t="s">
        <v>82</v>
      </c>
    </row>
    <row r="175" s="916" customFormat="1" ht="29" customHeight="1" spans="1:49">
      <c r="A175" s="995"/>
      <c r="B175" s="934" t="s">
        <v>409</v>
      </c>
      <c r="C175" s="934" t="s">
        <v>467</v>
      </c>
      <c r="D175" s="934" t="s">
        <v>82</v>
      </c>
      <c r="E175" s="934" t="s">
        <v>826</v>
      </c>
      <c r="F175" s="934">
        <v>15</v>
      </c>
      <c r="G175" s="934">
        <v>15</v>
      </c>
      <c r="H175" s="934" t="s">
        <v>727</v>
      </c>
      <c r="I175" s="934"/>
      <c r="J175" s="934" t="s">
        <v>777</v>
      </c>
      <c r="K175" s="934"/>
      <c r="L175" s="934"/>
      <c r="M175" s="960" t="str">
        <f>IF(AV175="","",1-L175/AV175)</f>
        <v/>
      </c>
      <c r="N175" s="940" t="s">
        <v>467</v>
      </c>
      <c r="O175" s="934"/>
      <c r="P175" s="934"/>
      <c r="Q175" s="934"/>
      <c r="R175" s="934"/>
      <c r="S175" s="934"/>
      <c r="T175" s="934"/>
      <c r="U175" s="934"/>
      <c r="V175" s="934"/>
      <c r="W175" s="934"/>
      <c r="X175" s="934"/>
      <c r="Y175" s="934"/>
      <c r="Z175" s="934"/>
      <c r="AA175" s="934"/>
      <c r="AB175" s="934"/>
      <c r="AC175" s="934"/>
      <c r="AD175" s="956"/>
      <c r="AE175" s="956"/>
      <c r="AF175" s="956"/>
      <c r="AG175" s="956"/>
      <c r="AH175" s="956"/>
      <c r="AI175" s="956"/>
      <c r="AJ175" s="956"/>
      <c r="AK175" s="956"/>
      <c r="AL175" s="956"/>
      <c r="AM175" s="956"/>
      <c r="AN175" s="956"/>
      <c r="AO175" s="956"/>
      <c r="AP175" s="956"/>
      <c r="AQ175" s="956"/>
      <c r="AR175" s="956"/>
      <c r="AS175" s="934" t="s">
        <v>82</v>
      </c>
      <c r="AT175" s="988" t="s">
        <v>82</v>
      </c>
      <c r="AU175" s="988" t="s">
        <v>82</v>
      </c>
      <c r="AV175" s="934"/>
      <c r="AW175" s="934" t="s">
        <v>82</v>
      </c>
    </row>
    <row r="176" s="916" customFormat="1" ht="24.5" customHeight="1" spans="1:49">
      <c r="A176" s="995"/>
      <c r="B176" s="934"/>
      <c r="C176" s="934" t="s">
        <v>468</v>
      </c>
      <c r="D176" s="934" t="s">
        <v>82</v>
      </c>
      <c r="E176" s="934" t="s">
        <v>826</v>
      </c>
      <c r="F176" s="934">
        <v>15</v>
      </c>
      <c r="G176" s="934">
        <v>15</v>
      </c>
      <c r="H176" s="934" t="s">
        <v>727</v>
      </c>
      <c r="I176" s="934"/>
      <c r="J176" s="934" t="s">
        <v>777</v>
      </c>
      <c r="K176" s="934"/>
      <c r="L176" s="934"/>
      <c r="M176" s="960" t="str">
        <f>IF(AV176="","",1-L176/AV176)</f>
        <v/>
      </c>
      <c r="N176" s="940" t="s">
        <v>468</v>
      </c>
      <c r="O176" s="934"/>
      <c r="P176" s="934"/>
      <c r="Q176" s="934"/>
      <c r="R176" s="934"/>
      <c r="S176" s="934"/>
      <c r="T176" s="934"/>
      <c r="U176" s="934"/>
      <c r="V176" s="934"/>
      <c r="W176" s="934"/>
      <c r="X176" s="934"/>
      <c r="Y176" s="934"/>
      <c r="Z176" s="934"/>
      <c r="AA176" s="934"/>
      <c r="AB176" s="934"/>
      <c r="AC176" s="934"/>
      <c r="AD176" s="956"/>
      <c r="AE176" s="956"/>
      <c r="AF176" s="956"/>
      <c r="AG176" s="956"/>
      <c r="AH176" s="956"/>
      <c r="AI176" s="956"/>
      <c r="AJ176" s="956"/>
      <c r="AK176" s="956"/>
      <c r="AL176" s="956"/>
      <c r="AM176" s="956"/>
      <c r="AN176" s="956"/>
      <c r="AO176" s="956"/>
      <c r="AP176" s="956"/>
      <c r="AQ176" s="956"/>
      <c r="AR176" s="956"/>
      <c r="AS176" s="934"/>
      <c r="AT176" s="988" t="s">
        <v>82</v>
      </c>
      <c r="AU176" s="988" t="s">
        <v>82</v>
      </c>
      <c r="AV176" s="934"/>
      <c r="AW176" s="934" t="s">
        <v>82</v>
      </c>
    </row>
    <row r="177" s="916" customFormat="1" ht="28.5" customHeight="1" spans="1:49">
      <c r="A177" s="995"/>
      <c r="B177" s="934"/>
      <c r="C177" s="934" t="s">
        <v>827</v>
      </c>
      <c r="D177" s="934" t="s">
        <v>82</v>
      </c>
      <c r="E177" s="934" t="s">
        <v>196</v>
      </c>
      <c r="F177" s="934">
        <v>15</v>
      </c>
      <c r="G177" s="934">
        <v>15</v>
      </c>
      <c r="H177" s="934" t="s">
        <v>727</v>
      </c>
      <c r="I177" s="934"/>
      <c r="J177" s="934" t="s">
        <v>777</v>
      </c>
      <c r="K177" s="934"/>
      <c r="L177" s="934"/>
      <c r="M177" s="960" t="str">
        <f>IF(AV177="","",1-L177/AV177)</f>
        <v/>
      </c>
      <c r="N177" s="940" t="s">
        <v>827</v>
      </c>
      <c r="O177" s="934"/>
      <c r="P177" s="934"/>
      <c r="Q177" s="934"/>
      <c r="R177" s="934"/>
      <c r="S177" s="934"/>
      <c r="T177" s="934"/>
      <c r="U177" s="934"/>
      <c r="V177" s="934"/>
      <c r="W177" s="934"/>
      <c r="X177" s="934"/>
      <c r="Y177" s="934"/>
      <c r="Z177" s="934"/>
      <c r="AA177" s="934"/>
      <c r="AB177" s="934"/>
      <c r="AC177" s="934"/>
      <c r="AD177" s="997"/>
      <c r="AE177" s="997"/>
      <c r="AF177" s="997"/>
      <c r="AG177" s="997"/>
      <c r="AH177" s="997"/>
      <c r="AI177" s="997"/>
      <c r="AJ177" s="997"/>
      <c r="AK177" s="997"/>
      <c r="AL177" s="997"/>
      <c r="AM177" s="997"/>
      <c r="AN177" s="997"/>
      <c r="AO177" s="997"/>
      <c r="AP177" s="997"/>
      <c r="AQ177" s="997"/>
      <c r="AR177" s="997"/>
      <c r="AS177" s="934"/>
      <c r="AT177" s="988" t="s">
        <v>82</v>
      </c>
      <c r="AU177" s="988" t="s">
        <v>82</v>
      </c>
      <c r="AV177" s="934"/>
      <c r="AW177" s="934" t="s">
        <v>82</v>
      </c>
    </row>
    <row r="178" s="916" customFormat="1" ht="15" customHeight="1" spans="1:49">
      <c r="A178" s="995"/>
      <c r="B178" s="934"/>
      <c r="C178" s="934" t="s">
        <v>469</v>
      </c>
      <c r="D178" s="934" t="s">
        <v>82</v>
      </c>
      <c r="E178" s="934" t="s">
        <v>828</v>
      </c>
      <c r="F178" s="934">
        <v>10</v>
      </c>
      <c r="G178" s="934">
        <v>20</v>
      </c>
      <c r="H178" s="934">
        <v>2</v>
      </c>
      <c r="I178" s="934"/>
      <c r="J178" s="934" t="s">
        <v>820</v>
      </c>
      <c r="K178" s="934"/>
      <c r="L178" s="934"/>
      <c r="M178" s="960" t="str">
        <f>IF(AV178="","",1-L178/AV178)</f>
        <v/>
      </c>
      <c r="N178" s="940" t="s">
        <v>469</v>
      </c>
      <c r="O178" s="934"/>
      <c r="P178" s="934"/>
      <c r="Q178" s="934"/>
      <c r="R178" s="934"/>
      <c r="S178" s="934"/>
      <c r="T178" s="934"/>
      <c r="U178" s="934"/>
      <c r="V178" s="934"/>
      <c r="W178" s="934"/>
      <c r="X178" s="934"/>
      <c r="Y178" s="934"/>
      <c r="Z178" s="934"/>
      <c r="AA178" s="934"/>
      <c r="AB178" s="934"/>
      <c r="AC178" s="934"/>
      <c r="AD178" s="934"/>
      <c r="AE178" s="934"/>
      <c r="AF178" s="934"/>
      <c r="AG178" s="934"/>
      <c r="AH178" s="934"/>
      <c r="AI178" s="956"/>
      <c r="AJ178" s="956"/>
      <c r="AK178" s="956"/>
      <c r="AL178" s="956"/>
      <c r="AM178" s="956"/>
      <c r="AN178" s="956"/>
      <c r="AO178" s="956"/>
      <c r="AP178" s="956"/>
      <c r="AQ178" s="956"/>
      <c r="AR178" s="956"/>
      <c r="AS178" s="934"/>
      <c r="AT178" s="988" t="s">
        <v>82</v>
      </c>
      <c r="AU178" s="988" t="s">
        <v>82</v>
      </c>
      <c r="AV178" s="934"/>
      <c r="AW178" s="934" t="s">
        <v>82</v>
      </c>
    </row>
    <row r="179" s="916" customFormat="1" ht="15" customHeight="1" spans="1:49">
      <c r="A179" s="995"/>
      <c r="B179" s="934" t="s">
        <v>470</v>
      </c>
      <c r="C179" s="934"/>
      <c r="D179" s="934"/>
      <c r="E179" s="934"/>
      <c r="F179" s="934"/>
      <c r="G179" s="934"/>
      <c r="H179" s="934"/>
      <c r="I179" s="934"/>
      <c r="J179" s="934"/>
      <c r="K179" s="934"/>
      <c r="L179" s="934"/>
      <c r="M179" s="949" t="str">
        <f>IF(COUNT(AV179)=0,"",1-SUM(L175:L178)/AV179)</f>
        <v/>
      </c>
      <c r="N179" s="934"/>
      <c r="O179" s="934"/>
      <c r="P179" s="934"/>
      <c r="Q179" s="934"/>
      <c r="R179" s="934"/>
      <c r="S179" s="934"/>
      <c r="T179" s="934"/>
      <c r="U179" s="934"/>
      <c r="V179" s="934"/>
      <c r="W179" s="934"/>
      <c r="X179" s="934"/>
      <c r="Y179" s="934"/>
      <c r="Z179" s="934"/>
      <c r="AA179" s="934"/>
      <c r="AB179" s="934"/>
      <c r="AC179" s="934"/>
      <c r="AD179" s="934"/>
      <c r="AE179" s="934"/>
      <c r="AF179" s="934"/>
      <c r="AG179" s="934"/>
      <c r="AH179" s="934"/>
      <c r="AI179" s="934"/>
      <c r="AJ179" s="934"/>
      <c r="AK179" s="934"/>
      <c r="AL179" s="934"/>
      <c r="AM179" s="934"/>
      <c r="AN179" s="934"/>
      <c r="AO179" s="934"/>
      <c r="AP179" s="934"/>
      <c r="AQ179" s="934"/>
      <c r="AR179" s="934"/>
      <c r="AS179" s="934"/>
      <c r="AT179" s="988" t="s">
        <v>82</v>
      </c>
      <c r="AU179" s="988" t="s">
        <v>82</v>
      </c>
      <c r="AV179" s="934" t="str">
        <f>IF(COUNT(AV175:AV178)=0,"",SUM(AV175:AV178))</f>
        <v/>
      </c>
      <c r="AW179" s="934" t="s">
        <v>82</v>
      </c>
    </row>
    <row r="180" s="916" customFormat="1" ht="22" customHeight="1" spans="1:49">
      <c r="A180" s="995"/>
      <c r="B180" s="935" t="s">
        <v>247</v>
      </c>
      <c r="C180" s="934" t="s">
        <v>829</v>
      </c>
      <c r="D180" s="934" t="s">
        <v>82</v>
      </c>
      <c r="E180" s="934" t="s">
        <v>176</v>
      </c>
      <c r="F180" s="934">
        <v>6</v>
      </c>
      <c r="G180" s="934">
        <v>12</v>
      </c>
      <c r="H180" s="934">
        <v>1</v>
      </c>
      <c r="I180" s="934"/>
      <c r="J180" s="934">
        <v>2</v>
      </c>
      <c r="K180" s="934"/>
      <c r="L180" s="934"/>
      <c r="M180" s="960" t="str">
        <f>IF(L180="","",1-L180/AV180)</f>
        <v/>
      </c>
      <c r="N180" s="940" t="s">
        <v>829</v>
      </c>
      <c r="O180" s="934"/>
      <c r="P180" s="934"/>
      <c r="Q180" s="934"/>
      <c r="R180" s="934"/>
      <c r="S180" s="934"/>
      <c r="T180" s="934"/>
      <c r="U180" s="934"/>
      <c r="V180" s="934"/>
      <c r="W180" s="934"/>
      <c r="X180" s="934"/>
      <c r="Y180" s="934"/>
      <c r="Z180" s="934"/>
      <c r="AA180" s="956"/>
      <c r="AB180" s="956"/>
      <c r="AC180" s="956"/>
      <c r="AD180" s="956"/>
      <c r="AE180" s="956"/>
      <c r="AF180" s="956"/>
      <c r="AG180" s="956"/>
      <c r="AH180" s="956"/>
      <c r="AI180" s="956"/>
      <c r="AJ180" s="956"/>
      <c r="AK180" s="956"/>
      <c r="AL180" s="956"/>
      <c r="AM180" s="956"/>
      <c r="AN180" s="956"/>
      <c r="AO180" s="956"/>
      <c r="AP180" s="956"/>
      <c r="AQ180" s="956"/>
      <c r="AR180" s="956"/>
      <c r="AS180" s="934" t="s">
        <v>82</v>
      </c>
      <c r="AT180" s="988" t="s">
        <v>82</v>
      </c>
      <c r="AU180" s="988" t="s">
        <v>82</v>
      </c>
      <c r="AV180" s="934"/>
      <c r="AW180" s="934" t="s">
        <v>82</v>
      </c>
    </row>
    <row r="181" s="916" customFormat="1" ht="29.5" customHeight="1" spans="1:49">
      <c r="A181" s="995"/>
      <c r="B181" s="925"/>
      <c r="C181" s="934" t="s">
        <v>830</v>
      </c>
      <c r="D181" s="934" t="s">
        <v>82</v>
      </c>
      <c r="E181" s="934" t="s">
        <v>196</v>
      </c>
      <c r="F181" s="934">
        <v>6</v>
      </c>
      <c r="G181" s="934">
        <v>6</v>
      </c>
      <c r="H181" s="934">
        <v>1</v>
      </c>
      <c r="I181" s="934"/>
      <c r="J181" s="934">
        <v>5</v>
      </c>
      <c r="K181" s="934"/>
      <c r="L181" s="934"/>
      <c r="M181" s="960" t="str">
        <f>IF(L181="","",1-L181/AV181)</f>
        <v/>
      </c>
      <c r="N181" s="940" t="s">
        <v>831</v>
      </c>
      <c r="O181" s="934"/>
      <c r="P181" s="934"/>
      <c r="Q181" s="934"/>
      <c r="R181" s="934"/>
      <c r="S181" s="934"/>
      <c r="T181" s="934"/>
      <c r="U181" s="1011"/>
      <c r="V181" s="1012"/>
      <c r="W181" s="1012"/>
      <c r="X181" s="1012"/>
      <c r="Y181" s="1012"/>
      <c r="Z181" s="1012"/>
      <c r="AA181" s="1012"/>
      <c r="AB181" s="1012"/>
      <c r="AC181" s="1012"/>
      <c r="AD181" s="1012"/>
      <c r="AE181" s="1012"/>
      <c r="AF181" s="1012"/>
      <c r="AG181" s="1012"/>
      <c r="AH181" s="1012"/>
      <c r="AI181" s="1012"/>
      <c r="AJ181" s="1012"/>
      <c r="AK181" s="1012"/>
      <c r="AL181" s="1012"/>
      <c r="AM181" s="1012"/>
      <c r="AN181" s="1012"/>
      <c r="AO181" s="1012"/>
      <c r="AP181" s="1012"/>
      <c r="AQ181" s="1012"/>
      <c r="AR181" s="1021"/>
      <c r="AS181" s="934"/>
      <c r="AT181" s="988" t="s">
        <v>82</v>
      </c>
      <c r="AU181" s="988" t="s">
        <v>82</v>
      </c>
      <c r="AV181" s="934"/>
      <c r="AW181" s="934" t="s">
        <v>82</v>
      </c>
    </row>
    <row r="182" s="916" customFormat="1" ht="31.5" customHeight="1" spans="1:49">
      <c r="A182" s="995"/>
      <c r="B182" s="936"/>
      <c r="C182" s="927" t="s">
        <v>472</v>
      </c>
      <c r="D182" s="927" t="s">
        <v>82</v>
      </c>
      <c r="E182" s="927" t="s">
        <v>164</v>
      </c>
      <c r="F182" s="927">
        <v>6</v>
      </c>
      <c r="G182" s="927">
        <v>6</v>
      </c>
      <c r="H182" s="927" t="s">
        <v>727</v>
      </c>
      <c r="I182" s="927"/>
      <c r="J182" s="927" t="s">
        <v>777</v>
      </c>
      <c r="K182" s="934"/>
      <c r="L182" s="934"/>
      <c r="M182" s="960" t="str">
        <f>IF(L182="","",1-L182/AV182)</f>
        <v/>
      </c>
      <c r="N182" s="940" t="s">
        <v>832</v>
      </c>
      <c r="O182" s="934"/>
      <c r="P182" s="934"/>
      <c r="Q182" s="934"/>
      <c r="R182" s="934"/>
      <c r="S182" s="934"/>
      <c r="T182" s="1013"/>
      <c r="U182" s="1014"/>
      <c r="V182" s="1015"/>
      <c r="W182" s="1015"/>
      <c r="X182" s="1015"/>
      <c r="Y182" s="1015"/>
      <c r="Z182" s="1015"/>
      <c r="AA182" s="1015"/>
      <c r="AB182" s="1015"/>
      <c r="AC182" s="1015"/>
      <c r="AD182" s="1015"/>
      <c r="AE182" s="1015"/>
      <c r="AF182" s="1015"/>
      <c r="AG182" s="1015"/>
      <c r="AH182" s="1015"/>
      <c r="AI182" s="1015"/>
      <c r="AJ182" s="1015"/>
      <c r="AK182" s="1015"/>
      <c r="AL182" s="1015"/>
      <c r="AM182" s="1015"/>
      <c r="AN182" s="1015"/>
      <c r="AO182" s="1015"/>
      <c r="AP182" s="1015"/>
      <c r="AQ182" s="1015"/>
      <c r="AR182" s="1029"/>
      <c r="AS182" s="934"/>
      <c r="AT182" s="988" t="s">
        <v>82</v>
      </c>
      <c r="AU182" s="988" t="s">
        <v>82</v>
      </c>
      <c r="AV182" s="934"/>
      <c r="AW182" s="934" t="s">
        <v>82</v>
      </c>
    </row>
    <row r="183" s="916" customFormat="1" ht="15" customHeight="1" spans="1:49">
      <c r="A183" s="995"/>
      <c r="B183" s="934" t="s">
        <v>473</v>
      </c>
      <c r="C183" s="934"/>
      <c r="D183" s="934"/>
      <c r="E183" s="934"/>
      <c r="F183" s="934"/>
      <c r="G183" s="934"/>
      <c r="H183" s="934"/>
      <c r="I183" s="934"/>
      <c r="J183" s="934"/>
      <c r="K183" s="934"/>
      <c r="L183" s="934"/>
      <c r="M183" s="960" t="str">
        <f>IF(COUNT(AV183)=0,"",1-SUM(L180:L182)/AV183)</f>
        <v/>
      </c>
      <c r="N183" s="934"/>
      <c r="O183" s="934"/>
      <c r="P183" s="934"/>
      <c r="Q183" s="934"/>
      <c r="R183" s="934"/>
      <c r="S183" s="934"/>
      <c r="T183" s="934"/>
      <c r="U183" s="934"/>
      <c r="V183" s="934"/>
      <c r="W183" s="934"/>
      <c r="X183" s="934"/>
      <c r="Y183" s="934"/>
      <c r="Z183" s="934"/>
      <c r="AA183" s="934"/>
      <c r="AB183" s="934"/>
      <c r="AC183" s="934"/>
      <c r="AD183" s="934"/>
      <c r="AE183" s="934"/>
      <c r="AF183" s="934"/>
      <c r="AG183" s="934"/>
      <c r="AH183" s="934"/>
      <c r="AI183" s="934"/>
      <c r="AJ183" s="934"/>
      <c r="AK183" s="934"/>
      <c r="AL183" s="934"/>
      <c r="AM183" s="934"/>
      <c r="AN183" s="934"/>
      <c r="AO183" s="934"/>
      <c r="AP183" s="934"/>
      <c r="AQ183" s="934"/>
      <c r="AR183" s="934"/>
      <c r="AS183" s="934"/>
      <c r="AT183" s="988" t="s">
        <v>82</v>
      </c>
      <c r="AU183" s="988" t="s">
        <v>82</v>
      </c>
      <c r="AV183" s="934" t="str">
        <f>IF(COUNT(AV180:AV182)=0,"",SUM(AV180:AV182))</f>
        <v/>
      </c>
      <c r="AW183" s="934" t="s">
        <v>82</v>
      </c>
    </row>
    <row r="184" s="916" customFormat="1" ht="15" customHeight="1" spans="1:49">
      <c r="A184" s="995"/>
      <c r="B184" s="934" t="s">
        <v>410</v>
      </c>
      <c r="C184" s="934" t="s">
        <v>474</v>
      </c>
      <c r="D184" s="934" t="s">
        <v>82</v>
      </c>
      <c r="E184" s="934" t="s">
        <v>159</v>
      </c>
      <c r="F184" s="934">
        <v>6</v>
      </c>
      <c r="G184" s="934">
        <v>6</v>
      </c>
      <c r="H184" s="934">
        <v>3</v>
      </c>
      <c r="I184" s="934"/>
      <c r="J184" s="934">
        <v>6</v>
      </c>
      <c r="K184" s="934"/>
      <c r="L184" s="934"/>
      <c r="M184" s="960" t="str">
        <f>IF(AV184="","",1-L184/AV184)</f>
        <v/>
      </c>
      <c r="N184" s="940" t="s">
        <v>474</v>
      </c>
      <c r="O184" s="934"/>
      <c r="P184" s="934"/>
      <c r="Q184" s="934"/>
      <c r="R184" s="934"/>
      <c r="S184" s="934"/>
      <c r="T184" s="934"/>
      <c r="U184" s="934"/>
      <c r="V184" s="934"/>
      <c r="W184" s="934"/>
      <c r="X184" s="934"/>
      <c r="Y184" s="934"/>
      <c r="Z184" s="934"/>
      <c r="AA184" s="934"/>
      <c r="AB184" s="934"/>
      <c r="AC184" s="934"/>
      <c r="AD184" s="934"/>
      <c r="AE184" s="934"/>
      <c r="AF184" s="934"/>
      <c r="AG184" s="934"/>
      <c r="AH184" s="934"/>
      <c r="AI184" s="934"/>
      <c r="AJ184" s="934"/>
      <c r="AK184" s="934"/>
      <c r="AL184" s="934"/>
      <c r="AM184" s="934"/>
      <c r="AN184" s="934"/>
      <c r="AO184" s="934"/>
      <c r="AP184" s="934"/>
      <c r="AQ184" s="934"/>
      <c r="AR184" s="934"/>
      <c r="AS184" s="934" t="s">
        <v>82</v>
      </c>
      <c r="AT184" s="988" t="s">
        <v>82</v>
      </c>
      <c r="AU184" s="988" t="s">
        <v>82</v>
      </c>
      <c r="AV184" s="934"/>
      <c r="AW184" s="988" t="s">
        <v>82</v>
      </c>
    </row>
    <row r="185" s="916" customFormat="1" ht="15" customHeight="1" spans="1:49">
      <c r="A185" s="995"/>
      <c r="B185" s="934"/>
      <c r="C185" s="934" t="s">
        <v>833</v>
      </c>
      <c r="D185" s="934" t="s">
        <v>82</v>
      </c>
      <c r="E185" s="934" t="s">
        <v>159</v>
      </c>
      <c r="F185" s="934">
        <v>6</v>
      </c>
      <c r="G185" s="934">
        <v>6</v>
      </c>
      <c r="H185" s="934">
        <v>3</v>
      </c>
      <c r="I185" s="934"/>
      <c r="J185" s="934">
        <v>6</v>
      </c>
      <c r="K185" s="934"/>
      <c r="L185" s="934"/>
      <c r="M185" s="960" t="str">
        <f>IF(AV185="","",1-L185/AV185)</f>
        <v/>
      </c>
      <c r="N185" s="940" t="s">
        <v>833</v>
      </c>
      <c r="O185" s="934"/>
      <c r="P185" s="934"/>
      <c r="Q185" s="934"/>
      <c r="R185" s="934"/>
      <c r="S185" s="934"/>
      <c r="T185" s="934"/>
      <c r="U185" s="934"/>
      <c r="V185" s="934"/>
      <c r="W185" s="934"/>
      <c r="X185" s="934"/>
      <c r="Y185" s="934"/>
      <c r="Z185" s="934"/>
      <c r="AA185" s="934"/>
      <c r="AB185" s="934"/>
      <c r="AC185" s="934"/>
      <c r="AD185" s="934"/>
      <c r="AE185" s="934"/>
      <c r="AF185" s="934"/>
      <c r="AG185" s="934"/>
      <c r="AH185" s="934"/>
      <c r="AI185" s="934"/>
      <c r="AJ185" s="934"/>
      <c r="AK185" s="934"/>
      <c r="AL185" s="934"/>
      <c r="AM185" s="934"/>
      <c r="AN185" s="934"/>
      <c r="AO185" s="934"/>
      <c r="AP185" s="934"/>
      <c r="AQ185" s="934"/>
      <c r="AR185" s="934"/>
      <c r="AS185" s="934"/>
      <c r="AT185" s="988" t="s">
        <v>82</v>
      </c>
      <c r="AU185" s="988" t="s">
        <v>82</v>
      </c>
      <c r="AV185" s="934"/>
      <c r="AW185" s="988" t="s">
        <v>82</v>
      </c>
    </row>
    <row r="186" s="916" customFormat="1" ht="15" customHeight="1" spans="1:49">
      <c r="A186" s="995"/>
      <c r="B186" s="934" t="s">
        <v>476</v>
      </c>
      <c r="C186" s="934"/>
      <c r="D186" s="934"/>
      <c r="E186" s="934"/>
      <c r="F186" s="934"/>
      <c r="G186" s="934"/>
      <c r="H186" s="934"/>
      <c r="I186" s="934"/>
      <c r="J186" s="934"/>
      <c r="K186" s="934"/>
      <c r="L186" s="934"/>
      <c r="M186" s="960" t="str">
        <f>IF(COUNT(AV186)=0,"",1-SUM(L184:L185)/AV186)</f>
        <v/>
      </c>
      <c r="N186" s="934"/>
      <c r="O186" s="934"/>
      <c r="P186" s="934"/>
      <c r="Q186" s="934"/>
      <c r="R186" s="934"/>
      <c r="S186" s="934"/>
      <c r="T186" s="934"/>
      <c r="U186" s="934"/>
      <c r="V186" s="934"/>
      <c r="W186" s="934"/>
      <c r="X186" s="934"/>
      <c r="Y186" s="934"/>
      <c r="Z186" s="934"/>
      <c r="AA186" s="934"/>
      <c r="AB186" s="934"/>
      <c r="AC186" s="934"/>
      <c r="AD186" s="934"/>
      <c r="AE186" s="934"/>
      <c r="AF186" s="934"/>
      <c r="AG186" s="934"/>
      <c r="AH186" s="934"/>
      <c r="AI186" s="934"/>
      <c r="AJ186" s="934"/>
      <c r="AK186" s="934"/>
      <c r="AL186" s="934"/>
      <c r="AM186" s="934"/>
      <c r="AN186" s="934"/>
      <c r="AO186" s="934"/>
      <c r="AP186" s="934"/>
      <c r="AQ186" s="934"/>
      <c r="AR186" s="934"/>
      <c r="AS186" s="934"/>
      <c r="AT186" s="988" t="s">
        <v>82</v>
      </c>
      <c r="AU186" s="988" t="s">
        <v>82</v>
      </c>
      <c r="AV186" s="934" t="str">
        <f>IF(COUNT(AV184:AV185)=0,"",SUM(AV184:AV185))</f>
        <v/>
      </c>
      <c r="AW186" s="988" t="s">
        <v>82</v>
      </c>
    </row>
    <row r="187" s="916" customFormat="1" ht="17.5" customHeight="1" spans="1:49">
      <c r="A187" s="995"/>
      <c r="B187" s="935" t="s">
        <v>251</v>
      </c>
      <c r="C187" s="934" t="s">
        <v>427</v>
      </c>
      <c r="D187" s="934" t="s">
        <v>834</v>
      </c>
      <c r="E187" s="934" t="s">
        <v>835</v>
      </c>
      <c r="F187" s="934">
        <v>10</v>
      </c>
      <c r="G187" s="934">
        <v>10</v>
      </c>
      <c r="H187" s="934">
        <v>3</v>
      </c>
      <c r="I187" s="934"/>
      <c r="J187" s="934">
        <v>6</v>
      </c>
      <c r="K187" s="934"/>
      <c r="L187" s="934"/>
      <c r="M187" s="960" t="str">
        <f>IF(AV187="","",1-L187/AV187)</f>
        <v/>
      </c>
      <c r="N187" s="940" t="s">
        <v>836</v>
      </c>
      <c r="O187" s="934"/>
      <c r="P187" s="934"/>
      <c r="Q187" s="934"/>
      <c r="R187" s="934"/>
      <c r="S187" s="934"/>
      <c r="T187" s="934"/>
      <c r="U187" s="934"/>
      <c r="V187" s="934"/>
      <c r="W187" s="934"/>
      <c r="X187" s="934"/>
      <c r="Y187" s="934"/>
      <c r="Z187" s="934"/>
      <c r="AA187" s="934"/>
      <c r="AB187" s="934"/>
      <c r="AC187" s="934"/>
      <c r="AD187" s="934"/>
      <c r="AE187" s="934"/>
      <c r="AF187" s="934"/>
      <c r="AG187" s="934"/>
      <c r="AH187" s="934"/>
      <c r="AI187" s="934"/>
      <c r="AJ187" s="934"/>
      <c r="AK187" s="934"/>
      <c r="AL187" s="934"/>
      <c r="AM187" s="934"/>
      <c r="AN187" s="934"/>
      <c r="AO187" s="934"/>
      <c r="AP187" s="934"/>
      <c r="AQ187" s="934"/>
      <c r="AR187" s="934"/>
      <c r="AS187" s="934" t="s">
        <v>82</v>
      </c>
      <c r="AT187" s="988" t="s">
        <v>82</v>
      </c>
      <c r="AU187" s="988" t="s">
        <v>82</v>
      </c>
      <c r="AV187" s="934"/>
      <c r="AW187" s="934" t="s">
        <v>82</v>
      </c>
    </row>
    <row r="188" s="916" customFormat="1" ht="25" customHeight="1" spans="1:49">
      <c r="A188" s="995"/>
      <c r="B188" s="925"/>
      <c r="C188" s="934"/>
      <c r="D188" s="934"/>
      <c r="E188" s="934" t="s">
        <v>837</v>
      </c>
      <c r="F188" s="934">
        <v>10</v>
      </c>
      <c r="G188" s="934">
        <v>10</v>
      </c>
      <c r="H188" s="934">
        <v>3</v>
      </c>
      <c r="I188" s="934"/>
      <c r="J188" s="934">
        <v>6</v>
      </c>
      <c r="K188" s="934"/>
      <c r="L188" s="934"/>
      <c r="M188" s="960"/>
      <c r="N188" s="940"/>
      <c r="O188" s="934"/>
      <c r="P188" s="934"/>
      <c r="Q188" s="934"/>
      <c r="R188" s="934"/>
      <c r="S188" s="934"/>
      <c r="T188" s="934"/>
      <c r="U188" s="934"/>
      <c r="V188" s="934"/>
      <c r="W188" s="934"/>
      <c r="X188" s="934"/>
      <c r="Y188" s="934"/>
      <c r="Z188" s="934"/>
      <c r="AA188" s="934"/>
      <c r="AB188" s="934"/>
      <c r="AC188" s="934"/>
      <c r="AD188" s="934"/>
      <c r="AE188" s="934"/>
      <c r="AF188" s="934"/>
      <c r="AG188" s="934"/>
      <c r="AH188" s="934"/>
      <c r="AI188" s="934"/>
      <c r="AJ188" s="934"/>
      <c r="AK188" s="934"/>
      <c r="AL188" s="934"/>
      <c r="AM188" s="934"/>
      <c r="AN188" s="934"/>
      <c r="AO188" s="934"/>
      <c r="AP188" s="934"/>
      <c r="AQ188" s="934"/>
      <c r="AR188" s="934"/>
      <c r="AS188" s="934"/>
      <c r="AT188" s="988" t="s">
        <v>82</v>
      </c>
      <c r="AU188" s="988" t="s">
        <v>82</v>
      </c>
      <c r="AV188" s="934"/>
      <c r="AW188" s="934" t="s">
        <v>82</v>
      </c>
    </row>
    <row r="189" s="916" customFormat="1" customHeight="1" spans="1:49">
      <c r="A189" s="995"/>
      <c r="B189" s="925"/>
      <c r="C189" s="934"/>
      <c r="D189" s="934" t="s">
        <v>838</v>
      </c>
      <c r="E189" s="934" t="s">
        <v>835</v>
      </c>
      <c r="F189" s="934">
        <v>10</v>
      </c>
      <c r="G189" s="934">
        <v>10</v>
      </c>
      <c r="H189" s="934">
        <v>3</v>
      </c>
      <c r="I189" s="934"/>
      <c r="J189" s="934">
        <v>6</v>
      </c>
      <c r="K189" s="934"/>
      <c r="L189" s="934"/>
      <c r="M189" s="960"/>
      <c r="N189" s="940"/>
      <c r="O189" s="934"/>
      <c r="P189" s="934"/>
      <c r="Q189" s="934"/>
      <c r="R189" s="934"/>
      <c r="S189" s="934"/>
      <c r="T189" s="934"/>
      <c r="U189" s="934"/>
      <c r="V189" s="934"/>
      <c r="W189" s="934"/>
      <c r="X189" s="934"/>
      <c r="Y189" s="934"/>
      <c r="Z189" s="934"/>
      <c r="AA189" s="934"/>
      <c r="AB189" s="934"/>
      <c r="AC189" s="934"/>
      <c r="AD189" s="934"/>
      <c r="AE189" s="934"/>
      <c r="AF189" s="934"/>
      <c r="AG189" s="934"/>
      <c r="AH189" s="934"/>
      <c r="AI189" s="934"/>
      <c r="AJ189" s="934"/>
      <c r="AK189" s="934"/>
      <c r="AL189" s="934"/>
      <c r="AM189" s="934"/>
      <c r="AN189" s="934"/>
      <c r="AO189" s="934"/>
      <c r="AP189" s="934"/>
      <c r="AQ189" s="934"/>
      <c r="AR189" s="934"/>
      <c r="AS189" s="934"/>
      <c r="AT189" s="988" t="s">
        <v>82</v>
      </c>
      <c r="AU189" s="988" t="s">
        <v>82</v>
      </c>
      <c r="AV189" s="934"/>
      <c r="AW189" s="934" t="s">
        <v>82</v>
      </c>
    </row>
    <row r="190" s="916" customFormat="1" customHeight="1" spans="1:49">
      <c r="A190" s="995"/>
      <c r="B190" s="925"/>
      <c r="C190" s="934"/>
      <c r="D190" s="934"/>
      <c r="E190" s="934" t="s">
        <v>839</v>
      </c>
      <c r="F190" s="934">
        <v>10</v>
      </c>
      <c r="G190" s="934">
        <v>10</v>
      </c>
      <c r="H190" s="934">
        <v>3</v>
      </c>
      <c r="I190" s="934"/>
      <c r="J190" s="934">
        <v>6</v>
      </c>
      <c r="K190" s="934"/>
      <c r="L190" s="934"/>
      <c r="M190" s="960"/>
      <c r="N190" s="940"/>
      <c r="O190" s="934"/>
      <c r="P190" s="934"/>
      <c r="Q190" s="934"/>
      <c r="R190" s="934"/>
      <c r="S190" s="934"/>
      <c r="T190" s="934"/>
      <c r="U190" s="934"/>
      <c r="V190" s="934"/>
      <c r="W190" s="934"/>
      <c r="X190" s="934"/>
      <c r="Y190" s="934"/>
      <c r="Z190" s="934"/>
      <c r="AA190" s="934"/>
      <c r="AB190" s="934"/>
      <c r="AC190" s="934"/>
      <c r="AD190" s="934"/>
      <c r="AE190" s="934"/>
      <c r="AF190" s="934"/>
      <c r="AG190" s="934"/>
      <c r="AH190" s="934"/>
      <c r="AI190" s="934"/>
      <c r="AJ190" s="934"/>
      <c r="AK190" s="934"/>
      <c r="AL190" s="934"/>
      <c r="AM190" s="934"/>
      <c r="AN190" s="934"/>
      <c r="AO190" s="934"/>
      <c r="AP190" s="934"/>
      <c r="AQ190" s="934"/>
      <c r="AR190" s="934"/>
      <c r="AS190" s="934"/>
      <c r="AT190" s="988" t="s">
        <v>82</v>
      </c>
      <c r="AU190" s="988" t="s">
        <v>82</v>
      </c>
      <c r="AV190" s="934"/>
      <c r="AW190" s="934" t="s">
        <v>82</v>
      </c>
    </row>
    <row r="191" s="916" customFormat="1" ht="34.5" customHeight="1" spans="1:49">
      <c r="A191" s="995"/>
      <c r="B191" s="925"/>
      <c r="C191" s="934" t="s">
        <v>840</v>
      </c>
      <c r="D191" s="934" t="s">
        <v>82</v>
      </c>
      <c r="E191" s="934" t="s">
        <v>841</v>
      </c>
      <c r="F191" s="934">
        <v>10</v>
      </c>
      <c r="G191" s="934">
        <v>10</v>
      </c>
      <c r="H191" s="934">
        <v>1</v>
      </c>
      <c r="I191" s="934"/>
      <c r="J191" s="934">
        <v>5</v>
      </c>
      <c r="K191" s="934"/>
      <c r="L191" s="934"/>
      <c r="M191" s="960" t="str">
        <f>IF(AV191="","",1-L191/AV191)</f>
        <v/>
      </c>
      <c r="N191" s="940" t="s">
        <v>840</v>
      </c>
      <c r="O191" s="934"/>
      <c r="P191" s="934"/>
      <c r="Q191" s="934"/>
      <c r="R191" s="934"/>
      <c r="S191" s="934"/>
      <c r="T191" s="934"/>
      <c r="U191" s="934"/>
      <c r="V191" s="934"/>
      <c r="W191" s="934"/>
      <c r="X191" s="934"/>
      <c r="Y191" s="934"/>
      <c r="Z191" s="934"/>
      <c r="AA191" s="934"/>
      <c r="AB191" s="934"/>
      <c r="AC191" s="934"/>
      <c r="AD191" s="934"/>
      <c r="AE191" s="934"/>
      <c r="AF191" s="934"/>
      <c r="AG191" s="934"/>
      <c r="AH191" s="934"/>
      <c r="AI191" s="934"/>
      <c r="AJ191" s="934"/>
      <c r="AK191" s="934"/>
      <c r="AL191" s="934"/>
      <c r="AM191" s="934"/>
      <c r="AN191" s="934"/>
      <c r="AO191" s="934"/>
      <c r="AP191" s="934"/>
      <c r="AQ191" s="934"/>
      <c r="AR191" s="934"/>
      <c r="AS191" s="934" t="s">
        <v>82</v>
      </c>
      <c r="AT191" s="988" t="s">
        <v>82</v>
      </c>
      <c r="AU191" s="988" t="s">
        <v>82</v>
      </c>
      <c r="AV191" s="934"/>
      <c r="AW191" s="934" t="s">
        <v>82</v>
      </c>
    </row>
    <row r="192" s="916" customFormat="1" ht="27.75" customHeight="1" spans="1:49">
      <c r="A192" s="995"/>
      <c r="B192" s="925"/>
      <c r="C192" s="934" t="s">
        <v>842</v>
      </c>
      <c r="D192" s="934" t="s">
        <v>82</v>
      </c>
      <c r="E192" s="934" t="s">
        <v>176</v>
      </c>
      <c r="F192" s="934">
        <v>10</v>
      </c>
      <c r="G192" s="934">
        <v>10</v>
      </c>
      <c r="H192" s="934">
        <v>1</v>
      </c>
      <c r="I192" s="934"/>
      <c r="J192" s="934">
        <v>2</v>
      </c>
      <c r="K192" s="934"/>
      <c r="L192" s="934"/>
      <c r="M192" s="960" t="str">
        <f>IF(AV192="","",1-L192/AV192)</f>
        <v/>
      </c>
      <c r="N192" s="940" t="s">
        <v>842</v>
      </c>
      <c r="O192" s="934"/>
      <c r="P192" s="934"/>
      <c r="Q192" s="934"/>
      <c r="R192" s="934"/>
      <c r="S192" s="934"/>
      <c r="T192" s="934"/>
      <c r="U192" s="934"/>
      <c r="V192" s="934"/>
      <c r="W192" s="934"/>
      <c r="X192" s="934"/>
      <c r="Y192" s="934"/>
      <c r="Z192" s="934"/>
      <c r="AA192" s="934"/>
      <c r="AB192" s="934"/>
      <c r="AC192" s="934"/>
      <c r="AD192" s="934"/>
      <c r="AE192" s="934"/>
      <c r="AF192" s="934"/>
      <c r="AG192" s="934"/>
      <c r="AH192" s="934"/>
      <c r="AI192" s="934"/>
      <c r="AJ192" s="934"/>
      <c r="AK192" s="934"/>
      <c r="AL192" s="934"/>
      <c r="AM192" s="934"/>
      <c r="AN192" s="934"/>
      <c r="AO192" s="934"/>
      <c r="AP192" s="934"/>
      <c r="AQ192" s="934"/>
      <c r="AR192" s="934"/>
      <c r="AS192" s="934" t="s">
        <v>82</v>
      </c>
      <c r="AT192" s="988" t="s">
        <v>82</v>
      </c>
      <c r="AU192" s="988" t="s">
        <v>82</v>
      </c>
      <c r="AV192" s="934"/>
      <c r="AW192" s="934" t="s">
        <v>82</v>
      </c>
    </row>
    <row r="193" s="916" customFormat="1" ht="27.75" customHeight="1" spans="1:49">
      <c r="A193" s="995"/>
      <c r="B193" s="925"/>
      <c r="C193" s="1007" t="s">
        <v>477</v>
      </c>
      <c r="D193" s="927" t="s">
        <v>253</v>
      </c>
      <c r="E193" s="927" t="s">
        <v>254</v>
      </c>
      <c r="F193" s="927">
        <v>8</v>
      </c>
      <c r="G193" s="927">
        <v>16</v>
      </c>
      <c r="H193" s="927" t="s">
        <v>727</v>
      </c>
      <c r="I193" s="927"/>
      <c r="J193" s="927">
        <v>2</v>
      </c>
      <c r="K193" s="934"/>
      <c r="L193" s="935"/>
      <c r="M193" s="952" t="str">
        <f>IF(L193="","",1-L193/AV193)</f>
        <v/>
      </c>
      <c r="N193" s="940" t="s">
        <v>174</v>
      </c>
      <c r="O193" s="934"/>
      <c r="P193" s="934"/>
      <c r="Q193" s="934"/>
      <c r="R193" s="934"/>
      <c r="S193" s="934"/>
      <c r="T193" s="988"/>
      <c r="U193" s="988"/>
      <c r="V193" s="988"/>
      <c r="W193" s="988"/>
      <c r="X193" s="988"/>
      <c r="Y193" s="988"/>
      <c r="Z193" s="988"/>
      <c r="AA193" s="988"/>
      <c r="AB193" s="988"/>
      <c r="AC193" s="988"/>
      <c r="AD193" s="988"/>
      <c r="AE193" s="1018"/>
      <c r="AF193" s="1019"/>
      <c r="AG193" s="1019"/>
      <c r="AH193" s="1019"/>
      <c r="AI193" s="1019"/>
      <c r="AJ193" s="1019"/>
      <c r="AK193" s="1019"/>
      <c r="AL193" s="1019"/>
      <c r="AM193" s="1019"/>
      <c r="AN193" s="1019"/>
      <c r="AO193" s="1019"/>
      <c r="AP193" s="1019"/>
      <c r="AQ193" s="1019"/>
      <c r="AR193" s="1023"/>
      <c r="AS193" s="934"/>
      <c r="AT193" s="988"/>
      <c r="AU193" s="988"/>
      <c r="AV193" s="934"/>
      <c r="AW193" s="934"/>
    </row>
    <row r="194" s="916" customFormat="1" ht="27.75" customHeight="1" spans="1:49">
      <c r="A194" s="995"/>
      <c r="B194" s="925"/>
      <c r="C194" s="931"/>
      <c r="D194" s="927" t="s">
        <v>257</v>
      </c>
      <c r="E194" s="927" t="s">
        <v>188</v>
      </c>
      <c r="F194" s="927">
        <v>8</v>
      </c>
      <c r="G194" s="927">
        <v>16</v>
      </c>
      <c r="H194" s="927">
        <v>1</v>
      </c>
      <c r="I194" s="927"/>
      <c r="J194" s="927">
        <v>2</v>
      </c>
      <c r="K194" s="934"/>
      <c r="L194" s="936"/>
      <c r="M194" s="957"/>
      <c r="N194" s="940" t="s">
        <v>174</v>
      </c>
      <c r="O194" s="934"/>
      <c r="P194" s="934"/>
      <c r="Q194" s="934"/>
      <c r="R194" s="934"/>
      <c r="S194" s="934"/>
      <c r="T194" s="988"/>
      <c r="U194" s="988"/>
      <c r="V194" s="988"/>
      <c r="W194" s="988"/>
      <c r="X194" s="988"/>
      <c r="Y194" s="988"/>
      <c r="Z194" s="988"/>
      <c r="AA194" s="988"/>
      <c r="AB194" s="988"/>
      <c r="AC194" s="988"/>
      <c r="AD194" s="988"/>
      <c r="AE194" s="1018"/>
      <c r="AF194" s="1019"/>
      <c r="AG194" s="1019"/>
      <c r="AH194" s="1019"/>
      <c r="AI194" s="1019"/>
      <c r="AJ194" s="1019"/>
      <c r="AK194" s="1019"/>
      <c r="AL194" s="1019"/>
      <c r="AM194" s="1019"/>
      <c r="AN194" s="1019"/>
      <c r="AO194" s="1019"/>
      <c r="AP194" s="1019"/>
      <c r="AQ194" s="1019"/>
      <c r="AR194" s="1023"/>
      <c r="AS194" s="934"/>
      <c r="AT194" s="988"/>
      <c r="AU194" s="988"/>
      <c r="AV194" s="934"/>
      <c r="AW194" s="934"/>
    </row>
    <row r="195" s="916" customFormat="1" ht="27.75" customHeight="1" spans="1:49">
      <c r="A195" s="995"/>
      <c r="B195" s="925"/>
      <c r="C195" s="1007" t="s">
        <v>478</v>
      </c>
      <c r="D195" s="927" t="s">
        <v>253</v>
      </c>
      <c r="E195" s="927" t="s">
        <v>254</v>
      </c>
      <c r="F195" s="927">
        <v>8</v>
      </c>
      <c r="G195" s="927">
        <v>16</v>
      </c>
      <c r="H195" s="927">
        <v>1</v>
      </c>
      <c r="I195" s="927"/>
      <c r="J195" s="927">
        <v>2</v>
      </c>
      <c r="K195" s="934"/>
      <c r="L195" s="935"/>
      <c r="M195" s="952" t="str">
        <f>IF(L195="","",1-L195/AV195)</f>
        <v/>
      </c>
      <c r="N195" s="940" t="s">
        <v>184</v>
      </c>
      <c r="O195" s="934"/>
      <c r="P195" s="934"/>
      <c r="Q195" s="934"/>
      <c r="R195" s="934"/>
      <c r="S195" s="934"/>
      <c r="T195" s="988"/>
      <c r="U195" s="988"/>
      <c r="V195" s="988"/>
      <c r="W195" s="988"/>
      <c r="X195" s="988"/>
      <c r="Y195" s="988"/>
      <c r="Z195" s="988"/>
      <c r="AA195" s="988"/>
      <c r="AB195" s="988"/>
      <c r="AC195" s="988"/>
      <c r="AD195" s="988"/>
      <c r="AE195" s="1032"/>
      <c r="AF195" s="1033"/>
      <c r="AG195" s="1033"/>
      <c r="AH195" s="1033"/>
      <c r="AI195" s="1033"/>
      <c r="AJ195" s="1033"/>
      <c r="AK195" s="1033"/>
      <c r="AL195" s="1033"/>
      <c r="AM195" s="1033"/>
      <c r="AN195" s="1033"/>
      <c r="AO195" s="1033"/>
      <c r="AP195" s="1033"/>
      <c r="AQ195" s="1033"/>
      <c r="AR195" s="1034"/>
      <c r="AS195" s="934"/>
      <c r="AT195" s="988"/>
      <c r="AU195" s="988"/>
      <c r="AV195" s="934"/>
      <c r="AW195" s="934"/>
    </row>
    <row r="196" s="916" customFormat="1" ht="27.75" customHeight="1" spans="1:49">
      <c r="A196" s="995"/>
      <c r="B196" s="925"/>
      <c r="C196" s="931"/>
      <c r="D196" s="927" t="s">
        <v>257</v>
      </c>
      <c r="E196" s="927" t="s">
        <v>188</v>
      </c>
      <c r="F196" s="927">
        <v>8</v>
      </c>
      <c r="G196" s="927">
        <v>16</v>
      </c>
      <c r="H196" s="927">
        <v>1</v>
      </c>
      <c r="I196" s="927"/>
      <c r="J196" s="927">
        <v>2</v>
      </c>
      <c r="K196" s="934"/>
      <c r="L196" s="936"/>
      <c r="M196" s="957"/>
      <c r="N196" s="940" t="s">
        <v>184</v>
      </c>
      <c r="O196" s="934"/>
      <c r="P196" s="934"/>
      <c r="Q196" s="934"/>
      <c r="R196" s="934"/>
      <c r="S196" s="934"/>
      <c r="T196" s="988"/>
      <c r="U196" s="988"/>
      <c r="V196" s="988"/>
      <c r="W196" s="988"/>
      <c r="X196" s="988"/>
      <c r="Y196" s="988"/>
      <c r="Z196" s="988"/>
      <c r="AA196" s="988"/>
      <c r="AB196" s="988"/>
      <c r="AC196" s="988"/>
      <c r="AD196" s="988"/>
      <c r="AE196" s="1014"/>
      <c r="AF196" s="1015"/>
      <c r="AG196" s="1015"/>
      <c r="AH196" s="1015"/>
      <c r="AI196" s="1015"/>
      <c r="AJ196" s="1015"/>
      <c r="AK196" s="1015"/>
      <c r="AL196" s="1015"/>
      <c r="AM196" s="1015"/>
      <c r="AN196" s="1015"/>
      <c r="AO196" s="1015"/>
      <c r="AP196" s="1015"/>
      <c r="AQ196" s="1015"/>
      <c r="AR196" s="1029"/>
      <c r="AS196" s="934"/>
      <c r="AT196" s="988"/>
      <c r="AU196" s="988"/>
      <c r="AV196" s="934"/>
      <c r="AW196" s="934"/>
    </row>
    <row r="197" s="916" customFormat="1" ht="27.75" customHeight="1" spans="1:49">
      <c r="A197" s="995"/>
      <c r="B197" s="925"/>
      <c r="C197" s="1007" t="s">
        <v>479</v>
      </c>
      <c r="D197" s="927" t="s">
        <v>253</v>
      </c>
      <c r="E197" s="927" t="s">
        <v>254</v>
      </c>
      <c r="F197" s="927">
        <v>10</v>
      </c>
      <c r="G197" s="927">
        <v>20</v>
      </c>
      <c r="H197" s="927">
        <v>1</v>
      </c>
      <c r="I197" s="927"/>
      <c r="J197" s="927">
        <v>2</v>
      </c>
      <c r="K197" s="934"/>
      <c r="L197" s="935"/>
      <c r="M197" s="952" t="str">
        <f>IF(L197="","",1-L197/AV197)</f>
        <v/>
      </c>
      <c r="N197" s="940" t="s">
        <v>843</v>
      </c>
      <c r="O197" s="934"/>
      <c r="P197" s="934"/>
      <c r="Q197" s="934"/>
      <c r="R197" s="934"/>
      <c r="S197" s="934"/>
      <c r="T197" s="988"/>
      <c r="U197" s="988"/>
      <c r="V197" s="988"/>
      <c r="W197" s="988"/>
      <c r="X197" s="988"/>
      <c r="Y197" s="988"/>
      <c r="Z197" s="988"/>
      <c r="AA197" s="988"/>
      <c r="AB197" s="988"/>
      <c r="AC197" s="988"/>
      <c r="AD197" s="988"/>
      <c r="AE197" s="988"/>
      <c r="AF197" s="988"/>
      <c r="AG197" s="988"/>
      <c r="AH197" s="988"/>
      <c r="AI197" s="1032"/>
      <c r="AJ197" s="1033"/>
      <c r="AK197" s="1033"/>
      <c r="AL197" s="1033"/>
      <c r="AM197" s="1033"/>
      <c r="AN197" s="1033"/>
      <c r="AO197" s="1033"/>
      <c r="AP197" s="1033"/>
      <c r="AQ197" s="1033"/>
      <c r="AR197" s="1034"/>
      <c r="AS197" s="934"/>
      <c r="AT197" s="988"/>
      <c r="AU197" s="988"/>
      <c r="AV197" s="934"/>
      <c r="AW197" s="934"/>
    </row>
    <row r="198" s="916" customFormat="1" ht="27.75" customHeight="1" spans="1:49">
      <c r="A198" s="995"/>
      <c r="B198" s="925"/>
      <c r="C198" s="931"/>
      <c r="D198" s="927" t="s">
        <v>257</v>
      </c>
      <c r="E198" s="927" t="s">
        <v>188</v>
      </c>
      <c r="F198" s="927">
        <v>10</v>
      </c>
      <c r="G198" s="927">
        <v>20</v>
      </c>
      <c r="H198" s="927">
        <v>1</v>
      </c>
      <c r="I198" s="927"/>
      <c r="J198" s="927">
        <v>2</v>
      </c>
      <c r="K198" s="934"/>
      <c r="L198" s="936"/>
      <c r="M198" s="957"/>
      <c r="N198" s="940" t="s">
        <v>435</v>
      </c>
      <c r="O198" s="934"/>
      <c r="P198" s="934"/>
      <c r="Q198" s="934"/>
      <c r="R198" s="934"/>
      <c r="S198" s="934"/>
      <c r="T198" s="988"/>
      <c r="U198" s="988"/>
      <c r="V198" s="988"/>
      <c r="W198" s="988"/>
      <c r="X198" s="988"/>
      <c r="Y198" s="988"/>
      <c r="Z198" s="988"/>
      <c r="AA198" s="988"/>
      <c r="AB198" s="988"/>
      <c r="AC198" s="988"/>
      <c r="AD198" s="988"/>
      <c r="AE198" s="988"/>
      <c r="AF198" s="988"/>
      <c r="AG198" s="988"/>
      <c r="AH198" s="988"/>
      <c r="AI198" s="1014"/>
      <c r="AJ198" s="1015"/>
      <c r="AK198" s="1015"/>
      <c r="AL198" s="1015"/>
      <c r="AM198" s="1015"/>
      <c r="AN198" s="1015"/>
      <c r="AO198" s="1015"/>
      <c r="AP198" s="1015"/>
      <c r="AQ198" s="1015"/>
      <c r="AR198" s="1029"/>
      <c r="AS198" s="934"/>
      <c r="AT198" s="988"/>
      <c r="AU198" s="988"/>
      <c r="AV198" s="934"/>
      <c r="AW198" s="934"/>
    </row>
    <row r="199" s="916" customFormat="1" ht="27.75" customHeight="1" spans="1:49">
      <c r="A199" s="995"/>
      <c r="B199" s="925"/>
      <c r="C199" s="927" t="s">
        <v>480</v>
      </c>
      <c r="D199" s="927" t="s">
        <v>275</v>
      </c>
      <c r="E199" s="927" t="s">
        <v>82</v>
      </c>
      <c r="F199" s="927">
        <v>10</v>
      </c>
      <c r="G199" s="927">
        <v>10</v>
      </c>
      <c r="H199" s="927" t="s">
        <v>727</v>
      </c>
      <c r="I199" s="927"/>
      <c r="J199" s="927" t="s">
        <v>777</v>
      </c>
      <c r="K199" s="934"/>
      <c r="L199" s="934"/>
      <c r="M199" s="960" t="str">
        <f>IF(L199="","",1-L199/AV199)</f>
        <v/>
      </c>
      <c r="N199" s="940" t="s">
        <v>450</v>
      </c>
      <c r="O199" s="934"/>
      <c r="P199" s="934"/>
      <c r="Q199" s="934"/>
      <c r="R199" s="934"/>
      <c r="S199" s="934"/>
      <c r="T199" s="988"/>
      <c r="U199" s="988"/>
      <c r="V199" s="988"/>
      <c r="W199" s="988"/>
      <c r="X199" s="988"/>
      <c r="Y199" s="1018"/>
      <c r="Z199" s="1019"/>
      <c r="AA199" s="1019"/>
      <c r="AB199" s="1019"/>
      <c r="AC199" s="1019"/>
      <c r="AD199" s="1019"/>
      <c r="AE199" s="1019"/>
      <c r="AF199" s="1019"/>
      <c r="AG199" s="1019"/>
      <c r="AH199" s="1019"/>
      <c r="AI199" s="1019"/>
      <c r="AJ199" s="1019"/>
      <c r="AK199" s="1019"/>
      <c r="AL199" s="1019"/>
      <c r="AM199" s="1019"/>
      <c r="AN199" s="1019"/>
      <c r="AO199" s="1019"/>
      <c r="AP199" s="1019"/>
      <c r="AQ199" s="1019"/>
      <c r="AR199" s="1023"/>
      <c r="AS199" s="934"/>
      <c r="AT199" s="988"/>
      <c r="AU199" s="988"/>
      <c r="AV199" s="934"/>
      <c r="AW199" s="934"/>
    </row>
    <row r="200" s="916" customFormat="1" ht="27.75" customHeight="1" spans="1:49">
      <c r="A200" s="995"/>
      <c r="B200" s="925"/>
      <c r="C200" s="1007" t="s">
        <v>481</v>
      </c>
      <c r="D200" s="927" t="s">
        <v>204</v>
      </c>
      <c r="E200" s="927" t="s">
        <v>188</v>
      </c>
      <c r="F200" s="927">
        <v>2</v>
      </c>
      <c r="G200" s="927">
        <v>6</v>
      </c>
      <c r="H200" s="927">
        <v>1</v>
      </c>
      <c r="I200" s="927"/>
      <c r="J200" s="927">
        <v>2</v>
      </c>
      <c r="K200" s="934"/>
      <c r="L200" s="935"/>
      <c r="M200" s="952" t="str">
        <f>IF(L200="","",1-L200/AV200)</f>
        <v/>
      </c>
      <c r="N200" s="940" t="s">
        <v>174</v>
      </c>
      <c r="O200" s="934"/>
      <c r="P200" s="934"/>
      <c r="Q200" s="934"/>
      <c r="R200" s="934"/>
      <c r="S200" s="934"/>
      <c r="T200" s="988"/>
      <c r="U200" s="965"/>
      <c r="V200" s="966"/>
      <c r="W200" s="966"/>
      <c r="X200" s="966"/>
      <c r="Y200" s="966"/>
      <c r="Z200" s="966"/>
      <c r="AA200" s="966"/>
      <c r="AB200" s="966"/>
      <c r="AC200" s="966"/>
      <c r="AD200" s="966"/>
      <c r="AE200" s="966"/>
      <c r="AF200" s="966"/>
      <c r="AG200" s="966"/>
      <c r="AH200" s="966"/>
      <c r="AI200" s="966"/>
      <c r="AJ200" s="966"/>
      <c r="AK200" s="966"/>
      <c r="AL200" s="966"/>
      <c r="AM200" s="966"/>
      <c r="AN200" s="966"/>
      <c r="AO200" s="966"/>
      <c r="AP200" s="966"/>
      <c r="AQ200" s="966"/>
      <c r="AR200" s="984"/>
      <c r="AS200" s="934"/>
      <c r="AT200" s="988"/>
      <c r="AU200" s="988"/>
      <c r="AV200" s="934"/>
      <c r="AW200" s="934"/>
    </row>
    <row r="201" s="916" customFormat="1" ht="27.75" customHeight="1" spans="1:49">
      <c r="A201" s="995"/>
      <c r="B201" s="925"/>
      <c r="C201" s="926"/>
      <c r="D201" s="927" t="s">
        <v>208</v>
      </c>
      <c r="E201" s="927" t="s">
        <v>176</v>
      </c>
      <c r="F201" s="927">
        <v>2</v>
      </c>
      <c r="G201" s="927">
        <v>6</v>
      </c>
      <c r="H201" s="927">
        <v>1</v>
      </c>
      <c r="I201" s="927"/>
      <c r="J201" s="927">
        <v>2</v>
      </c>
      <c r="K201" s="934"/>
      <c r="L201" s="925"/>
      <c r="M201" s="953"/>
      <c r="N201" s="940" t="s">
        <v>174</v>
      </c>
      <c r="O201" s="934"/>
      <c r="P201" s="934"/>
      <c r="Q201" s="934"/>
      <c r="R201" s="934"/>
      <c r="S201" s="934"/>
      <c r="T201" s="988"/>
      <c r="U201" s="1030"/>
      <c r="V201" s="1031"/>
      <c r="W201" s="1031"/>
      <c r="X201" s="1031"/>
      <c r="Y201" s="1031"/>
      <c r="Z201" s="1031"/>
      <c r="AA201" s="1031"/>
      <c r="AB201" s="1031"/>
      <c r="AC201" s="1031"/>
      <c r="AD201" s="1031"/>
      <c r="AE201" s="1031"/>
      <c r="AF201" s="1031"/>
      <c r="AG201" s="1031"/>
      <c r="AH201" s="1031"/>
      <c r="AI201" s="1031"/>
      <c r="AJ201" s="1031"/>
      <c r="AK201" s="1031"/>
      <c r="AL201" s="1031"/>
      <c r="AM201" s="1031"/>
      <c r="AN201" s="1031"/>
      <c r="AO201" s="1031"/>
      <c r="AP201" s="1031"/>
      <c r="AQ201" s="1031"/>
      <c r="AR201" s="1035"/>
      <c r="AS201" s="934"/>
      <c r="AT201" s="988"/>
      <c r="AU201" s="988"/>
      <c r="AV201" s="934"/>
      <c r="AW201" s="934"/>
    </row>
    <row r="202" s="916" customFormat="1" ht="27.75" customHeight="1" spans="1:49">
      <c r="A202" s="995"/>
      <c r="B202" s="925"/>
      <c r="C202" s="931"/>
      <c r="D202" s="927" t="s">
        <v>212</v>
      </c>
      <c r="E202" s="927" t="s">
        <v>164</v>
      </c>
      <c r="F202" s="927">
        <v>2</v>
      </c>
      <c r="G202" s="927">
        <v>6</v>
      </c>
      <c r="H202" s="927">
        <v>1</v>
      </c>
      <c r="I202" s="927"/>
      <c r="J202" s="927">
        <v>2</v>
      </c>
      <c r="K202" s="934"/>
      <c r="L202" s="936"/>
      <c r="M202" s="957"/>
      <c r="N202" s="940" t="s">
        <v>174</v>
      </c>
      <c r="O202" s="934"/>
      <c r="P202" s="934"/>
      <c r="Q202" s="934"/>
      <c r="R202" s="934"/>
      <c r="S202" s="934"/>
      <c r="T202" s="988"/>
      <c r="U202" s="1030"/>
      <c r="V202" s="1031"/>
      <c r="W202" s="1031"/>
      <c r="X202" s="1031"/>
      <c r="Y202" s="1031"/>
      <c r="Z202" s="1031"/>
      <c r="AA202" s="1031"/>
      <c r="AB202" s="1031"/>
      <c r="AC202" s="1031"/>
      <c r="AD202" s="1031"/>
      <c r="AE202" s="1031"/>
      <c r="AF202" s="1031"/>
      <c r="AG202" s="1031"/>
      <c r="AH202" s="1031"/>
      <c r="AI202" s="1031"/>
      <c r="AJ202" s="1031"/>
      <c r="AK202" s="1031"/>
      <c r="AL202" s="1031"/>
      <c r="AM202" s="1031"/>
      <c r="AN202" s="1031"/>
      <c r="AO202" s="1031"/>
      <c r="AP202" s="1031"/>
      <c r="AQ202" s="1031"/>
      <c r="AR202" s="1035"/>
      <c r="AS202" s="934"/>
      <c r="AT202" s="988"/>
      <c r="AU202" s="988"/>
      <c r="AV202" s="934"/>
      <c r="AW202" s="934"/>
    </row>
    <row r="203" s="916" customFormat="1" ht="27.75" customHeight="1" spans="1:49">
      <c r="A203" s="995"/>
      <c r="B203" s="925"/>
      <c r="C203" s="1007" t="s">
        <v>482</v>
      </c>
      <c r="D203" s="927" t="s">
        <v>204</v>
      </c>
      <c r="E203" s="927" t="s">
        <v>176</v>
      </c>
      <c r="F203" s="927">
        <v>2</v>
      </c>
      <c r="G203" s="927">
        <v>6</v>
      </c>
      <c r="H203" s="927">
        <v>1</v>
      </c>
      <c r="I203" s="927"/>
      <c r="J203" s="927">
        <v>2</v>
      </c>
      <c r="K203" s="934"/>
      <c r="L203" s="935"/>
      <c r="M203" s="952" t="str">
        <f>IF(L203="","",1-L203/AV203)</f>
        <v/>
      </c>
      <c r="N203" s="940" t="s">
        <v>184</v>
      </c>
      <c r="O203" s="934"/>
      <c r="P203" s="934"/>
      <c r="Q203" s="934"/>
      <c r="R203" s="934"/>
      <c r="S203" s="934"/>
      <c r="T203" s="988"/>
      <c r="U203" s="1030"/>
      <c r="V203" s="1031"/>
      <c r="W203" s="1031"/>
      <c r="X203" s="1031"/>
      <c r="Y203" s="1031"/>
      <c r="Z203" s="1031"/>
      <c r="AA203" s="1031"/>
      <c r="AB203" s="1031"/>
      <c r="AC203" s="1031"/>
      <c r="AD203" s="1031"/>
      <c r="AE203" s="1031"/>
      <c r="AF203" s="1031"/>
      <c r="AG203" s="1031"/>
      <c r="AH203" s="1031"/>
      <c r="AI203" s="1031"/>
      <c r="AJ203" s="1031"/>
      <c r="AK203" s="1031"/>
      <c r="AL203" s="1031"/>
      <c r="AM203" s="1031"/>
      <c r="AN203" s="1031"/>
      <c r="AO203" s="1031"/>
      <c r="AP203" s="1031"/>
      <c r="AQ203" s="1031"/>
      <c r="AR203" s="1035"/>
      <c r="AS203" s="934"/>
      <c r="AT203" s="988"/>
      <c r="AU203" s="988"/>
      <c r="AV203" s="934"/>
      <c r="AW203" s="934"/>
    </row>
    <row r="204" s="916" customFormat="1" ht="27.75" customHeight="1" spans="1:49">
      <c r="A204" s="995"/>
      <c r="B204" s="925"/>
      <c r="C204" s="926"/>
      <c r="D204" s="927" t="s">
        <v>208</v>
      </c>
      <c r="E204" s="927" t="s">
        <v>176</v>
      </c>
      <c r="F204" s="927">
        <v>2</v>
      </c>
      <c r="G204" s="927">
        <v>6</v>
      </c>
      <c r="H204" s="927">
        <v>1</v>
      </c>
      <c r="I204" s="927"/>
      <c r="J204" s="927">
        <v>2</v>
      </c>
      <c r="K204" s="934"/>
      <c r="L204" s="925"/>
      <c r="M204" s="953"/>
      <c r="N204" s="940" t="s">
        <v>184</v>
      </c>
      <c r="O204" s="934"/>
      <c r="P204" s="934"/>
      <c r="Q204" s="934"/>
      <c r="R204" s="934"/>
      <c r="S204" s="934"/>
      <c r="T204" s="988"/>
      <c r="U204" s="1030"/>
      <c r="V204" s="1031"/>
      <c r="W204" s="1031"/>
      <c r="X204" s="1031"/>
      <c r="Y204" s="1031"/>
      <c r="Z204" s="1031"/>
      <c r="AA204" s="1031"/>
      <c r="AB204" s="1031"/>
      <c r="AC204" s="1031"/>
      <c r="AD204" s="1031"/>
      <c r="AE204" s="1031"/>
      <c r="AF204" s="1031"/>
      <c r="AG204" s="1031"/>
      <c r="AH204" s="1031"/>
      <c r="AI204" s="1031"/>
      <c r="AJ204" s="1031"/>
      <c r="AK204" s="1031"/>
      <c r="AL204" s="1031"/>
      <c r="AM204" s="1031"/>
      <c r="AN204" s="1031"/>
      <c r="AO204" s="1031"/>
      <c r="AP204" s="1031"/>
      <c r="AQ204" s="1031"/>
      <c r="AR204" s="1035"/>
      <c r="AS204" s="934"/>
      <c r="AT204" s="988"/>
      <c r="AU204" s="988"/>
      <c r="AV204" s="934"/>
      <c r="AW204" s="934"/>
    </row>
    <row r="205" s="916" customFormat="1" ht="27.75" customHeight="1" spans="1:49">
      <c r="A205" s="995"/>
      <c r="B205" s="925"/>
      <c r="C205" s="931"/>
      <c r="D205" s="927" t="s">
        <v>212</v>
      </c>
      <c r="E205" s="927" t="s">
        <v>185</v>
      </c>
      <c r="F205" s="927">
        <v>2</v>
      </c>
      <c r="G205" s="927">
        <v>6</v>
      </c>
      <c r="H205" s="927">
        <v>1</v>
      </c>
      <c r="I205" s="927"/>
      <c r="J205" s="927">
        <v>2</v>
      </c>
      <c r="K205" s="934"/>
      <c r="L205" s="936"/>
      <c r="M205" s="957"/>
      <c r="N205" s="940" t="s">
        <v>184</v>
      </c>
      <c r="O205" s="934"/>
      <c r="P205" s="934"/>
      <c r="Q205" s="934"/>
      <c r="R205" s="934"/>
      <c r="S205" s="934"/>
      <c r="T205" s="988"/>
      <c r="U205" s="1030"/>
      <c r="V205" s="1031"/>
      <c r="W205" s="1031"/>
      <c r="X205" s="1031"/>
      <c r="Y205" s="1031"/>
      <c r="Z205" s="1031"/>
      <c r="AA205" s="1031"/>
      <c r="AB205" s="1031"/>
      <c r="AC205" s="1031"/>
      <c r="AD205" s="1031"/>
      <c r="AE205" s="1031"/>
      <c r="AF205" s="1031"/>
      <c r="AG205" s="1031"/>
      <c r="AH205" s="1031"/>
      <c r="AI205" s="1031"/>
      <c r="AJ205" s="1031"/>
      <c r="AK205" s="1031"/>
      <c r="AL205" s="1031"/>
      <c r="AM205" s="1031"/>
      <c r="AN205" s="1031"/>
      <c r="AO205" s="1031"/>
      <c r="AP205" s="1031"/>
      <c r="AQ205" s="1031"/>
      <c r="AR205" s="1035"/>
      <c r="AS205" s="934"/>
      <c r="AT205" s="988"/>
      <c r="AU205" s="988"/>
      <c r="AV205" s="934"/>
      <c r="AW205" s="934"/>
    </row>
    <row r="206" s="916" customFormat="1" ht="27.75" customHeight="1" spans="1:49">
      <c r="A206" s="995"/>
      <c r="B206" s="925"/>
      <c r="C206" s="1007" t="s">
        <v>483</v>
      </c>
      <c r="D206" s="927" t="s">
        <v>204</v>
      </c>
      <c r="E206" s="927" t="s">
        <v>188</v>
      </c>
      <c r="F206" s="927">
        <v>6</v>
      </c>
      <c r="G206" s="927">
        <v>6</v>
      </c>
      <c r="H206" s="927">
        <v>1</v>
      </c>
      <c r="I206" s="927"/>
      <c r="J206" s="927">
        <v>2</v>
      </c>
      <c r="K206" s="934"/>
      <c r="L206" s="935"/>
      <c r="M206" s="952" t="str">
        <f>IF(L206="","",1-L206/AV206)</f>
        <v/>
      </c>
      <c r="N206" s="940" t="s">
        <v>186</v>
      </c>
      <c r="O206" s="934"/>
      <c r="P206" s="934"/>
      <c r="Q206" s="934"/>
      <c r="R206" s="934"/>
      <c r="S206" s="934"/>
      <c r="T206" s="988"/>
      <c r="U206" s="1030"/>
      <c r="V206" s="1031"/>
      <c r="W206" s="1031"/>
      <c r="X206" s="1031"/>
      <c r="Y206" s="1031"/>
      <c r="Z206" s="1031"/>
      <c r="AA206" s="1031"/>
      <c r="AB206" s="1031"/>
      <c r="AC206" s="1031"/>
      <c r="AD206" s="1031"/>
      <c r="AE206" s="1031"/>
      <c r="AF206" s="1031"/>
      <c r="AG206" s="1031"/>
      <c r="AH206" s="1031"/>
      <c r="AI206" s="1031"/>
      <c r="AJ206" s="1031"/>
      <c r="AK206" s="1031"/>
      <c r="AL206" s="1031"/>
      <c r="AM206" s="1031"/>
      <c r="AN206" s="1031"/>
      <c r="AO206" s="1031"/>
      <c r="AP206" s="1031"/>
      <c r="AQ206" s="1031"/>
      <c r="AR206" s="1035"/>
      <c r="AS206" s="934"/>
      <c r="AT206" s="988"/>
      <c r="AU206" s="988"/>
      <c r="AV206" s="934"/>
      <c r="AW206" s="934"/>
    </row>
    <row r="207" s="916" customFormat="1" ht="27.75" customHeight="1" spans="1:49">
      <c r="A207" s="995"/>
      <c r="B207" s="925"/>
      <c r="C207" s="926"/>
      <c r="D207" s="927" t="s">
        <v>208</v>
      </c>
      <c r="E207" s="927" t="s">
        <v>176</v>
      </c>
      <c r="F207" s="927">
        <v>6</v>
      </c>
      <c r="G207" s="927">
        <v>6</v>
      </c>
      <c r="H207" s="927">
        <v>1</v>
      </c>
      <c r="I207" s="927"/>
      <c r="J207" s="927">
        <v>2</v>
      </c>
      <c r="K207" s="934"/>
      <c r="L207" s="925"/>
      <c r="M207" s="953"/>
      <c r="N207" s="940" t="s">
        <v>186</v>
      </c>
      <c r="O207" s="934"/>
      <c r="P207" s="934"/>
      <c r="Q207" s="934"/>
      <c r="R207" s="934"/>
      <c r="S207" s="934"/>
      <c r="T207" s="988"/>
      <c r="U207" s="1030"/>
      <c r="V207" s="1031"/>
      <c r="W207" s="1031"/>
      <c r="X207" s="1031"/>
      <c r="Y207" s="1031"/>
      <c r="Z207" s="1031"/>
      <c r="AA207" s="1031"/>
      <c r="AB207" s="1031"/>
      <c r="AC207" s="1031"/>
      <c r="AD207" s="1031"/>
      <c r="AE207" s="1031"/>
      <c r="AF207" s="1031"/>
      <c r="AG207" s="1031"/>
      <c r="AH207" s="1031"/>
      <c r="AI207" s="1031"/>
      <c r="AJ207" s="1031"/>
      <c r="AK207" s="1031"/>
      <c r="AL207" s="1031"/>
      <c r="AM207" s="1031"/>
      <c r="AN207" s="1031"/>
      <c r="AO207" s="1031"/>
      <c r="AP207" s="1031"/>
      <c r="AQ207" s="1031"/>
      <c r="AR207" s="1035"/>
      <c r="AS207" s="934"/>
      <c r="AT207" s="988"/>
      <c r="AU207" s="988"/>
      <c r="AV207" s="934"/>
      <c r="AW207" s="934"/>
    </row>
    <row r="208" s="916" customFormat="1" ht="27.75" customHeight="1" spans="1:49">
      <c r="A208" s="995"/>
      <c r="B208" s="925"/>
      <c r="C208" s="931"/>
      <c r="D208" s="927" t="s">
        <v>212</v>
      </c>
      <c r="E208" s="927" t="s">
        <v>185</v>
      </c>
      <c r="F208" s="927">
        <v>6</v>
      </c>
      <c r="G208" s="927">
        <v>6</v>
      </c>
      <c r="H208" s="927">
        <v>1</v>
      </c>
      <c r="I208" s="927"/>
      <c r="J208" s="927">
        <v>2</v>
      </c>
      <c r="K208" s="934"/>
      <c r="L208" s="936"/>
      <c r="M208" s="957"/>
      <c r="N208" s="940" t="s">
        <v>186</v>
      </c>
      <c r="O208" s="934"/>
      <c r="P208" s="934"/>
      <c r="Q208" s="934"/>
      <c r="R208" s="934"/>
      <c r="S208" s="934"/>
      <c r="T208" s="988"/>
      <c r="U208" s="967"/>
      <c r="V208" s="968"/>
      <c r="W208" s="968"/>
      <c r="X208" s="968"/>
      <c r="Y208" s="968"/>
      <c r="Z208" s="968"/>
      <c r="AA208" s="968"/>
      <c r="AB208" s="968"/>
      <c r="AC208" s="968"/>
      <c r="AD208" s="968"/>
      <c r="AE208" s="968"/>
      <c r="AF208" s="968"/>
      <c r="AG208" s="968"/>
      <c r="AH208" s="968"/>
      <c r="AI208" s="968"/>
      <c r="AJ208" s="968"/>
      <c r="AK208" s="968"/>
      <c r="AL208" s="968"/>
      <c r="AM208" s="968"/>
      <c r="AN208" s="968"/>
      <c r="AO208" s="968"/>
      <c r="AP208" s="968"/>
      <c r="AQ208" s="968"/>
      <c r="AR208" s="991"/>
      <c r="AS208" s="934"/>
      <c r="AT208" s="988"/>
      <c r="AU208" s="988"/>
      <c r="AV208" s="934"/>
      <c r="AW208" s="934"/>
    </row>
    <row r="209" s="916" customFormat="1" ht="40" customHeight="1" spans="1:49">
      <c r="A209" s="995"/>
      <c r="B209" s="925"/>
      <c r="C209" s="927" t="s">
        <v>484</v>
      </c>
      <c r="D209" s="927" t="s">
        <v>302</v>
      </c>
      <c r="E209" s="927" t="s">
        <v>82</v>
      </c>
      <c r="F209" s="927">
        <v>10</v>
      </c>
      <c r="G209" s="927">
        <v>10</v>
      </c>
      <c r="H209" s="927">
        <v>1</v>
      </c>
      <c r="I209" s="927"/>
      <c r="J209" s="927">
        <v>5</v>
      </c>
      <c r="K209" s="934"/>
      <c r="L209" s="934"/>
      <c r="M209" s="960" t="str">
        <f>IF(L209="","",1-L209/AV209)</f>
        <v/>
      </c>
      <c r="N209" s="940" t="s">
        <v>452</v>
      </c>
      <c r="O209" s="934"/>
      <c r="P209" s="934"/>
      <c r="Q209" s="934"/>
      <c r="R209" s="934"/>
      <c r="S209" s="934"/>
      <c r="T209" s="988"/>
      <c r="U209" s="988"/>
      <c r="V209" s="988"/>
      <c r="W209" s="988"/>
      <c r="X209" s="988"/>
      <c r="Y209" s="1018"/>
      <c r="Z209" s="1019"/>
      <c r="AA209" s="1019"/>
      <c r="AB209" s="1019"/>
      <c r="AC209" s="1019"/>
      <c r="AD209" s="1019"/>
      <c r="AE209" s="1019"/>
      <c r="AF209" s="1019"/>
      <c r="AG209" s="1019"/>
      <c r="AH209" s="1019"/>
      <c r="AI209" s="1019"/>
      <c r="AJ209" s="1019"/>
      <c r="AK209" s="1019"/>
      <c r="AL209" s="1019"/>
      <c r="AM209" s="1019"/>
      <c r="AN209" s="1019"/>
      <c r="AO209" s="1019"/>
      <c r="AP209" s="1019"/>
      <c r="AQ209" s="1019"/>
      <c r="AR209" s="1023"/>
      <c r="AS209" s="934"/>
      <c r="AT209" s="988"/>
      <c r="AU209" s="988"/>
      <c r="AV209" s="934"/>
      <c r="AW209" s="934"/>
    </row>
    <row r="210" s="916" customFormat="1" ht="27.75" customHeight="1" spans="1:49">
      <c r="A210" s="995"/>
      <c r="B210" s="925"/>
      <c r="C210" s="1007" t="s">
        <v>485</v>
      </c>
      <c r="D210" s="927" t="s">
        <v>307</v>
      </c>
      <c r="E210" s="927" t="s">
        <v>176</v>
      </c>
      <c r="F210" s="927">
        <v>6</v>
      </c>
      <c r="G210" s="927">
        <v>6</v>
      </c>
      <c r="H210" s="927">
        <v>1</v>
      </c>
      <c r="I210" s="927"/>
      <c r="J210" s="927">
        <v>2</v>
      </c>
      <c r="K210" s="934"/>
      <c r="L210" s="935"/>
      <c r="M210" s="952" t="str">
        <f>IF(L210="","",1-L210/AV210)</f>
        <v/>
      </c>
      <c r="N210" s="940" t="s">
        <v>454</v>
      </c>
      <c r="O210" s="934"/>
      <c r="P210" s="934"/>
      <c r="Q210" s="934"/>
      <c r="R210" s="934"/>
      <c r="S210" s="934"/>
      <c r="T210" s="988"/>
      <c r="U210" s="965"/>
      <c r="V210" s="966"/>
      <c r="W210" s="966"/>
      <c r="X210" s="966"/>
      <c r="Y210" s="966"/>
      <c r="Z210" s="966"/>
      <c r="AA210" s="966"/>
      <c r="AB210" s="966"/>
      <c r="AC210" s="966"/>
      <c r="AD210" s="966"/>
      <c r="AE210" s="966"/>
      <c r="AF210" s="966"/>
      <c r="AG210" s="966"/>
      <c r="AH210" s="966"/>
      <c r="AI210" s="966"/>
      <c r="AJ210" s="966"/>
      <c r="AK210" s="966"/>
      <c r="AL210" s="966"/>
      <c r="AM210" s="966"/>
      <c r="AN210" s="966"/>
      <c r="AO210" s="966"/>
      <c r="AP210" s="966"/>
      <c r="AQ210" s="966"/>
      <c r="AR210" s="984"/>
      <c r="AS210" s="934"/>
      <c r="AT210" s="988"/>
      <c r="AU210" s="988"/>
      <c r="AV210" s="934"/>
      <c r="AW210" s="934"/>
    </row>
    <row r="211" s="916" customFormat="1" ht="27.75" customHeight="1" spans="1:49">
      <c r="A211" s="995"/>
      <c r="B211" s="925"/>
      <c r="C211" s="931"/>
      <c r="D211" s="927" t="s">
        <v>310</v>
      </c>
      <c r="E211" s="927" t="s">
        <v>176</v>
      </c>
      <c r="F211" s="927">
        <v>6</v>
      </c>
      <c r="G211" s="927">
        <v>6</v>
      </c>
      <c r="H211" s="927">
        <v>1</v>
      </c>
      <c r="I211" s="927"/>
      <c r="J211" s="927">
        <v>2</v>
      </c>
      <c r="K211" s="934"/>
      <c r="L211" s="936"/>
      <c r="M211" s="957"/>
      <c r="N211" s="940" t="s">
        <v>454</v>
      </c>
      <c r="O211" s="934"/>
      <c r="P211" s="934"/>
      <c r="Q211" s="934"/>
      <c r="R211" s="934"/>
      <c r="S211" s="934"/>
      <c r="T211" s="988"/>
      <c r="U211" s="1030"/>
      <c r="V211" s="1031"/>
      <c r="W211" s="1031"/>
      <c r="X211" s="1031"/>
      <c r="Y211" s="1031"/>
      <c r="Z211" s="1031"/>
      <c r="AA211" s="1031"/>
      <c r="AB211" s="1031"/>
      <c r="AC211" s="1031"/>
      <c r="AD211" s="1031"/>
      <c r="AE211" s="1031"/>
      <c r="AF211" s="1031"/>
      <c r="AG211" s="1031"/>
      <c r="AH211" s="1031"/>
      <c r="AI211" s="1031"/>
      <c r="AJ211" s="1031"/>
      <c r="AK211" s="1031"/>
      <c r="AL211" s="1031"/>
      <c r="AM211" s="1031"/>
      <c r="AN211" s="1031"/>
      <c r="AO211" s="1031"/>
      <c r="AP211" s="1031"/>
      <c r="AQ211" s="1031"/>
      <c r="AR211" s="1035"/>
      <c r="AS211" s="934"/>
      <c r="AT211" s="988"/>
      <c r="AU211" s="988"/>
      <c r="AV211" s="934"/>
      <c r="AW211" s="934"/>
    </row>
    <row r="212" s="916" customFormat="1" ht="43.5" customHeight="1" spans="1:49">
      <c r="A212" s="995"/>
      <c r="B212" s="925"/>
      <c r="C212" s="927" t="s">
        <v>486</v>
      </c>
      <c r="D212" s="927" t="s">
        <v>82</v>
      </c>
      <c r="E212" s="927" t="s">
        <v>176</v>
      </c>
      <c r="F212" s="927">
        <v>6</v>
      </c>
      <c r="G212" s="927">
        <v>6</v>
      </c>
      <c r="H212" s="927">
        <v>1</v>
      </c>
      <c r="I212" s="927"/>
      <c r="J212" s="927">
        <v>5</v>
      </c>
      <c r="K212" s="934"/>
      <c r="L212" s="934"/>
      <c r="M212" s="960" t="str">
        <f>IF(L212="","",1-L212/AV212)</f>
        <v/>
      </c>
      <c r="N212" s="940" t="s">
        <v>844</v>
      </c>
      <c r="O212" s="934"/>
      <c r="P212" s="934"/>
      <c r="Q212" s="934"/>
      <c r="R212" s="934"/>
      <c r="S212" s="934"/>
      <c r="T212" s="988"/>
      <c r="U212" s="1030"/>
      <c r="V212" s="1031"/>
      <c r="W212" s="1031"/>
      <c r="X212" s="1031"/>
      <c r="Y212" s="1031"/>
      <c r="Z212" s="1031"/>
      <c r="AA212" s="1031"/>
      <c r="AB212" s="1031"/>
      <c r="AC212" s="1031"/>
      <c r="AD212" s="1031"/>
      <c r="AE212" s="1031"/>
      <c r="AF212" s="1031"/>
      <c r="AG212" s="1031"/>
      <c r="AH212" s="1031"/>
      <c r="AI212" s="1031"/>
      <c r="AJ212" s="1031"/>
      <c r="AK212" s="1031"/>
      <c r="AL212" s="1031"/>
      <c r="AM212" s="1031"/>
      <c r="AN212" s="1031"/>
      <c r="AO212" s="1031"/>
      <c r="AP212" s="1031"/>
      <c r="AQ212" s="1031"/>
      <c r="AR212" s="1035"/>
      <c r="AS212" s="934"/>
      <c r="AT212" s="988"/>
      <c r="AU212" s="988"/>
      <c r="AV212" s="934"/>
      <c r="AW212" s="934"/>
    </row>
    <row r="213" s="916" customFormat="1" ht="40" customHeight="1" spans="1:49">
      <c r="A213" s="995"/>
      <c r="B213" s="936"/>
      <c r="C213" s="927" t="s">
        <v>487</v>
      </c>
      <c r="D213" s="927" t="s">
        <v>302</v>
      </c>
      <c r="E213" s="927" t="s">
        <v>82</v>
      </c>
      <c r="F213" s="927">
        <v>4</v>
      </c>
      <c r="G213" s="927">
        <v>4</v>
      </c>
      <c r="H213" s="927" t="s">
        <v>727</v>
      </c>
      <c r="I213" s="927"/>
      <c r="J213" s="927" t="s">
        <v>777</v>
      </c>
      <c r="K213" s="934"/>
      <c r="L213" s="934"/>
      <c r="M213" s="960" t="str">
        <f>IF(L213="","",1-L213/AV213)</f>
        <v/>
      </c>
      <c r="N213" s="940" t="s">
        <v>450</v>
      </c>
      <c r="O213" s="934"/>
      <c r="P213" s="934"/>
      <c r="Q213" s="934"/>
      <c r="R213" s="934"/>
      <c r="S213" s="1011"/>
      <c r="T213" s="1012"/>
      <c r="U213" s="1012"/>
      <c r="V213" s="1012"/>
      <c r="W213" s="1012"/>
      <c r="X213" s="1012"/>
      <c r="Y213" s="1012"/>
      <c r="Z213" s="1012"/>
      <c r="AA213" s="1012"/>
      <c r="AB213" s="1012"/>
      <c r="AC213" s="1012"/>
      <c r="AD213" s="1012"/>
      <c r="AE213" s="1012"/>
      <c r="AF213" s="1012"/>
      <c r="AG213" s="1012"/>
      <c r="AH213" s="1012"/>
      <c r="AI213" s="1012"/>
      <c r="AJ213" s="1012"/>
      <c r="AK213" s="1012"/>
      <c r="AL213" s="1012"/>
      <c r="AM213" s="1012"/>
      <c r="AN213" s="1012"/>
      <c r="AO213" s="1012"/>
      <c r="AP213" s="1012"/>
      <c r="AQ213" s="1012"/>
      <c r="AR213" s="1021"/>
      <c r="AS213" s="934"/>
      <c r="AT213" s="988"/>
      <c r="AU213" s="988"/>
      <c r="AV213" s="934"/>
      <c r="AW213" s="934"/>
    </row>
    <row r="214" ht="15" customHeight="1" spans="1:49">
      <c r="A214" s="995"/>
      <c r="B214" s="995" t="s">
        <v>845</v>
      </c>
      <c r="C214" s="995"/>
      <c r="D214" s="995"/>
      <c r="E214" s="995"/>
      <c r="F214" s="995"/>
      <c r="G214" s="995"/>
      <c r="H214" s="995"/>
      <c r="I214" s="995"/>
      <c r="J214" s="995"/>
      <c r="K214" s="995"/>
      <c r="L214" s="995"/>
      <c r="M214" s="999" t="str">
        <f>IF(COUNT(AV214)=0,"",1-SUM(L187:L213)/AV214)</f>
        <v/>
      </c>
      <c r="N214" s="995"/>
      <c r="O214" s="995"/>
      <c r="P214" s="995"/>
      <c r="Q214" s="995"/>
      <c r="R214" s="995"/>
      <c r="S214" s="995"/>
      <c r="T214" s="995"/>
      <c r="U214" s="995"/>
      <c r="V214" s="995"/>
      <c r="W214" s="995"/>
      <c r="X214" s="995"/>
      <c r="Y214" s="995"/>
      <c r="Z214" s="995"/>
      <c r="AA214" s="995"/>
      <c r="AB214" s="995"/>
      <c r="AC214" s="995"/>
      <c r="AD214" s="995"/>
      <c r="AE214" s="995"/>
      <c r="AF214" s="995"/>
      <c r="AG214" s="995"/>
      <c r="AH214" s="995"/>
      <c r="AI214" s="995"/>
      <c r="AJ214" s="995"/>
      <c r="AK214" s="995"/>
      <c r="AL214" s="995"/>
      <c r="AM214" s="995"/>
      <c r="AN214" s="995"/>
      <c r="AO214" s="995"/>
      <c r="AP214" s="995"/>
      <c r="AQ214" s="995"/>
      <c r="AR214" s="995"/>
      <c r="AS214" s="995"/>
      <c r="AT214" s="995" t="s">
        <v>82</v>
      </c>
      <c r="AU214" s="995" t="s">
        <v>82</v>
      </c>
      <c r="AV214" s="995" t="str">
        <f>IF(COUNT(AV187:AV213)=0,"",SUM(AV187:AV213))</f>
        <v/>
      </c>
      <c r="AW214" s="995" t="s">
        <v>82</v>
      </c>
    </row>
    <row r="215" ht="15" customHeight="1" spans="1:49">
      <c r="A215" s="995" t="s">
        <v>846</v>
      </c>
      <c r="B215" s="995"/>
      <c r="C215" s="995"/>
      <c r="D215" s="995"/>
      <c r="E215" s="995"/>
      <c r="F215" s="995"/>
      <c r="G215" s="995"/>
      <c r="H215" s="995"/>
      <c r="I215" s="995"/>
      <c r="J215" s="995"/>
      <c r="K215" s="995"/>
      <c r="L215" s="995"/>
      <c r="M215" s="999" t="str">
        <f>IF(COUNT(AV215)=0,"",1-SUM(L71:L192)/AV215)</f>
        <v/>
      </c>
      <c r="N215" s="995"/>
      <c r="O215" s="995"/>
      <c r="P215" s="995"/>
      <c r="Q215" s="995"/>
      <c r="R215" s="995"/>
      <c r="S215" s="995"/>
      <c r="T215" s="995"/>
      <c r="U215" s="995"/>
      <c r="V215" s="995"/>
      <c r="W215" s="995"/>
      <c r="X215" s="995"/>
      <c r="Y215" s="995"/>
      <c r="Z215" s="995"/>
      <c r="AA215" s="995"/>
      <c r="AB215" s="995"/>
      <c r="AC215" s="995"/>
      <c r="AD215" s="995"/>
      <c r="AE215" s="995"/>
      <c r="AF215" s="995"/>
      <c r="AG215" s="995"/>
      <c r="AH215" s="995"/>
      <c r="AI215" s="995"/>
      <c r="AJ215" s="995"/>
      <c r="AK215" s="995"/>
      <c r="AL215" s="995"/>
      <c r="AM215" s="995"/>
      <c r="AN215" s="995"/>
      <c r="AO215" s="995"/>
      <c r="AP215" s="995"/>
      <c r="AQ215" s="995"/>
      <c r="AR215" s="995"/>
      <c r="AS215" s="995"/>
      <c r="AT215" s="995"/>
      <c r="AU215" s="1036" t="s">
        <v>82</v>
      </c>
      <c r="AV215" s="995" t="str">
        <f>IF(COUNT(AV76,AV112,AV134,AV153,AV162,AV174,AV179,AV183,AV186,AV214)=0,"",SUM(AV76,AV112,AV134,AV153,AV162,AV174,AV179,AV183,AV186,AV214))</f>
        <v/>
      </c>
      <c r="AW215" s="995"/>
    </row>
    <row r="216" ht="15" customHeight="1" spans="1:49">
      <c r="A216" s="995" t="s">
        <v>847</v>
      </c>
      <c r="B216" s="995"/>
      <c r="C216" s="995"/>
      <c r="D216" s="995"/>
      <c r="E216" s="995"/>
      <c r="F216" s="995"/>
      <c r="G216" s="995"/>
      <c r="H216" s="995"/>
      <c r="I216" s="995"/>
      <c r="J216" s="995"/>
      <c r="K216" s="995"/>
      <c r="L216" s="995"/>
      <c r="M216" s="999" t="str">
        <f>IF(COUNT(AV216)=0,"",1-SUM(L7:L192)/AV216)</f>
        <v/>
      </c>
      <c r="N216" s="995"/>
      <c r="O216" s="995"/>
      <c r="P216" s="995"/>
      <c r="Q216" s="995"/>
      <c r="R216" s="995"/>
      <c r="S216" s="995"/>
      <c r="T216" s="995"/>
      <c r="U216" s="995"/>
      <c r="V216" s="995"/>
      <c r="W216" s="995"/>
      <c r="X216" s="995"/>
      <c r="Y216" s="995"/>
      <c r="Z216" s="995"/>
      <c r="AA216" s="995"/>
      <c r="AB216" s="995"/>
      <c r="AC216" s="995"/>
      <c r="AD216" s="995"/>
      <c r="AE216" s="995"/>
      <c r="AF216" s="995"/>
      <c r="AG216" s="995"/>
      <c r="AH216" s="995"/>
      <c r="AI216" s="995"/>
      <c r="AJ216" s="995"/>
      <c r="AK216" s="995"/>
      <c r="AL216" s="995"/>
      <c r="AM216" s="995"/>
      <c r="AN216" s="995"/>
      <c r="AO216" s="995"/>
      <c r="AP216" s="995"/>
      <c r="AQ216" s="995"/>
      <c r="AR216" s="995"/>
      <c r="AS216" s="995"/>
      <c r="AT216" s="995"/>
      <c r="AU216" s="1036" t="s">
        <v>82</v>
      </c>
      <c r="AV216" s="1003" t="str">
        <f>IF(COUNT(AV70,AV215)=0,"",SUM(AV70,AV215))</f>
        <v/>
      </c>
      <c r="AW216" s="995"/>
    </row>
  </sheetData>
  <mergeCells count="713">
    <mergeCell ref="A1:AW1"/>
    <mergeCell ref="A2:C2"/>
    <mergeCell ref="D2:L2"/>
    <mergeCell ref="M2:N2"/>
    <mergeCell ref="O2:S2"/>
    <mergeCell ref="T2:V2"/>
    <mergeCell ref="W2:AJ2"/>
    <mergeCell ref="AK2:AM2"/>
    <mergeCell ref="AN2:AW2"/>
    <mergeCell ref="A3:C3"/>
    <mergeCell ref="D3:L3"/>
    <mergeCell ref="M3:N3"/>
    <mergeCell ref="O3:S3"/>
    <mergeCell ref="T3:V3"/>
    <mergeCell ref="W3:AJ3"/>
    <mergeCell ref="AK3:AM3"/>
    <mergeCell ref="AN3:AW3"/>
    <mergeCell ref="A4:C4"/>
    <mergeCell ref="D4:L4"/>
    <mergeCell ref="M4:N4"/>
    <mergeCell ref="O4:S4"/>
    <mergeCell ref="T4:V4"/>
    <mergeCell ref="W4:AJ4"/>
    <mergeCell ref="AK4:AM4"/>
    <mergeCell ref="AN4:AW4"/>
    <mergeCell ref="AI11:AR11"/>
    <mergeCell ref="B23:L23"/>
    <mergeCell ref="N23:AR23"/>
    <mergeCell ref="O25:P25"/>
    <mergeCell ref="Q25:R25"/>
    <mergeCell ref="S25:T25"/>
    <mergeCell ref="U25:V25"/>
    <mergeCell ref="W25:X25"/>
    <mergeCell ref="Y25:Z25"/>
    <mergeCell ref="AA25:AB25"/>
    <mergeCell ref="AC25:AD25"/>
    <mergeCell ref="AE25:AF25"/>
    <mergeCell ref="AG25:AH25"/>
    <mergeCell ref="AI25:AJ25"/>
    <mergeCell ref="AK25:AL25"/>
    <mergeCell ref="AM25:AN25"/>
    <mergeCell ref="AO25:AP25"/>
    <mergeCell ref="AQ25:AR25"/>
    <mergeCell ref="O27:P27"/>
    <mergeCell ref="Q27:R27"/>
    <mergeCell ref="S27:T27"/>
    <mergeCell ref="U27:V27"/>
    <mergeCell ref="W27:X27"/>
    <mergeCell ref="Y33:AR33"/>
    <mergeCell ref="B40:L40"/>
    <mergeCell ref="N40:AS40"/>
    <mergeCell ref="AI41:AR41"/>
    <mergeCell ref="AI42:AR42"/>
    <mergeCell ref="AI43:AR43"/>
    <mergeCell ref="B44:L44"/>
    <mergeCell ref="N44:AS44"/>
    <mergeCell ref="O49:P49"/>
    <mergeCell ref="Q49:R49"/>
    <mergeCell ref="S49:T49"/>
    <mergeCell ref="U49:V49"/>
    <mergeCell ref="W49:X49"/>
    <mergeCell ref="Y49:Z49"/>
    <mergeCell ref="AA49:AB49"/>
    <mergeCell ref="AC49:AD49"/>
    <mergeCell ref="AE49:AF49"/>
    <mergeCell ref="AG49:AH49"/>
    <mergeCell ref="O52:P52"/>
    <mergeCell ref="Q52:R52"/>
    <mergeCell ref="S52:T52"/>
    <mergeCell ref="U52:V52"/>
    <mergeCell ref="W52:X52"/>
    <mergeCell ref="Y52:Z52"/>
    <mergeCell ref="AA52:AB52"/>
    <mergeCell ref="AC52:AD52"/>
    <mergeCell ref="AE52:AF52"/>
    <mergeCell ref="AG52:AH52"/>
    <mergeCell ref="B54:L54"/>
    <mergeCell ref="N54:AS54"/>
    <mergeCell ref="B69:L69"/>
    <mergeCell ref="N69:AS69"/>
    <mergeCell ref="A70:L70"/>
    <mergeCell ref="N70:AS70"/>
    <mergeCell ref="AA73:AR73"/>
    <mergeCell ref="AG75:AR75"/>
    <mergeCell ref="B76:L76"/>
    <mergeCell ref="N76:AS76"/>
    <mergeCell ref="O82:S82"/>
    <mergeCell ref="T82:X82"/>
    <mergeCell ref="Y82:AC82"/>
    <mergeCell ref="AD82:AH82"/>
    <mergeCell ref="AI82:AM82"/>
    <mergeCell ref="AN82:AR82"/>
    <mergeCell ref="O84:S84"/>
    <mergeCell ref="T84:X84"/>
    <mergeCell ref="AI86:AR86"/>
    <mergeCell ref="O90:P90"/>
    <mergeCell ref="Q90:R90"/>
    <mergeCell ref="S90:T90"/>
    <mergeCell ref="U90:V90"/>
    <mergeCell ref="W90:X90"/>
    <mergeCell ref="Y90:Z90"/>
    <mergeCell ref="AA90:AB90"/>
    <mergeCell ref="AC90:AD90"/>
    <mergeCell ref="AE90:AF90"/>
    <mergeCell ref="AG90:AH90"/>
    <mergeCell ref="AM92:AR92"/>
    <mergeCell ref="AM93:AR93"/>
    <mergeCell ref="Y95:AR95"/>
    <mergeCell ref="O98:P98"/>
    <mergeCell ref="Q98:R98"/>
    <mergeCell ref="S98:T98"/>
    <mergeCell ref="U98:V98"/>
    <mergeCell ref="W98:X98"/>
    <mergeCell ref="Y98:Z98"/>
    <mergeCell ref="AA98:AB98"/>
    <mergeCell ref="AC98:AD98"/>
    <mergeCell ref="AE98:AF98"/>
    <mergeCell ref="AG98:AH98"/>
    <mergeCell ref="U100:AR100"/>
    <mergeCell ref="U102:AR102"/>
    <mergeCell ref="AI103:AR103"/>
    <mergeCell ref="AI104:AR104"/>
    <mergeCell ref="AI105:AR105"/>
    <mergeCell ref="O108:P108"/>
    <mergeCell ref="Q108:R108"/>
    <mergeCell ref="S108:T108"/>
    <mergeCell ref="U108:V108"/>
    <mergeCell ref="W108:X108"/>
    <mergeCell ref="AA109:AR109"/>
    <mergeCell ref="B112:L112"/>
    <mergeCell ref="N112:AS112"/>
    <mergeCell ref="Y124:AR124"/>
    <mergeCell ref="Y128:AR128"/>
    <mergeCell ref="U130:AR130"/>
    <mergeCell ref="Y132:AR132"/>
    <mergeCell ref="B134:L134"/>
    <mergeCell ref="N134:AS134"/>
    <mergeCell ref="Y135:AR135"/>
    <mergeCell ref="B136:L136"/>
    <mergeCell ref="N136:AS136"/>
    <mergeCell ref="AA137:AR137"/>
    <mergeCell ref="AA138:AR138"/>
    <mergeCell ref="AA139:AR139"/>
    <mergeCell ref="AA140:AR140"/>
    <mergeCell ref="AA141:AR141"/>
    <mergeCell ref="AA142:AR142"/>
    <mergeCell ref="AA143:AR143"/>
    <mergeCell ref="AA144:AR144"/>
    <mergeCell ref="AA145:AR145"/>
    <mergeCell ref="AA146:AR146"/>
    <mergeCell ref="AA147:AR147"/>
    <mergeCell ref="AA148:AR148"/>
    <mergeCell ref="AA149:AR149"/>
    <mergeCell ref="AA150:AR150"/>
    <mergeCell ref="AA151:AR151"/>
    <mergeCell ref="B153:L153"/>
    <mergeCell ref="N153:AS153"/>
    <mergeCell ref="AA154:AR154"/>
    <mergeCell ref="AA155:AR155"/>
    <mergeCell ref="AA156:AR156"/>
    <mergeCell ref="AA157:AR157"/>
    <mergeCell ref="AA158:AR158"/>
    <mergeCell ref="AA159:AR159"/>
    <mergeCell ref="Y160:AR160"/>
    <mergeCell ref="Y161:AR161"/>
    <mergeCell ref="B162:L162"/>
    <mergeCell ref="N162:AS162"/>
    <mergeCell ref="Y163:AR163"/>
    <mergeCell ref="T164:AQ164"/>
    <mergeCell ref="Y165:AR165"/>
    <mergeCell ref="B166:L166"/>
    <mergeCell ref="AI167:AR167"/>
    <mergeCell ref="U168:AR168"/>
    <mergeCell ref="U173:AR173"/>
    <mergeCell ref="B174:L174"/>
    <mergeCell ref="N174:AS174"/>
    <mergeCell ref="AD175:AR175"/>
    <mergeCell ref="AD176:AR176"/>
    <mergeCell ref="AD177:AR177"/>
    <mergeCell ref="AI178:AR178"/>
    <mergeCell ref="B179:L179"/>
    <mergeCell ref="N179:AS179"/>
    <mergeCell ref="AA180:AR180"/>
    <mergeCell ref="U181:AR181"/>
    <mergeCell ref="U182:AR182"/>
    <mergeCell ref="B183:L183"/>
    <mergeCell ref="N183:AS183"/>
    <mergeCell ref="B186:L186"/>
    <mergeCell ref="N186:AR186"/>
    <mergeCell ref="AE193:AR193"/>
    <mergeCell ref="AE194:AR194"/>
    <mergeCell ref="Y199:AR199"/>
    <mergeCell ref="Y209:AR209"/>
    <mergeCell ref="S213:AR213"/>
    <mergeCell ref="B214:L214"/>
    <mergeCell ref="N214:AS214"/>
    <mergeCell ref="A215:L215"/>
    <mergeCell ref="N215:AT215"/>
    <mergeCell ref="A216:L216"/>
    <mergeCell ref="N216:AT216"/>
    <mergeCell ref="A7:A69"/>
    <mergeCell ref="A71:A214"/>
    <mergeCell ref="B5:B6"/>
    <mergeCell ref="B7:B22"/>
    <mergeCell ref="B24:B39"/>
    <mergeCell ref="B41:B43"/>
    <mergeCell ref="B45:B53"/>
    <mergeCell ref="B55:B68"/>
    <mergeCell ref="B71:B75"/>
    <mergeCell ref="B77:B111"/>
    <mergeCell ref="B113:B133"/>
    <mergeCell ref="B137:B152"/>
    <mergeCell ref="B154:B161"/>
    <mergeCell ref="B163:B165"/>
    <mergeCell ref="B167:B173"/>
    <mergeCell ref="B175:B178"/>
    <mergeCell ref="B180:B182"/>
    <mergeCell ref="B184:B185"/>
    <mergeCell ref="B187:B213"/>
    <mergeCell ref="C5:C6"/>
    <mergeCell ref="C7:C8"/>
    <mergeCell ref="C9:C10"/>
    <mergeCell ref="C21:C22"/>
    <mergeCell ref="C24:C27"/>
    <mergeCell ref="C28:C29"/>
    <mergeCell ref="C30:C31"/>
    <mergeCell ref="C32:C33"/>
    <mergeCell ref="C36:C37"/>
    <mergeCell ref="C38:C39"/>
    <mergeCell ref="C47:C49"/>
    <mergeCell ref="C50:C52"/>
    <mergeCell ref="C55:C56"/>
    <mergeCell ref="C57:C58"/>
    <mergeCell ref="C60:C61"/>
    <mergeCell ref="C62:C63"/>
    <mergeCell ref="C64:C66"/>
    <mergeCell ref="C71:C72"/>
    <mergeCell ref="C77:C78"/>
    <mergeCell ref="C79:C80"/>
    <mergeCell ref="C81:C84"/>
    <mergeCell ref="C85:C86"/>
    <mergeCell ref="C88:C90"/>
    <mergeCell ref="C92:C93"/>
    <mergeCell ref="C94:C95"/>
    <mergeCell ref="C96:C98"/>
    <mergeCell ref="C99:C102"/>
    <mergeCell ref="C106:C108"/>
    <mergeCell ref="C113:C116"/>
    <mergeCell ref="C117:C120"/>
    <mergeCell ref="C121:C122"/>
    <mergeCell ref="C123:C124"/>
    <mergeCell ref="C125:C126"/>
    <mergeCell ref="C127:C128"/>
    <mergeCell ref="C131:C132"/>
    <mergeCell ref="C137:C139"/>
    <mergeCell ref="C140:C142"/>
    <mergeCell ref="C143:C145"/>
    <mergeCell ref="C146:C148"/>
    <mergeCell ref="C149:C151"/>
    <mergeCell ref="C154:C155"/>
    <mergeCell ref="C158:C159"/>
    <mergeCell ref="C170:C171"/>
    <mergeCell ref="C187:C190"/>
    <mergeCell ref="C193:C194"/>
    <mergeCell ref="C195:C196"/>
    <mergeCell ref="C197:C198"/>
    <mergeCell ref="C200:C202"/>
    <mergeCell ref="C203:C205"/>
    <mergeCell ref="C206:C208"/>
    <mergeCell ref="C210:C211"/>
    <mergeCell ref="D5:D6"/>
    <mergeCell ref="D7:D8"/>
    <mergeCell ref="D9:D10"/>
    <mergeCell ref="D21:D22"/>
    <mergeCell ref="D24:D27"/>
    <mergeCell ref="D28:D29"/>
    <mergeCell ref="D30:D31"/>
    <mergeCell ref="D32:D33"/>
    <mergeCell ref="D38:D39"/>
    <mergeCell ref="D47:D49"/>
    <mergeCell ref="D50:D52"/>
    <mergeCell ref="D71:D72"/>
    <mergeCell ref="D77:D78"/>
    <mergeCell ref="D79:D80"/>
    <mergeCell ref="D81:D84"/>
    <mergeCell ref="D85:D86"/>
    <mergeCell ref="D88:D90"/>
    <mergeCell ref="D94:D95"/>
    <mergeCell ref="D96:D98"/>
    <mergeCell ref="D99:D100"/>
    <mergeCell ref="D101:D102"/>
    <mergeCell ref="D106:D108"/>
    <mergeCell ref="D113:D114"/>
    <mergeCell ref="D115:D116"/>
    <mergeCell ref="D117:D118"/>
    <mergeCell ref="D119:D120"/>
    <mergeCell ref="D123:D124"/>
    <mergeCell ref="D127:D128"/>
    <mergeCell ref="D131:D132"/>
    <mergeCell ref="D187:D188"/>
    <mergeCell ref="D189:D190"/>
    <mergeCell ref="E5:E6"/>
    <mergeCell ref="E7:E8"/>
    <mergeCell ref="E9:E10"/>
    <mergeCell ref="E21:E22"/>
    <mergeCell ref="E24:E27"/>
    <mergeCell ref="E28:E29"/>
    <mergeCell ref="E30:E31"/>
    <mergeCell ref="E32:E33"/>
    <mergeCell ref="E38:E39"/>
    <mergeCell ref="E47:E49"/>
    <mergeCell ref="E50:E52"/>
    <mergeCell ref="E71:E72"/>
    <mergeCell ref="E77:E78"/>
    <mergeCell ref="E79:E80"/>
    <mergeCell ref="E81:E84"/>
    <mergeCell ref="E85:E86"/>
    <mergeCell ref="E88:E90"/>
    <mergeCell ref="E94:E95"/>
    <mergeCell ref="E96:E98"/>
    <mergeCell ref="E99:E100"/>
    <mergeCell ref="E101:E102"/>
    <mergeCell ref="E106:E108"/>
    <mergeCell ref="E113:E114"/>
    <mergeCell ref="E115:E116"/>
    <mergeCell ref="E117:E118"/>
    <mergeCell ref="E119:E120"/>
    <mergeCell ref="E123:E124"/>
    <mergeCell ref="E125:E126"/>
    <mergeCell ref="E127:E128"/>
    <mergeCell ref="E131:E132"/>
    <mergeCell ref="F5:F6"/>
    <mergeCell ref="F7:F8"/>
    <mergeCell ref="F9:F10"/>
    <mergeCell ref="F21:F22"/>
    <mergeCell ref="F24:F27"/>
    <mergeCell ref="F28:F29"/>
    <mergeCell ref="F30:F31"/>
    <mergeCell ref="F32:F33"/>
    <mergeCell ref="F38:F39"/>
    <mergeCell ref="F47:F49"/>
    <mergeCell ref="F50:F52"/>
    <mergeCell ref="F71:F72"/>
    <mergeCell ref="F77:F78"/>
    <mergeCell ref="F79:F80"/>
    <mergeCell ref="F81:F84"/>
    <mergeCell ref="F85:F86"/>
    <mergeCell ref="F88:F90"/>
    <mergeCell ref="F94:F95"/>
    <mergeCell ref="F96:F98"/>
    <mergeCell ref="F99:F100"/>
    <mergeCell ref="F101:F102"/>
    <mergeCell ref="F106:F108"/>
    <mergeCell ref="F113:F114"/>
    <mergeCell ref="F115:F116"/>
    <mergeCell ref="F117:F118"/>
    <mergeCell ref="F119:F120"/>
    <mergeCell ref="F123:F124"/>
    <mergeCell ref="F125:F126"/>
    <mergeCell ref="F127:F128"/>
    <mergeCell ref="F131:F132"/>
    <mergeCell ref="G5:G6"/>
    <mergeCell ref="G7:G8"/>
    <mergeCell ref="G9:G10"/>
    <mergeCell ref="G21:G22"/>
    <mergeCell ref="G24:G27"/>
    <mergeCell ref="G28:G29"/>
    <mergeCell ref="G30:G31"/>
    <mergeCell ref="G32:G33"/>
    <mergeCell ref="G38:G39"/>
    <mergeCell ref="G47:G49"/>
    <mergeCell ref="G50:G52"/>
    <mergeCell ref="G71:G72"/>
    <mergeCell ref="G77:G78"/>
    <mergeCell ref="G79:G80"/>
    <mergeCell ref="G81:G84"/>
    <mergeCell ref="G85:G86"/>
    <mergeCell ref="G88:G90"/>
    <mergeCell ref="G94:G95"/>
    <mergeCell ref="G96:G98"/>
    <mergeCell ref="G99:G100"/>
    <mergeCell ref="G101:G102"/>
    <mergeCell ref="G106:G108"/>
    <mergeCell ref="G113:G114"/>
    <mergeCell ref="G115:G116"/>
    <mergeCell ref="G117:G118"/>
    <mergeCell ref="G119:G120"/>
    <mergeCell ref="G123:G124"/>
    <mergeCell ref="G125:G126"/>
    <mergeCell ref="G127:G128"/>
    <mergeCell ref="G131:G132"/>
    <mergeCell ref="H5:H6"/>
    <mergeCell ref="H7:H8"/>
    <mergeCell ref="H9:H10"/>
    <mergeCell ref="H21:H22"/>
    <mergeCell ref="H24:H27"/>
    <mergeCell ref="H28:H29"/>
    <mergeCell ref="H30:H31"/>
    <mergeCell ref="H32:H33"/>
    <mergeCell ref="H38:H39"/>
    <mergeCell ref="H47:H49"/>
    <mergeCell ref="H50:H52"/>
    <mergeCell ref="H71:H72"/>
    <mergeCell ref="H77:H78"/>
    <mergeCell ref="H79:H80"/>
    <mergeCell ref="H81:H84"/>
    <mergeCell ref="H85:H86"/>
    <mergeCell ref="H88:H90"/>
    <mergeCell ref="H94:H95"/>
    <mergeCell ref="H96:H98"/>
    <mergeCell ref="H99:H100"/>
    <mergeCell ref="H101:H102"/>
    <mergeCell ref="H106:H108"/>
    <mergeCell ref="H113:H114"/>
    <mergeCell ref="H115:H116"/>
    <mergeCell ref="H117:H118"/>
    <mergeCell ref="H119:H120"/>
    <mergeCell ref="H123:H124"/>
    <mergeCell ref="H125:H126"/>
    <mergeCell ref="H127:H128"/>
    <mergeCell ref="H131:H132"/>
    <mergeCell ref="I5:I6"/>
    <mergeCell ref="I7:I8"/>
    <mergeCell ref="I9:I10"/>
    <mergeCell ref="I21:I22"/>
    <mergeCell ref="I24:I27"/>
    <mergeCell ref="I28:I29"/>
    <mergeCell ref="I30:I31"/>
    <mergeCell ref="I32:I33"/>
    <mergeCell ref="I38:I39"/>
    <mergeCell ref="I47:I49"/>
    <mergeCell ref="I50:I52"/>
    <mergeCell ref="I71:I72"/>
    <mergeCell ref="I77:I78"/>
    <mergeCell ref="I79:I80"/>
    <mergeCell ref="I81:I84"/>
    <mergeCell ref="I85:I86"/>
    <mergeCell ref="I88:I90"/>
    <mergeCell ref="I94:I95"/>
    <mergeCell ref="I96:I98"/>
    <mergeCell ref="I99:I100"/>
    <mergeCell ref="I101:I102"/>
    <mergeCell ref="I106:I108"/>
    <mergeCell ref="I113:I114"/>
    <mergeCell ref="I115:I116"/>
    <mergeCell ref="I117:I118"/>
    <mergeCell ref="I119:I120"/>
    <mergeCell ref="I123:I124"/>
    <mergeCell ref="I125:I126"/>
    <mergeCell ref="I127:I128"/>
    <mergeCell ref="I131:I132"/>
    <mergeCell ref="J5:J6"/>
    <mergeCell ref="J7:J8"/>
    <mergeCell ref="J9:J10"/>
    <mergeCell ref="J21:J22"/>
    <mergeCell ref="J24:J27"/>
    <mergeCell ref="J28:J29"/>
    <mergeCell ref="J30:J31"/>
    <mergeCell ref="J32:J33"/>
    <mergeCell ref="J38:J39"/>
    <mergeCell ref="J47:J49"/>
    <mergeCell ref="J50:J52"/>
    <mergeCell ref="J71:J72"/>
    <mergeCell ref="J77:J78"/>
    <mergeCell ref="J79:J80"/>
    <mergeCell ref="J81:J84"/>
    <mergeCell ref="J85:J86"/>
    <mergeCell ref="J88:J90"/>
    <mergeCell ref="J94:J95"/>
    <mergeCell ref="J96:J98"/>
    <mergeCell ref="J99:J100"/>
    <mergeCell ref="J101:J102"/>
    <mergeCell ref="J106:J108"/>
    <mergeCell ref="J113:J114"/>
    <mergeCell ref="J115:J116"/>
    <mergeCell ref="J117:J118"/>
    <mergeCell ref="J119:J120"/>
    <mergeCell ref="J123:J124"/>
    <mergeCell ref="J125:J126"/>
    <mergeCell ref="J127:J128"/>
    <mergeCell ref="J131:J132"/>
    <mergeCell ref="K5:K6"/>
    <mergeCell ref="K7:K8"/>
    <mergeCell ref="K9:K10"/>
    <mergeCell ref="K21:K22"/>
    <mergeCell ref="K24:K27"/>
    <mergeCell ref="K28:K29"/>
    <mergeCell ref="K30:K31"/>
    <mergeCell ref="K32:K33"/>
    <mergeCell ref="K38:K39"/>
    <mergeCell ref="K47:K49"/>
    <mergeCell ref="K50:K52"/>
    <mergeCell ref="K71:K72"/>
    <mergeCell ref="K77:K78"/>
    <mergeCell ref="K79:K80"/>
    <mergeCell ref="K81:K84"/>
    <mergeCell ref="K85:K86"/>
    <mergeCell ref="K88:K90"/>
    <mergeCell ref="K94:K95"/>
    <mergeCell ref="K96:K98"/>
    <mergeCell ref="K99:K100"/>
    <mergeCell ref="K101:K102"/>
    <mergeCell ref="K106:K108"/>
    <mergeCell ref="K113:K114"/>
    <mergeCell ref="K115:K116"/>
    <mergeCell ref="K117:K118"/>
    <mergeCell ref="K119:K120"/>
    <mergeCell ref="K123:K124"/>
    <mergeCell ref="K127:K128"/>
    <mergeCell ref="K131:K132"/>
    <mergeCell ref="L5:L6"/>
    <mergeCell ref="L7:L8"/>
    <mergeCell ref="L9:L10"/>
    <mergeCell ref="L21:L22"/>
    <mergeCell ref="L24:L27"/>
    <mergeCell ref="L28:L29"/>
    <mergeCell ref="L30:L31"/>
    <mergeCell ref="L32:L33"/>
    <mergeCell ref="L36:L37"/>
    <mergeCell ref="L38:L39"/>
    <mergeCell ref="L47:L49"/>
    <mergeCell ref="L50:L52"/>
    <mergeCell ref="L55:L56"/>
    <mergeCell ref="L57:L58"/>
    <mergeCell ref="L60:L61"/>
    <mergeCell ref="L62:L63"/>
    <mergeCell ref="L64:L66"/>
    <mergeCell ref="L71:L72"/>
    <mergeCell ref="L77:L78"/>
    <mergeCell ref="L79:L80"/>
    <mergeCell ref="L81:L84"/>
    <mergeCell ref="L85:L86"/>
    <mergeCell ref="L88:L90"/>
    <mergeCell ref="L92:L93"/>
    <mergeCell ref="L94:L95"/>
    <mergeCell ref="L96:L98"/>
    <mergeCell ref="L99:L102"/>
    <mergeCell ref="L106:L108"/>
    <mergeCell ref="L113:L116"/>
    <mergeCell ref="L117:L120"/>
    <mergeCell ref="L121:L122"/>
    <mergeCell ref="L123:L124"/>
    <mergeCell ref="L125:L126"/>
    <mergeCell ref="L127:L128"/>
    <mergeCell ref="L131:L132"/>
    <mergeCell ref="L137:L139"/>
    <mergeCell ref="L140:L142"/>
    <mergeCell ref="L143:L145"/>
    <mergeCell ref="L146:L148"/>
    <mergeCell ref="L149:L151"/>
    <mergeCell ref="L154:L155"/>
    <mergeCell ref="L158:L159"/>
    <mergeCell ref="L170:L171"/>
    <mergeCell ref="L187:L188"/>
    <mergeCell ref="L189:L190"/>
    <mergeCell ref="L193:L194"/>
    <mergeCell ref="L195:L196"/>
    <mergeCell ref="L197:L198"/>
    <mergeCell ref="L200:L202"/>
    <mergeCell ref="L203:L205"/>
    <mergeCell ref="L206:L208"/>
    <mergeCell ref="L210:L211"/>
    <mergeCell ref="M5:M6"/>
    <mergeCell ref="M7:M8"/>
    <mergeCell ref="M9:M10"/>
    <mergeCell ref="M21:M22"/>
    <mergeCell ref="M24:M27"/>
    <mergeCell ref="M28:M29"/>
    <mergeCell ref="M30:M31"/>
    <mergeCell ref="M32:M33"/>
    <mergeCell ref="M36:M37"/>
    <mergeCell ref="M38:M39"/>
    <mergeCell ref="M47:M49"/>
    <mergeCell ref="M50:M52"/>
    <mergeCell ref="M55:M56"/>
    <mergeCell ref="M57:M58"/>
    <mergeCell ref="M60:M61"/>
    <mergeCell ref="M62:M63"/>
    <mergeCell ref="M64:M66"/>
    <mergeCell ref="M71:M72"/>
    <mergeCell ref="M77:M78"/>
    <mergeCell ref="M79:M80"/>
    <mergeCell ref="M81:M84"/>
    <mergeCell ref="M85:M86"/>
    <mergeCell ref="M88:M90"/>
    <mergeCell ref="M92:M93"/>
    <mergeCell ref="M94:M95"/>
    <mergeCell ref="M96:M98"/>
    <mergeCell ref="M99:M102"/>
    <mergeCell ref="M106:M108"/>
    <mergeCell ref="M113:M116"/>
    <mergeCell ref="M117:M120"/>
    <mergeCell ref="M121:M122"/>
    <mergeCell ref="M123:M124"/>
    <mergeCell ref="M125:M126"/>
    <mergeCell ref="M127:M128"/>
    <mergeCell ref="M131:M132"/>
    <mergeCell ref="M137:M139"/>
    <mergeCell ref="M140:M142"/>
    <mergeCell ref="M143:M145"/>
    <mergeCell ref="M146:M148"/>
    <mergeCell ref="M149:M151"/>
    <mergeCell ref="M154:M155"/>
    <mergeCell ref="M158:M159"/>
    <mergeCell ref="M170:M171"/>
    <mergeCell ref="M187:M190"/>
    <mergeCell ref="M193:M194"/>
    <mergeCell ref="M195:M196"/>
    <mergeCell ref="M197:M198"/>
    <mergeCell ref="M200:M202"/>
    <mergeCell ref="M203:M205"/>
    <mergeCell ref="M206:M208"/>
    <mergeCell ref="M210:M211"/>
    <mergeCell ref="N7:N8"/>
    <mergeCell ref="N9:N10"/>
    <mergeCell ref="N21:N22"/>
    <mergeCell ref="N28:N29"/>
    <mergeCell ref="N30:N31"/>
    <mergeCell ref="N32:N33"/>
    <mergeCell ref="N77:N78"/>
    <mergeCell ref="N79:N80"/>
    <mergeCell ref="N85:N86"/>
    <mergeCell ref="N94:N95"/>
    <mergeCell ref="N99:N100"/>
    <mergeCell ref="N101:N102"/>
    <mergeCell ref="N113:N114"/>
    <mergeCell ref="N115:N116"/>
    <mergeCell ref="N117:N118"/>
    <mergeCell ref="N119:N120"/>
    <mergeCell ref="N123:N124"/>
    <mergeCell ref="N125:N126"/>
    <mergeCell ref="N127:N128"/>
    <mergeCell ref="N131:N132"/>
    <mergeCell ref="N170:N171"/>
    <mergeCell ref="N187:N190"/>
    <mergeCell ref="AS5:AS6"/>
    <mergeCell ref="AS24:AS39"/>
    <mergeCell ref="AS41:AS43"/>
    <mergeCell ref="AS45:AS53"/>
    <mergeCell ref="AS55:AS68"/>
    <mergeCell ref="AS71:AS75"/>
    <mergeCell ref="AS77:AS111"/>
    <mergeCell ref="AS113:AS133"/>
    <mergeCell ref="AS137:AS152"/>
    <mergeCell ref="AS154:AS161"/>
    <mergeCell ref="AS167:AS173"/>
    <mergeCell ref="AS175:AS178"/>
    <mergeCell ref="AS180:AS182"/>
    <mergeCell ref="AS184:AS185"/>
    <mergeCell ref="AS187:AS190"/>
    <mergeCell ref="AT5:AT6"/>
    <mergeCell ref="AU5:AU6"/>
    <mergeCell ref="AV5:AV6"/>
    <mergeCell ref="AV7:AV8"/>
    <mergeCell ref="AV9:AV10"/>
    <mergeCell ref="AV21:AV22"/>
    <mergeCell ref="AV24:AV27"/>
    <mergeCell ref="AV28:AV29"/>
    <mergeCell ref="AV30:AV31"/>
    <mergeCell ref="AV32:AV33"/>
    <mergeCell ref="AV36:AV37"/>
    <mergeCell ref="AV38:AV39"/>
    <mergeCell ref="AV47:AV49"/>
    <mergeCell ref="AV55:AV56"/>
    <mergeCell ref="AV57:AV58"/>
    <mergeCell ref="AV60:AV61"/>
    <mergeCell ref="AV62:AV63"/>
    <mergeCell ref="AV64:AV66"/>
    <mergeCell ref="AV71:AV72"/>
    <mergeCell ref="AV77:AV78"/>
    <mergeCell ref="AV79:AV80"/>
    <mergeCell ref="AV81:AV84"/>
    <mergeCell ref="AV85:AV86"/>
    <mergeCell ref="AV88:AV90"/>
    <mergeCell ref="AV92:AV93"/>
    <mergeCell ref="AV94:AV95"/>
    <mergeCell ref="AV96:AV98"/>
    <mergeCell ref="AV99:AV102"/>
    <mergeCell ref="AV113:AV116"/>
    <mergeCell ref="AV117:AV120"/>
    <mergeCell ref="AV121:AV122"/>
    <mergeCell ref="AV123:AV124"/>
    <mergeCell ref="AV137:AV139"/>
    <mergeCell ref="AV140:AV142"/>
    <mergeCell ref="AV143:AV145"/>
    <mergeCell ref="AV146:AV148"/>
    <mergeCell ref="AV149:AV151"/>
    <mergeCell ref="AV187:AV188"/>
    <mergeCell ref="AV189:AV190"/>
    <mergeCell ref="AW5:AW6"/>
    <mergeCell ref="U200:AR208"/>
    <mergeCell ref="AE195:AR196"/>
    <mergeCell ref="U210:AR212"/>
    <mergeCell ref="AI197:AR198"/>
    <mergeCell ref="Y187:AR190"/>
    <mergeCell ref="Y191:AR192"/>
    <mergeCell ref="U184:AR185"/>
    <mergeCell ref="Y106:AR108"/>
    <mergeCell ref="N5:AR6"/>
    <mergeCell ref="AI47:AR49"/>
    <mergeCell ref="AD38:AR39"/>
    <mergeCell ref="AA34:AR35"/>
    <mergeCell ref="U36:AR37"/>
    <mergeCell ref="Y26:AR27"/>
    <mergeCell ref="Y55:AR66"/>
    <mergeCell ref="AI67:AR68"/>
    <mergeCell ref="Y83:AR84"/>
    <mergeCell ref="Y21:AR22"/>
    <mergeCell ref="AI96:AR98"/>
    <mergeCell ref="AI88:AR90"/>
    <mergeCell ref="U71:AR72"/>
    <mergeCell ref="AI50:AR52"/>
    <mergeCell ref="AI110:AR111"/>
  </mergeCells>
  <pageMargins left="0.7" right="0.7" top="0.75" bottom="0.75" header="0.3" footer="0.3"/>
  <pageSetup paperSize="9" scale="17"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W110"/>
  <sheetViews>
    <sheetView zoomScale="90" zoomScaleNormal="90" topLeftCell="A7" workbookViewId="0">
      <selection activeCell="F16" sqref="F16"/>
    </sheetView>
  </sheetViews>
  <sheetFormatPr defaultColWidth="9" defaultRowHeight="14.25" customHeight="1"/>
  <cols>
    <col min="1" max="1" width="2.90265486725664" style="1" customWidth="1" collapsed="1"/>
    <col min="2" max="2" width="3.45132743362832" style="566" customWidth="1" collapsed="1"/>
    <col min="3" max="3" width="10" style="566" customWidth="1" collapsed="1"/>
    <col min="4" max="4" width="11" style="1" customWidth="1" collapsed="1"/>
    <col min="5" max="5" width="31.4513274336283" style="1" customWidth="1" collapsed="1"/>
    <col min="6" max="6" width="9.45132743362832" style="1" customWidth="1" collapsed="1"/>
    <col min="7" max="7" width="9" style="1" collapsed="1"/>
    <col min="8" max="8" width="9" style="567" collapsed="1"/>
    <col min="9" max="48" width="4" style="1" customWidth="1" collapsed="1"/>
    <col min="49" max="49" width="9" style="1" collapsed="1"/>
  </cols>
  <sheetData>
    <row r="1" ht="46.5" customHeight="1" spans="2:48">
      <c r="B1" s="568" t="s">
        <v>848</v>
      </c>
      <c r="C1" s="568"/>
      <c r="D1" s="568"/>
      <c r="E1" s="568"/>
      <c r="F1" s="568"/>
      <c r="G1" s="568"/>
      <c r="H1" s="568"/>
      <c r="I1" s="568"/>
      <c r="J1" s="568"/>
      <c r="K1" s="568"/>
      <c r="L1" s="568"/>
      <c r="M1" s="568"/>
      <c r="N1" s="568"/>
      <c r="O1" s="568"/>
      <c r="P1" s="568"/>
      <c r="Q1" s="568"/>
      <c r="R1" s="568"/>
      <c r="S1" s="568"/>
      <c r="T1" s="568"/>
      <c r="U1" s="568"/>
      <c r="V1" s="568"/>
      <c r="W1" s="568"/>
      <c r="X1" s="568"/>
      <c r="Y1" s="568"/>
      <c r="Z1" s="568"/>
      <c r="AA1" s="568"/>
      <c r="AB1" s="568"/>
      <c r="AC1" s="568"/>
      <c r="AD1" s="568"/>
      <c r="AE1" s="568"/>
      <c r="AF1" s="568"/>
      <c r="AG1" s="568"/>
      <c r="AH1" s="568"/>
      <c r="AI1" s="568"/>
      <c r="AJ1" s="568"/>
      <c r="AK1" s="568"/>
      <c r="AL1" s="568"/>
      <c r="AM1" s="568"/>
      <c r="AN1" s="568"/>
      <c r="AO1" s="568"/>
      <c r="AP1" s="568"/>
      <c r="AQ1" s="568"/>
      <c r="AR1" s="568"/>
      <c r="AS1" s="568"/>
      <c r="AT1" s="568"/>
      <c r="AU1" s="568"/>
      <c r="AV1" s="568"/>
    </row>
    <row r="2" s="565" customFormat="1" ht="39.75" customHeight="1" spans="1:49">
      <c r="A2" s="569"/>
      <c r="B2" s="570" t="s">
        <v>383</v>
      </c>
      <c r="C2" s="571"/>
      <c r="D2" s="572">
        <f>会签表!D2</f>
        <v>0</v>
      </c>
      <c r="E2" s="572"/>
      <c r="F2" s="572"/>
      <c r="G2" s="571" t="s">
        <v>391</v>
      </c>
      <c r="H2" s="571"/>
      <c r="I2" s="674"/>
      <c r="J2" s="674"/>
      <c r="K2" s="674"/>
      <c r="L2" s="674"/>
      <c r="M2" s="674"/>
      <c r="N2" s="674"/>
      <c r="O2" s="674"/>
      <c r="P2" s="674"/>
      <c r="Q2" s="571" t="s">
        <v>386</v>
      </c>
      <c r="R2" s="571"/>
      <c r="S2" s="571"/>
      <c r="T2" s="571"/>
      <c r="U2" s="674">
        <f>会签表!M3</f>
        <v>0</v>
      </c>
      <c r="V2" s="674"/>
      <c r="W2" s="674"/>
      <c r="X2" s="674"/>
      <c r="Y2" s="674"/>
      <c r="Z2" s="674"/>
      <c r="AA2" s="674"/>
      <c r="AB2" s="674"/>
      <c r="AC2" s="674"/>
      <c r="AD2" s="674"/>
      <c r="AE2" s="674"/>
      <c r="AF2" s="571" t="s">
        <v>396</v>
      </c>
      <c r="AG2" s="571"/>
      <c r="AH2" s="571"/>
      <c r="AI2" s="571"/>
      <c r="AJ2" s="674"/>
      <c r="AK2" s="674"/>
      <c r="AL2" s="674"/>
      <c r="AM2" s="674"/>
      <c r="AN2" s="571" t="s">
        <v>390</v>
      </c>
      <c r="AO2" s="571"/>
      <c r="AP2" s="571"/>
      <c r="AQ2" s="571"/>
      <c r="AR2" s="760">
        <f>会签表!M5</f>
        <v>0</v>
      </c>
      <c r="AS2" s="760"/>
      <c r="AT2" s="760"/>
      <c r="AU2" s="760"/>
      <c r="AV2" s="761"/>
      <c r="AW2" s="781"/>
    </row>
    <row r="3" ht="15" customHeight="1" spans="2:48">
      <c r="B3" s="573" t="s">
        <v>44</v>
      </c>
      <c r="C3" s="573"/>
      <c r="D3" s="574" t="s">
        <v>45</v>
      </c>
      <c r="E3" s="575" t="s">
        <v>47</v>
      </c>
      <c r="F3" s="576" t="s">
        <v>709</v>
      </c>
      <c r="G3" s="577"/>
      <c r="H3" s="577"/>
      <c r="I3" s="577"/>
      <c r="J3" s="577"/>
      <c r="K3" s="577"/>
      <c r="L3" s="577"/>
      <c r="M3" s="577"/>
      <c r="N3" s="577"/>
      <c r="O3" s="577"/>
      <c r="P3" s="577"/>
      <c r="Q3" s="577"/>
      <c r="R3" s="577"/>
      <c r="S3" s="577"/>
      <c r="T3" s="577"/>
      <c r="U3" s="577"/>
      <c r="V3" s="577"/>
      <c r="W3" s="577"/>
      <c r="X3" s="577"/>
      <c r="Y3" s="577"/>
      <c r="Z3" s="577"/>
      <c r="AA3" s="577"/>
      <c r="AB3" s="577"/>
      <c r="AC3" s="577"/>
      <c r="AD3" s="577"/>
      <c r="AE3" s="577"/>
      <c r="AF3" s="577"/>
      <c r="AG3" s="577"/>
      <c r="AH3" s="577"/>
      <c r="AI3" s="577"/>
      <c r="AJ3" s="577"/>
      <c r="AK3" s="577"/>
      <c r="AL3" s="577"/>
      <c r="AM3" s="577"/>
      <c r="AN3" s="577"/>
      <c r="AO3" s="577"/>
      <c r="AP3" s="577"/>
      <c r="AQ3" s="577"/>
      <c r="AR3" s="577"/>
      <c r="AS3" s="577"/>
      <c r="AT3" s="577"/>
      <c r="AU3" s="577"/>
      <c r="AV3" s="762"/>
    </row>
    <row r="4" ht="21.75" customHeight="1" spans="2:48">
      <c r="B4" s="578"/>
      <c r="C4" s="579"/>
      <c r="D4" s="580"/>
      <c r="E4" s="581"/>
      <c r="F4" s="582"/>
      <c r="G4" s="583"/>
      <c r="H4" s="584" t="s">
        <v>714</v>
      </c>
      <c r="I4" s="675" t="s">
        <v>849</v>
      </c>
      <c r="J4" s="676"/>
      <c r="K4" s="676"/>
      <c r="L4" s="676"/>
      <c r="M4" s="676"/>
      <c r="N4" s="676"/>
      <c r="O4" s="676"/>
      <c r="P4" s="676"/>
      <c r="Q4" s="676"/>
      <c r="R4" s="676"/>
      <c r="S4" s="676"/>
      <c r="T4" s="676"/>
      <c r="U4" s="676"/>
      <c r="V4" s="676"/>
      <c r="W4" s="676"/>
      <c r="X4" s="676"/>
      <c r="Y4" s="676"/>
      <c r="Z4" s="676"/>
      <c r="AA4" s="676"/>
      <c r="AB4" s="713"/>
      <c r="AC4" s="574" t="s">
        <v>850</v>
      </c>
      <c r="AD4" s="714"/>
      <c r="AE4" s="714"/>
      <c r="AF4" s="714"/>
      <c r="AG4" s="714"/>
      <c r="AH4" s="714"/>
      <c r="AI4" s="714"/>
      <c r="AJ4" s="714"/>
      <c r="AK4" s="714"/>
      <c r="AL4" s="714"/>
      <c r="AM4" s="714"/>
      <c r="AN4" s="714"/>
      <c r="AO4" s="714"/>
      <c r="AP4" s="714"/>
      <c r="AQ4" s="714"/>
      <c r="AR4" s="714"/>
      <c r="AS4" s="714"/>
      <c r="AT4" s="714"/>
      <c r="AU4" s="714"/>
      <c r="AV4" s="763"/>
    </row>
    <row r="5" ht="23.25" customHeight="1" spans="2:48">
      <c r="B5" s="585" t="s">
        <v>851</v>
      </c>
      <c r="C5" s="586" t="s">
        <v>403</v>
      </c>
      <c r="D5" s="587" t="s">
        <v>418</v>
      </c>
      <c r="E5" s="588" t="s">
        <v>852</v>
      </c>
      <c r="F5" s="589" t="e">
        <f>COUNTIF(I5:AB5,"=0")/COUNT(I5:AB5)</f>
        <v>#DIV/0!</v>
      </c>
      <c r="G5" s="590" t="s">
        <v>853</v>
      </c>
      <c r="H5" s="591">
        <v>20</v>
      </c>
      <c r="I5" s="677" t="str">
        <f t="shared" ref="I5:AB5" si="0">IF(AC5="","",(IF(AC5&gt;10,1,(IF(AC5&lt;-5,1,0)))))</f>
        <v/>
      </c>
      <c r="J5" s="677" t="str">
        <f t="shared" si="0"/>
        <v/>
      </c>
      <c r="K5" s="677" t="str">
        <f t="shared" si="0"/>
        <v/>
      </c>
      <c r="L5" s="677" t="str">
        <f t="shared" si="0"/>
        <v/>
      </c>
      <c r="M5" s="677" t="str">
        <f t="shared" si="0"/>
        <v/>
      </c>
      <c r="N5" s="677" t="str">
        <f t="shared" si="0"/>
        <v/>
      </c>
      <c r="O5" s="677" t="str">
        <f t="shared" si="0"/>
        <v/>
      </c>
      <c r="P5" s="677" t="str">
        <f t="shared" si="0"/>
        <v/>
      </c>
      <c r="Q5" s="677" t="str">
        <f t="shared" si="0"/>
        <v/>
      </c>
      <c r="R5" s="677" t="str">
        <f t="shared" si="0"/>
        <v/>
      </c>
      <c r="S5" s="677" t="str">
        <f t="shared" si="0"/>
        <v/>
      </c>
      <c r="T5" s="677" t="str">
        <f t="shared" si="0"/>
        <v/>
      </c>
      <c r="U5" s="677" t="str">
        <f t="shared" si="0"/>
        <v/>
      </c>
      <c r="V5" s="677" t="str">
        <f t="shared" si="0"/>
        <v/>
      </c>
      <c r="W5" s="677" t="str">
        <f t="shared" si="0"/>
        <v/>
      </c>
      <c r="X5" s="677" t="str">
        <f t="shared" si="0"/>
        <v/>
      </c>
      <c r="Y5" s="679" t="str">
        <f t="shared" si="0"/>
        <v/>
      </c>
      <c r="Z5" s="679" t="str">
        <f t="shared" si="0"/>
        <v/>
      </c>
      <c r="AA5" s="679" t="str">
        <f t="shared" si="0"/>
        <v/>
      </c>
      <c r="AB5" s="679" t="str">
        <f t="shared" si="0"/>
        <v/>
      </c>
      <c r="AC5" s="715"/>
      <c r="AD5" s="716"/>
      <c r="AE5" s="716"/>
      <c r="AF5" s="716"/>
      <c r="AG5" s="716"/>
      <c r="AH5" s="716"/>
      <c r="AI5" s="716"/>
      <c r="AJ5" s="716"/>
      <c r="AK5" s="716"/>
      <c r="AL5" s="716"/>
      <c r="AM5" s="716"/>
      <c r="AN5" s="716"/>
      <c r="AO5" s="716"/>
      <c r="AP5" s="716"/>
      <c r="AQ5" s="716"/>
      <c r="AR5" s="716"/>
      <c r="AS5" s="716"/>
      <c r="AT5" s="716"/>
      <c r="AU5" s="716"/>
      <c r="AV5" s="764"/>
    </row>
    <row r="6" ht="23.25" customHeight="1" spans="2:48">
      <c r="B6" s="585"/>
      <c r="C6" s="592"/>
      <c r="D6" s="593" t="s">
        <v>419</v>
      </c>
      <c r="E6" s="594" t="s">
        <v>854</v>
      </c>
      <c r="F6" s="595" t="e">
        <f>COUNTIF(I6:AB8,"=0")/COUNT(I6:AB8)</f>
        <v>#DIV/0!</v>
      </c>
      <c r="G6" s="593" t="s">
        <v>855</v>
      </c>
      <c r="H6" s="596">
        <v>60</v>
      </c>
      <c r="I6" s="677" t="str">
        <f t="shared" ref="I6:R8" si="1">IF(AC6="","",(IF(AC6&gt;8,1,0)))</f>
        <v/>
      </c>
      <c r="J6" s="677" t="str">
        <f t="shared" si="1"/>
        <v/>
      </c>
      <c r="K6" s="677" t="str">
        <f t="shared" si="1"/>
        <v/>
      </c>
      <c r="L6" s="677" t="str">
        <f t="shared" si="1"/>
        <v/>
      </c>
      <c r="M6" s="677" t="str">
        <f t="shared" si="1"/>
        <v/>
      </c>
      <c r="N6" s="677" t="str">
        <f t="shared" si="1"/>
        <v/>
      </c>
      <c r="O6" s="677" t="str">
        <f t="shared" si="1"/>
        <v/>
      </c>
      <c r="P6" s="677" t="str">
        <f t="shared" si="1"/>
        <v/>
      </c>
      <c r="Q6" s="677" t="str">
        <f t="shared" si="1"/>
        <v/>
      </c>
      <c r="R6" s="677" t="str">
        <f t="shared" si="1"/>
        <v/>
      </c>
      <c r="S6" s="677" t="str">
        <f t="shared" ref="S6:AB8" si="2">IF(AM6="","",(IF(AM6&gt;8,1,0)))</f>
        <v/>
      </c>
      <c r="T6" s="677" t="str">
        <f t="shared" si="2"/>
        <v/>
      </c>
      <c r="U6" s="677" t="str">
        <f t="shared" si="2"/>
        <v/>
      </c>
      <c r="V6" s="677" t="str">
        <f t="shared" si="2"/>
        <v/>
      </c>
      <c r="W6" s="677" t="str">
        <f t="shared" si="2"/>
        <v/>
      </c>
      <c r="X6" s="677" t="str">
        <f t="shared" si="2"/>
        <v/>
      </c>
      <c r="Y6" s="677" t="str">
        <f t="shared" si="2"/>
        <v/>
      </c>
      <c r="Z6" s="677" t="str">
        <f t="shared" si="2"/>
        <v/>
      </c>
      <c r="AA6" s="677" t="str">
        <f t="shared" si="2"/>
        <v/>
      </c>
      <c r="AB6" s="717" t="str">
        <f t="shared" si="2"/>
        <v/>
      </c>
      <c r="AC6" s="718"/>
      <c r="AD6" s="719"/>
      <c r="AE6" s="719"/>
      <c r="AF6" s="719"/>
      <c r="AG6" s="719"/>
      <c r="AH6" s="719"/>
      <c r="AI6" s="719"/>
      <c r="AJ6" s="719"/>
      <c r="AK6" s="719"/>
      <c r="AL6" s="719"/>
      <c r="AM6" s="719"/>
      <c r="AN6" s="719"/>
      <c r="AO6" s="719"/>
      <c r="AP6" s="719"/>
      <c r="AQ6" s="719"/>
      <c r="AR6" s="719"/>
      <c r="AS6" s="719"/>
      <c r="AT6" s="719"/>
      <c r="AU6" s="719"/>
      <c r="AV6" s="765"/>
    </row>
    <row r="7" ht="23.25" customHeight="1" spans="2:48">
      <c r="B7" s="585"/>
      <c r="C7" s="592"/>
      <c r="D7" s="597"/>
      <c r="E7" s="598"/>
      <c r="F7" s="595"/>
      <c r="G7" s="597"/>
      <c r="H7" s="599"/>
      <c r="I7" s="678" t="str">
        <f t="shared" si="1"/>
        <v/>
      </c>
      <c r="J7" s="679" t="str">
        <f t="shared" si="1"/>
        <v/>
      </c>
      <c r="K7" s="679" t="str">
        <f t="shared" si="1"/>
        <v/>
      </c>
      <c r="L7" s="679" t="str">
        <f t="shared" si="1"/>
        <v/>
      </c>
      <c r="M7" s="679" t="str">
        <f t="shared" si="1"/>
        <v/>
      </c>
      <c r="N7" s="679" t="str">
        <f t="shared" si="1"/>
        <v/>
      </c>
      <c r="O7" s="679" t="str">
        <f t="shared" si="1"/>
        <v/>
      </c>
      <c r="P7" s="679" t="str">
        <f t="shared" si="1"/>
        <v/>
      </c>
      <c r="Q7" s="679" t="str">
        <f t="shared" si="1"/>
        <v/>
      </c>
      <c r="R7" s="679" t="str">
        <f t="shared" si="1"/>
        <v/>
      </c>
      <c r="S7" s="679" t="str">
        <f t="shared" si="2"/>
        <v/>
      </c>
      <c r="T7" s="679" t="str">
        <f t="shared" si="2"/>
        <v/>
      </c>
      <c r="U7" s="679" t="str">
        <f t="shared" si="2"/>
        <v/>
      </c>
      <c r="V7" s="679" t="str">
        <f t="shared" si="2"/>
        <v/>
      </c>
      <c r="W7" s="679" t="str">
        <f t="shared" si="2"/>
        <v/>
      </c>
      <c r="X7" s="679" t="str">
        <f t="shared" si="2"/>
        <v/>
      </c>
      <c r="Y7" s="679" t="str">
        <f t="shared" si="2"/>
        <v/>
      </c>
      <c r="Z7" s="679" t="str">
        <f t="shared" si="2"/>
        <v/>
      </c>
      <c r="AA7" s="679" t="str">
        <f t="shared" si="2"/>
        <v/>
      </c>
      <c r="AB7" s="717" t="str">
        <f t="shared" si="2"/>
        <v/>
      </c>
      <c r="AC7" s="718"/>
      <c r="AD7" s="719"/>
      <c r="AE7" s="719"/>
      <c r="AF7" s="719"/>
      <c r="AG7" s="719"/>
      <c r="AH7" s="719"/>
      <c r="AI7" s="719"/>
      <c r="AJ7" s="719"/>
      <c r="AK7" s="719"/>
      <c r="AL7" s="719"/>
      <c r="AM7" s="719"/>
      <c r="AN7" s="719"/>
      <c r="AO7" s="719"/>
      <c r="AP7" s="719"/>
      <c r="AQ7" s="719"/>
      <c r="AR7" s="719"/>
      <c r="AS7" s="719"/>
      <c r="AT7" s="719"/>
      <c r="AU7" s="719"/>
      <c r="AV7" s="765"/>
    </row>
    <row r="8" ht="23.25" customHeight="1" spans="2:48">
      <c r="B8" s="585"/>
      <c r="C8" s="592"/>
      <c r="D8" s="597"/>
      <c r="E8" s="598"/>
      <c r="F8" s="595"/>
      <c r="G8" s="597"/>
      <c r="H8" s="599"/>
      <c r="I8" s="678" t="str">
        <f t="shared" si="1"/>
        <v/>
      </c>
      <c r="J8" s="679" t="str">
        <f t="shared" si="1"/>
        <v/>
      </c>
      <c r="K8" s="679" t="str">
        <f t="shared" si="1"/>
        <v/>
      </c>
      <c r="L8" s="679" t="str">
        <f t="shared" si="1"/>
        <v/>
      </c>
      <c r="M8" s="679" t="str">
        <f t="shared" si="1"/>
        <v/>
      </c>
      <c r="N8" s="679" t="str">
        <f t="shared" si="1"/>
        <v/>
      </c>
      <c r="O8" s="679" t="str">
        <f t="shared" si="1"/>
        <v/>
      </c>
      <c r="P8" s="679" t="str">
        <f t="shared" si="1"/>
        <v/>
      </c>
      <c r="Q8" s="679" t="str">
        <f t="shared" si="1"/>
        <v/>
      </c>
      <c r="R8" s="679" t="str">
        <f t="shared" si="1"/>
        <v/>
      </c>
      <c r="S8" s="679" t="str">
        <f t="shared" si="2"/>
        <v/>
      </c>
      <c r="T8" s="679" t="str">
        <f t="shared" si="2"/>
        <v/>
      </c>
      <c r="U8" s="679" t="str">
        <f t="shared" si="2"/>
        <v/>
      </c>
      <c r="V8" s="679" t="str">
        <f t="shared" si="2"/>
        <v/>
      </c>
      <c r="W8" s="679" t="str">
        <f t="shared" si="2"/>
        <v/>
      </c>
      <c r="X8" s="679" t="str">
        <f t="shared" si="2"/>
        <v/>
      </c>
      <c r="Y8" s="679" t="str">
        <f t="shared" si="2"/>
        <v/>
      </c>
      <c r="Z8" s="679" t="str">
        <f t="shared" si="2"/>
        <v/>
      </c>
      <c r="AA8" s="679" t="str">
        <f t="shared" si="2"/>
        <v/>
      </c>
      <c r="AB8" s="717" t="str">
        <f t="shared" si="2"/>
        <v/>
      </c>
      <c r="AC8" s="718"/>
      <c r="AD8" s="719"/>
      <c r="AE8" s="719"/>
      <c r="AF8" s="719"/>
      <c r="AG8" s="719"/>
      <c r="AH8" s="719"/>
      <c r="AI8" s="719"/>
      <c r="AJ8" s="719"/>
      <c r="AK8" s="719"/>
      <c r="AL8" s="719"/>
      <c r="AM8" s="719"/>
      <c r="AN8" s="719"/>
      <c r="AO8" s="719"/>
      <c r="AP8" s="719"/>
      <c r="AQ8" s="719"/>
      <c r="AR8" s="719"/>
      <c r="AS8" s="719"/>
      <c r="AT8" s="719"/>
      <c r="AU8" s="719"/>
      <c r="AV8" s="765"/>
    </row>
    <row r="9" ht="23.25" customHeight="1" spans="2:48">
      <c r="B9" s="585"/>
      <c r="C9" s="592"/>
      <c r="D9" s="593" t="s">
        <v>420</v>
      </c>
      <c r="E9" s="600" t="s">
        <v>856</v>
      </c>
      <c r="F9" s="595" t="e">
        <f>COUNTIF(I9:AB11,"=0")/COUNT(I9:AB11)</f>
        <v>#DIV/0!</v>
      </c>
      <c r="G9" s="593" t="s">
        <v>857</v>
      </c>
      <c r="H9" s="596">
        <v>60</v>
      </c>
      <c r="I9" s="677" t="str">
        <f t="shared" ref="I9:R11" si="3">IF(AC9="","",(IF(AC9&gt;10,1,0)))</f>
        <v/>
      </c>
      <c r="J9" s="677" t="str">
        <f t="shared" si="3"/>
        <v/>
      </c>
      <c r="K9" s="677" t="str">
        <f t="shared" si="3"/>
        <v/>
      </c>
      <c r="L9" s="677" t="str">
        <f t="shared" si="3"/>
        <v/>
      </c>
      <c r="M9" s="677" t="str">
        <f t="shared" si="3"/>
        <v/>
      </c>
      <c r="N9" s="677" t="str">
        <f t="shared" si="3"/>
        <v/>
      </c>
      <c r="O9" s="677" t="str">
        <f t="shared" si="3"/>
        <v/>
      </c>
      <c r="P9" s="677" t="str">
        <f t="shared" si="3"/>
        <v/>
      </c>
      <c r="Q9" s="677" t="str">
        <f t="shared" si="3"/>
        <v/>
      </c>
      <c r="R9" s="677" t="str">
        <f t="shared" si="3"/>
        <v/>
      </c>
      <c r="S9" s="677" t="str">
        <f t="shared" ref="S9:AB11" si="4">IF(AM9="","",(IF(AM9&gt;10,1,0)))</f>
        <v/>
      </c>
      <c r="T9" s="677" t="str">
        <f t="shared" si="4"/>
        <v/>
      </c>
      <c r="U9" s="677" t="str">
        <f t="shared" si="4"/>
        <v/>
      </c>
      <c r="V9" s="677" t="str">
        <f t="shared" si="4"/>
        <v/>
      </c>
      <c r="W9" s="677" t="str">
        <f t="shared" si="4"/>
        <v/>
      </c>
      <c r="X9" s="677" t="str">
        <f t="shared" si="4"/>
        <v/>
      </c>
      <c r="Y9" s="677" t="str">
        <f t="shared" si="4"/>
        <v/>
      </c>
      <c r="Z9" s="677" t="str">
        <f t="shared" si="4"/>
        <v/>
      </c>
      <c r="AA9" s="677" t="str">
        <f t="shared" si="4"/>
        <v/>
      </c>
      <c r="AB9" s="677" t="str">
        <f t="shared" si="4"/>
        <v/>
      </c>
      <c r="AC9" s="718"/>
      <c r="AD9" s="719"/>
      <c r="AE9" s="719"/>
      <c r="AF9" s="719"/>
      <c r="AG9" s="719"/>
      <c r="AH9" s="719"/>
      <c r="AI9" s="719"/>
      <c r="AJ9" s="719"/>
      <c r="AK9" s="719"/>
      <c r="AL9" s="719"/>
      <c r="AM9" s="719"/>
      <c r="AN9" s="719"/>
      <c r="AO9" s="719"/>
      <c r="AP9" s="719"/>
      <c r="AQ9" s="719"/>
      <c r="AR9" s="719"/>
      <c r="AS9" s="719"/>
      <c r="AT9" s="719"/>
      <c r="AU9" s="719"/>
      <c r="AV9" s="765"/>
    </row>
    <row r="10" ht="23.25" customHeight="1" spans="2:48">
      <c r="B10" s="585"/>
      <c r="C10" s="592"/>
      <c r="D10" s="597"/>
      <c r="E10" s="601"/>
      <c r="F10" s="595"/>
      <c r="G10" s="597"/>
      <c r="H10" s="599"/>
      <c r="I10" s="677" t="str">
        <f t="shared" si="3"/>
        <v/>
      </c>
      <c r="J10" s="677" t="str">
        <f t="shared" si="3"/>
        <v/>
      </c>
      <c r="K10" s="677" t="str">
        <f t="shared" si="3"/>
        <v/>
      </c>
      <c r="L10" s="677" t="str">
        <f t="shared" si="3"/>
        <v/>
      </c>
      <c r="M10" s="677" t="str">
        <f t="shared" si="3"/>
        <v/>
      </c>
      <c r="N10" s="677" t="str">
        <f t="shared" si="3"/>
        <v/>
      </c>
      <c r="O10" s="677" t="str">
        <f t="shared" si="3"/>
        <v/>
      </c>
      <c r="P10" s="677" t="str">
        <f t="shared" si="3"/>
        <v/>
      </c>
      <c r="Q10" s="677" t="str">
        <f t="shared" si="3"/>
        <v/>
      </c>
      <c r="R10" s="677" t="str">
        <f t="shared" si="3"/>
        <v/>
      </c>
      <c r="S10" s="677" t="str">
        <f t="shared" si="4"/>
        <v/>
      </c>
      <c r="T10" s="677" t="str">
        <f t="shared" si="4"/>
        <v/>
      </c>
      <c r="U10" s="677" t="str">
        <f t="shared" si="4"/>
        <v/>
      </c>
      <c r="V10" s="677" t="str">
        <f t="shared" si="4"/>
        <v/>
      </c>
      <c r="W10" s="677" t="str">
        <f t="shared" si="4"/>
        <v/>
      </c>
      <c r="X10" s="677" t="str">
        <f t="shared" si="4"/>
        <v/>
      </c>
      <c r="Y10" s="677" t="str">
        <f t="shared" si="4"/>
        <v/>
      </c>
      <c r="Z10" s="677" t="str">
        <f t="shared" si="4"/>
        <v/>
      </c>
      <c r="AA10" s="677" t="str">
        <f t="shared" si="4"/>
        <v/>
      </c>
      <c r="AB10" s="677" t="str">
        <f t="shared" si="4"/>
        <v/>
      </c>
      <c r="AC10" s="718"/>
      <c r="AD10" s="719"/>
      <c r="AE10" s="719"/>
      <c r="AF10" s="719"/>
      <c r="AG10" s="719"/>
      <c r="AH10" s="719"/>
      <c r="AI10" s="719"/>
      <c r="AJ10" s="719"/>
      <c r="AK10" s="719"/>
      <c r="AL10" s="719"/>
      <c r="AM10" s="719"/>
      <c r="AN10" s="719"/>
      <c r="AO10" s="719"/>
      <c r="AP10" s="719"/>
      <c r="AQ10" s="719"/>
      <c r="AR10" s="719"/>
      <c r="AS10" s="719"/>
      <c r="AT10" s="719"/>
      <c r="AU10" s="719"/>
      <c r="AV10" s="765"/>
    </row>
    <row r="11" ht="23.25" customHeight="1" spans="2:48">
      <c r="B11" s="585"/>
      <c r="C11" s="592"/>
      <c r="D11" s="597"/>
      <c r="E11" s="601"/>
      <c r="F11" s="595"/>
      <c r="G11" s="597"/>
      <c r="H11" s="599"/>
      <c r="I11" s="677" t="str">
        <f t="shared" si="3"/>
        <v/>
      </c>
      <c r="J11" s="677" t="str">
        <f t="shared" si="3"/>
        <v/>
      </c>
      <c r="K11" s="677" t="str">
        <f t="shared" si="3"/>
        <v/>
      </c>
      <c r="L11" s="677" t="str">
        <f t="shared" si="3"/>
        <v/>
      </c>
      <c r="M11" s="677" t="str">
        <f t="shared" si="3"/>
        <v/>
      </c>
      <c r="N11" s="677" t="str">
        <f t="shared" si="3"/>
        <v/>
      </c>
      <c r="O11" s="677" t="str">
        <f t="shared" si="3"/>
        <v/>
      </c>
      <c r="P11" s="677" t="str">
        <f t="shared" si="3"/>
        <v/>
      </c>
      <c r="Q11" s="677" t="str">
        <f t="shared" si="3"/>
        <v/>
      </c>
      <c r="R11" s="677" t="str">
        <f t="shared" si="3"/>
        <v/>
      </c>
      <c r="S11" s="677" t="str">
        <f t="shared" si="4"/>
        <v/>
      </c>
      <c r="T11" s="677" t="str">
        <f t="shared" si="4"/>
        <v/>
      </c>
      <c r="U11" s="677" t="str">
        <f t="shared" si="4"/>
        <v/>
      </c>
      <c r="V11" s="677" t="str">
        <f t="shared" si="4"/>
        <v/>
      </c>
      <c r="W11" s="677" t="str">
        <f t="shared" si="4"/>
        <v/>
      </c>
      <c r="X11" s="677" t="str">
        <f t="shared" si="4"/>
        <v/>
      </c>
      <c r="Y11" s="677" t="str">
        <f t="shared" si="4"/>
        <v/>
      </c>
      <c r="Z11" s="677" t="str">
        <f t="shared" si="4"/>
        <v/>
      </c>
      <c r="AA11" s="677" t="str">
        <f t="shared" si="4"/>
        <v/>
      </c>
      <c r="AB11" s="677" t="str">
        <f t="shared" si="4"/>
        <v/>
      </c>
      <c r="AC11" s="718"/>
      <c r="AD11" s="719"/>
      <c r="AE11" s="719"/>
      <c r="AF11" s="719"/>
      <c r="AG11" s="719"/>
      <c r="AH11" s="719"/>
      <c r="AI11" s="719"/>
      <c r="AJ11" s="719"/>
      <c r="AK11" s="719"/>
      <c r="AL11" s="719"/>
      <c r="AM11" s="719"/>
      <c r="AN11" s="719"/>
      <c r="AO11" s="719"/>
      <c r="AP11" s="719"/>
      <c r="AQ11" s="719"/>
      <c r="AR11" s="719"/>
      <c r="AS11" s="719"/>
      <c r="AT11" s="719"/>
      <c r="AU11" s="719"/>
      <c r="AV11" s="765"/>
    </row>
    <row r="12" ht="23.25" customHeight="1" spans="2:48">
      <c r="B12" s="585"/>
      <c r="C12" s="592"/>
      <c r="D12" s="593" t="s">
        <v>858</v>
      </c>
      <c r="E12" s="594" t="s">
        <v>859</v>
      </c>
      <c r="F12" s="602" t="e">
        <f>COUNTIF(I12:AB13,"=0")/COUNT(I12:AB13)</f>
        <v>#DIV/0!</v>
      </c>
      <c r="G12" s="593" t="s">
        <v>421</v>
      </c>
      <c r="H12" s="603">
        <v>40</v>
      </c>
      <c r="I12" s="678" t="str">
        <f t="shared" ref="I12:R13" si="5">IF(AC12="","",(IF(AC12&gt;15,1,0)))</f>
        <v/>
      </c>
      <c r="J12" s="677" t="str">
        <f t="shared" si="5"/>
        <v/>
      </c>
      <c r="K12" s="677" t="str">
        <f t="shared" si="5"/>
        <v/>
      </c>
      <c r="L12" s="677" t="str">
        <f t="shared" si="5"/>
        <v/>
      </c>
      <c r="M12" s="677" t="str">
        <f t="shared" si="5"/>
        <v/>
      </c>
      <c r="N12" s="677" t="str">
        <f t="shared" si="5"/>
        <v/>
      </c>
      <c r="O12" s="677" t="str">
        <f t="shared" si="5"/>
        <v/>
      </c>
      <c r="P12" s="677" t="str">
        <f t="shared" si="5"/>
        <v/>
      </c>
      <c r="Q12" s="677" t="str">
        <f t="shared" si="5"/>
        <v/>
      </c>
      <c r="R12" s="677" t="str">
        <f t="shared" si="5"/>
        <v/>
      </c>
      <c r="S12" s="677" t="str">
        <f t="shared" ref="S12:AB13" si="6">IF(AM12="","",(IF(AM12&gt;15,1,0)))</f>
        <v/>
      </c>
      <c r="T12" s="677" t="str">
        <f t="shared" si="6"/>
        <v/>
      </c>
      <c r="U12" s="677" t="str">
        <f t="shared" si="6"/>
        <v/>
      </c>
      <c r="V12" s="677" t="str">
        <f t="shared" si="6"/>
        <v/>
      </c>
      <c r="W12" s="677" t="str">
        <f t="shared" si="6"/>
        <v/>
      </c>
      <c r="X12" s="677" t="str">
        <f t="shared" si="6"/>
        <v/>
      </c>
      <c r="Y12" s="677" t="str">
        <f t="shared" si="6"/>
        <v/>
      </c>
      <c r="Z12" s="677" t="str">
        <f t="shared" si="6"/>
        <v/>
      </c>
      <c r="AA12" s="677" t="str">
        <f t="shared" si="6"/>
        <v/>
      </c>
      <c r="AB12" s="720" t="str">
        <f t="shared" si="6"/>
        <v/>
      </c>
      <c r="AC12" s="718"/>
      <c r="AD12" s="719"/>
      <c r="AE12" s="719"/>
      <c r="AF12" s="719"/>
      <c r="AG12" s="719"/>
      <c r="AH12" s="719"/>
      <c r="AI12" s="719"/>
      <c r="AJ12" s="719"/>
      <c r="AK12" s="719"/>
      <c r="AL12" s="719"/>
      <c r="AM12" s="719"/>
      <c r="AN12" s="719"/>
      <c r="AO12" s="719"/>
      <c r="AP12" s="719"/>
      <c r="AQ12" s="719"/>
      <c r="AR12" s="719"/>
      <c r="AS12" s="719"/>
      <c r="AT12" s="719"/>
      <c r="AU12" s="719"/>
      <c r="AV12" s="765"/>
    </row>
    <row r="13" ht="23.25" customHeight="1" spans="2:48">
      <c r="B13" s="585"/>
      <c r="C13" s="592"/>
      <c r="D13" s="597"/>
      <c r="E13" s="598"/>
      <c r="F13" s="604"/>
      <c r="G13" s="597"/>
      <c r="H13" s="605"/>
      <c r="I13" s="678" t="str">
        <f t="shared" si="5"/>
        <v/>
      </c>
      <c r="J13" s="677" t="str">
        <f t="shared" si="5"/>
        <v/>
      </c>
      <c r="K13" s="677" t="str">
        <f t="shared" si="5"/>
        <v/>
      </c>
      <c r="L13" s="677" t="str">
        <f t="shared" si="5"/>
        <v/>
      </c>
      <c r="M13" s="677" t="str">
        <f t="shared" si="5"/>
        <v/>
      </c>
      <c r="N13" s="677" t="str">
        <f t="shared" si="5"/>
        <v/>
      </c>
      <c r="O13" s="679" t="str">
        <f t="shared" si="5"/>
        <v/>
      </c>
      <c r="P13" s="679" t="str">
        <f t="shared" si="5"/>
        <v/>
      </c>
      <c r="Q13" s="679" t="str">
        <f t="shared" si="5"/>
        <v/>
      </c>
      <c r="R13" s="679" t="str">
        <f t="shared" si="5"/>
        <v/>
      </c>
      <c r="S13" s="677" t="str">
        <f t="shared" si="6"/>
        <v/>
      </c>
      <c r="T13" s="677" t="str">
        <f t="shared" si="6"/>
        <v/>
      </c>
      <c r="U13" s="677" t="str">
        <f t="shared" si="6"/>
        <v/>
      </c>
      <c r="V13" s="677" t="str">
        <f t="shared" si="6"/>
        <v/>
      </c>
      <c r="W13" s="677" t="str">
        <f t="shared" si="6"/>
        <v/>
      </c>
      <c r="X13" s="677" t="str">
        <f t="shared" si="6"/>
        <v/>
      </c>
      <c r="Y13" s="677" t="str">
        <f t="shared" si="6"/>
        <v/>
      </c>
      <c r="Z13" s="677" t="str">
        <f t="shared" si="6"/>
        <v/>
      </c>
      <c r="AA13" s="677" t="str">
        <f t="shared" si="6"/>
        <v/>
      </c>
      <c r="AB13" s="720" t="str">
        <f t="shared" si="6"/>
        <v/>
      </c>
      <c r="AC13" s="718"/>
      <c r="AD13" s="719"/>
      <c r="AE13" s="719"/>
      <c r="AF13" s="719"/>
      <c r="AG13" s="719"/>
      <c r="AH13" s="719"/>
      <c r="AI13" s="719"/>
      <c r="AJ13" s="719"/>
      <c r="AK13" s="719"/>
      <c r="AL13" s="719"/>
      <c r="AM13" s="719"/>
      <c r="AN13" s="719"/>
      <c r="AO13" s="719"/>
      <c r="AP13" s="719"/>
      <c r="AQ13" s="719"/>
      <c r="AR13" s="719"/>
      <c r="AS13" s="719"/>
      <c r="AT13" s="719"/>
      <c r="AU13" s="719"/>
      <c r="AV13" s="765"/>
    </row>
    <row r="14" ht="23.25" customHeight="1" spans="2:48">
      <c r="B14" s="585"/>
      <c r="C14" s="592"/>
      <c r="D14" s="593" t="s">
        <v>724</v>
      </c>
      <c r="E14" s="502" t="s">
        <v>860</v>
      </c>
      <c r="F14" s="602" t="e">
        <f>COUNTIF(I14:AB15,"=0")/COUNT(I14:AB15)</f>
        <v>#DIV/0!</v>
      </c>
      <c r="G14" s="606" t="s">
        <v>724</v>
      </c>
      <c r="H14" s="607">
        <v>12</v>
      </c>
      <c r="I14" s="677" t="str">
        <f t="shared" ref="I14:N14" si="7">IF(AC14="","",(IF(AC14&gt;10,1,(IF(AC14&lt;-7,1,0)))))</f>
        <v/>
      </c>
      <c r="J14" s="679" t="str">
        <f t="shared" si="7"/>
        <v/>
      </c>
      <c r="K14" s="679" t="str">
        <f t="shared" si="7"/>
        <v/>
      </c>
      <c r="L14" s="679" t="str">
        <f t="shared" si="7"/>
        <v/>
      </c>
      <c r="M14" s="679" t="str">
        <f t="shared" si="7"/>
        <v/>
      </c>
      <c r="N14" s="679" t="str">
        <f t="shared" si="7"/>
        <v/>
      </c>
      <c r="O14" s="680"/>
      <c r="P14" s="680"/>
      <c r="Q14" s="680"/>
      <c r="R14" s="680"/>
      <c r="S14" s="680"/>
      <c r="T14" s="680"/>
      <c r="U14" s="680"/>
      <c r="V14" s="680"/>
      <c r="W14" s="680"/>
      <c r="X14" s="680"/>
      <c r="Y14" s="680"/>
      <c r="Z14" s="680"/>
      <c r="AA14" s="680"/>
      <c r="AB14" s="680"/>
      <c r="AC14" s="719"/>
      <c r="AD14" s="719"/>
      <c r="AE14" s="719"/>
      <c r="AF14" s="719"/>
      <c r="AG14" s="719"/>
      <c r="AH14" s="719"/>
      <c r="AI14" s="747"/>
      <c r="AJ14" s="747"/>
      <c r="AK14" s="747"/>
      <c r="AL14" s="747"/>
      <c r="AM14" s="747"/>
      <c r="AN14" s="747"/>
      <c r="AO14" s="747"/>
      <c r="AP14" s="747"/>
      <c r="AQ14" s="747"/>
      <c r="AR14" s="747"/>
      <c r="AS14" s="747"/>
      <c r="AT14" s="747"/>
      <c r="AU14" s="747"/>
      <c r="AV14" s="766"/>
    </row>
    <row r="15" ht="23.25" customHeight="1" spans="2:48">
      <c r="B15" s="585"/>
      <c r="C15" s="592"/>
      <c r="D15" s="597"/>
      <c r="E15" s="502" t="s">
        <v>861</v>
      </c>
      <c r="F15" s="604"/>
      <c r="G15" s="608"/>
      <c r="H15" s="609"/>
      <c r="I15" s="677" t="str">
        <f t="shared" ref="I15:N15" si="8">IF(AC15="","",(IF(AC15&gt;8,1,(IF(AC15&lt;-5,1,0)))))</f>
        <v/>
      </c>
      <c r="J15" s="679" t="str">
        <f t="shared" si="8"/>
        <v/>
      </c>
      <c r="K15" s="679" t="str">
        <f t="shared" si="8"/>
        <v/>
      </c>
      <c r="L15" s="679" t="str">
        <f t="shared" si="8"/>
        <v/>
      </c>
      <c r="M15" s="679" t="str">
        <f t="shared" si="8"/>
        <v/>
      </c>
      <c r="N15" s="679" t="str">
        <f t="shared" si="8"/>
        <v/>
      </c>
      <c r="O15" s="680"/>
      <c r="P15" s="680"/>
      <c r="Q15" s="680"/>
      <c r="R15" s="680"/>
      <c r="S15" s="680"/>
      <c r="T15" s="680"/>
      <c r="U15" s="680"/>
      <c r="V15" s="680"/>
      <c r="W15" s="680"/>
      <c r="X15" s="680"/>
      <c r="Y15" s="680"/>
      <c r="Z15" s="680"/>
      <c r="AA15" s="680"/>
      <c r="AB15" s="680"/>
      <c r="AC15" s="719"/>
      <c r="AD15" s="719"/>
      <c r="AE15" s="719"/>
      <c r="AF15" s="719"/>
      <c r="AG15" s="719"/>
      <c r="AH15" s="719"/>
      <c r="AI15" s="747"/>
      <c r="AJ15" s="747"/>
      <c r="AK15" s="747"/>
      <c r="AL15" s="747"/>
      <c r="AM15" s="747"/>
      <c r="AN15" s="747"/>
      <c r="AO15" s="747"/>
      <c r="AP15" s="747"/>
      <c r="AQ15" s="747"/>
      <c r="AR15" s="747"/>
      <c r="AS15" s="747"/>
      <c r="AT15" s="747"/>
      <c r="AU15" s="747"/>
      <c r="AV15" s="766"/>
    </row>
    <row r="16" ht="23.25" customHeight="1" spans="2:48">
      <c r="B16" s="585"/>
      <c r="C16" s="592"/>
      <c r="D16" s="593" t="s">
        <v>862</v>
      </c>
      <c r="E16" s="594" t="s">
        <v>852</v>
      </c>
      <c r="F16" s="610" t="e">
        <f>COUNTIF(I16:AB16,"=0")/COUNT(I16:AB16)</f>
        <v>#DIV/0!</v>
      </c>
      <c r="G16" s="593" t="s">
        <v>422</v>
      </c>
      <c r="H16" s="611">
        <v>15</v>
      </c>
      <c r="I16" s="679" t="str">
        <f t="shared" ref="I16:R16" si="9">IF(AC16="","",(IF(AC16&gt;10,1,(IF(AC16&lt;-5,1,0)))))</f>
        <v/>
      </c>
      <c r="J16" s="679" t="str">
        <f t="shared" si="9"/>
        <v/>
      </c>
      <c r="K16" s="679" t="str">
        <f t="shared" si="9"/>
        <v/>
      </c>
      <c r="L16" s="679" t="str">
        <f t="shared" si="9"/>
        <v/>
      </c>
      <c r="M16" s="679" t="str">
        <f t="shared" si="9"/>
        <v/>
      </c>
      <c r="N16" s="679" t="str">
        <f t="shared" si="9"/>
        <v/>
      </c>
      <c r="O16" s="679" t="str">
        <f t="shared" si="9"/>
        <v/>
      </c>
      <c r="P16" s="679" t="str">
        <f t="shared" si="9"/>
        <v/>
      </c>
      <c r="Q16" s="679" t="str">
        <f t="shared" si="9"/>
        <v/>
      </c>
      <c r="R16" s="679" t="str">
        <f t="shared" si="9"/>
        <v/>
      </c>
      <c r="S16" s="695"/>
      <c r="T16" s="695"/>
      <c r="U16" s="695"/>
      <c r="V16" s="695"/>
      <c r="W16" s="695"/>
      <c r="X16" s="695"/>
      <c r="Y16" s="695"/>
      <c r="Z16" s="695"/>
      <c r="AA16" s="695"/>
      <c r="AB16" s="721"/>
      <c r="AC16" s="718"/>
      <c r="AD16" s="719"/>
      <c r="AE16" s="719"/>
      <c r="AF16" s="719"/>
      <c r="AG16" s="719"/>
      <c r="AH16" s="719"/>
      <c r="AI16" s="719"/>
      <c r="AJ16" s="719"/>
      <c r="AK16" s="719"/>
      <c r="AL16" s="719"/>
      <c r="AM16" s="742"/>
      <c r="AN16" s="742"/>
      <c r="AO16" s="742"/>
      <c r="AP16" s="742"/>
      <c r="AQ16" s="742"/>
      <c r="AR16" s="742"/>
      <c r="AS16" s="742"/>
      <c r="AT16" s="742"/>
      <c r="AU16" s="742"/>
      <c r="AV16" s="767"/>
    </row>
    <row r="17" ht="23.25" customHeight="1" spans="2:48">
      <c r="B17" s="585"/>
      <c r="C17" s="612"/>
      <c r="D17" s="613" t="s">
        <v>863</v>
      </c>
      <c r="E17" s="614"/>
      <c r="F17" s="615" t="e">
        <f>COUNTIF(I5:AB16,"=0")/COUNT(I5:AB16)</f>
        <v>#DIV/0!</v>
      </c>
      <c r="G17" s="616"/>
      <c r="H17" s="617"/>
      <c r="I17" s="681"/>
      <c r="J17" s="682"/>
      <c r="K17" s="682"/>
      <c r="L17" s="682"/>
      <c r="M17" s="682"/>
      <c r="N17" s="682"/>
      <c r="O17" s="682"/>
      <c r="P17" s="682"/>
      <c r="Q17" s="682"/>
      <c r="R17" s="682"/>
      <c r="S17" s="682"/>
      <c r="T17" s="682"/>
      <c r="U17" s="682"/>
      <c r="V17" s="682"/>
      <c r="W17" s="682"/>
      <c r="X17" s="682"/>
      <c r="Y17" s="682"/>
      <c r="Z17" s="682"/>
      <c r="AA17" s="682"/>
      <c r="AB17" s="722"/>
      <c r="AC17" s="723"/>
      <c r="AD17" s="724"/>
      <c r="AE17" s="724"/>
      <c r="AF17" s="724"/>
      <c r="AG17" s="724"/>
      <c r="AH17" s="724"/>
      <c r="AI17" s="724"/>
      <c r="AJ17" s="724"/>
      <c r="AK17" s="724"/>
      <c r="AL17" s="724"/>
      <c r="AM17" s="724"/>
      <c r="AN17" s="724"/>
      <c r="AO17" s="724"/>
      <c r="AP17" s="724"/>
      <c r="AQ17" s="724"/>
      <c r="AR17" s="724"/>
      <c r="AS17" s="724"/>
      <c r="AT17" s="724"/>
      <c r="AU17" s="724"/>
      <c r="AV17" s="768"/>
    </row>
    <row r="18" ht="23.25" customHeight="1" spans="2:48">
      <c r="B18" s="585"/>
      <c r="C18" s="579" t="s">
        <v>404</v>
      </c>
      <c r="D18" s="618" t="s">
        <v>423</v>
      </c>
      <c r="E18" s="619" t="s">
        <v>864</v>
      </c>
      <c r="F18" s="620" t="e">
        <f>COUNTIF(I18:AB18,"=0")/COUNT(I18:AB18)</f>
        <v>#DIV/0!</v>
      </c>
      <c r="G18" s="543" t="s">
        <v>865</v>
      </c>
      <c r="H18" s="621">
        <v>20</v>
      </c>
      <c r="I18" s="677" t="str">
        <f t="shared" ref="I18:R20" si="10">IF(AC18="","",(IF(AC18&gt;8,1,0)))</f>
        <v/>
      </c>
      <c r="J18" s="677" t="str">
        <f t="shared" si="10"/>
        <v/>
      </c>
      <c r="K18" s="677" t="str">
        <f t="shared" si="10"/>
        <v/>
      </c>
      <c r="L18" s="677" t="str">
        <f t="shared" si="10"/>
        <v/>
      </c>
      <c r="M18" s="677" t="str">
        <f t="shared" si="10"/>
        <v/>
      </c>
      <c r="N18" s="677" t="str">
        <f t="shared" si="10"/>
        <v/>
      </c>
      <c r="O18" s="677" t="str">
        <f t="shared" si="10"/>
        <v/>
      </c>
      <c r="P18" s="677" t="str">
        <f t="shared" si="10"/>
        <v/>
      </c>
      <c r="Q18" s="677" t="str">
        <f t="shared" si="10"/>
        <v/>
      </c>
      <c r="R18" s="677" t="str">
        <f t="shared" si="10"/>
        <v/>
      </c>
      <c r="S18" s="677" t="str">
        <f t="shared" ref="S18:AB20" si="11">IF(AM18="","",(IF(AM18&gt;8,1,0)))</f>
        <v/>
      </c>
      <c r="T18" s="677" t="str">
        <f t="shared" si="11"/>
        <v/>
      </c>
      <c r="U18" s="677" t="str">
        <f t="shared" si="11"/>
        <v/>
      </c>
      <c r="V18" s="677" t="str">
        <f t="shared" si="11"/>
        <v/>
      </c>
      <c r="W18" s="677" t="str">
        <f t="shared" si="11"/>
        <v/>
      </c>
      <c r="X18" s="677" t="str">
        <f t="shared" si="11"/>
        <v/>
      </c>
      <c r="Y18" s="677" t="str">
        <f t="shared" si="11"/>
        <v/>
      </c>
      <c r="Z18" s="677" t="str">
        <f t="shared" si="11"/>
        <v/>
      </c>
      <c r="AA18" s="677" t="str">
        <f t="shared" si="11"/>
        <v/>
      </c>
      <c r="AB18" s="717" t="str">
        <f t="shared" si="11"/>
        <v/>
      </c>
      <c r="AC18" s="715"/>
      <c r="AD18" s="716"/>
      <c r="AE18" s="716"/>
      <c r="AF18" s="716"/>
      <c r="AG18" s="716"/>
      <c r="AH18" s="716"/>
      <c r="AI18" s="716"/>
      <c r="AJ18" s="716"/>
      <c r="AK18" s="716"/>
      <c r="AL18" s="716"/>
      <c r="AM18" s="716"/>
      <c r="AN18" s="716"/>
      <c r="AO18" s="716"/>
      <c r="AP18" s="716"/>
      <c r="AQ18" s="716"/>
      <c r="AR18" s="716"/>
      <c r="AS18" s="716"/>
      <c r="AT18" s="716"/>
      <c r="AU18" s="716"/>
      <c r="AV18" s="764"/>
    </row>
    <row r="19" ht="23.25" customHeight="1" spans="2:48">
      <c r="B19" s="585"/>
      <c r="C19" s="622"/>
      <c r="D19" s="623" t="s">
        <v>424</v>
      </c>
      <c r="E19" s="594" t="s">
        <v>864</v>
      </c>
      <c r="F19" s="595" t="e">
        <f>COUNTIF(I19:AB19,"=0")/COUNT(I19:AB19)</f>
        <v>#DIV/0!</v>
      </c>
      <c r="G19" s="510" t="s">
        <v>865</v>
      </c>
      <c r="H19" s="603">
        <v>20</v>
      </c>
      <c r="I19" s="678" t="str">
        <f t="shared" si="10"/>
        <v/>
      </c>
      <c r="J19" s="679" t="str">
        <f t="shared" si="10"/>
        <v/>
      </c>
      <c r="K19" s="679" t="str">
        <f t="shared" si="10"/>
        <v/>
      </c>
      <c r="L19" s="679" t="str">
        <f t="shared" si="10"/>
        <v/>
      </c>
      <c r="M19" s="679" t="str">
        <f t="shared" si="10"/>
        <v/>
      </c>
      <c r="N19" s="679" t="str">
        <f t="shared" si="10"/>
        <v/>
      </c>
      <c r="O19" s="679" t="str">
        <f t="shared" si="10"/>
        <v/>
      </c>
      <c r="P19" s="679" t="str">
        <f t="shared" si="10"/>
        <v/>
      </c>
      <c r="Q19" s="679" t="str">
        <f t="shared" si="10"/>
        <v/>
      </c>
      <c r="R19" s="679" t="str">
        <f t="shared" si="10"/>
        <v/>
      </c>
      <c r="S19" s="679" t="str">
        <f t="shared" si="11"/>
        <v/>
      </c>
      <c r="T19" s="679" t="str">
        <f t="shared" si="11"/>
        <v/>
      </c>
      <c r="U19" s="679" t="str">
        <f t="shared" si="11"/>
        <v/>
      </c>
      <c r="V19" s="679" t="str">
        <f t="shared" si="11"/>
        <v/>
      </c>
      <c r="W19" s="679" t="str">
        <f t="shared" si="11"/>
        <v/>
      </c>
      <c r="X19" s="679" t="str">
        <f t="shared" si="11"/>
        <v/>
      </c>
      <c r="Y19" s="679" t="str">
        <f t="shared" si="11"/>
        <v/>
      </c>
      <c r="Z19" s="679" t="str">
        <f t="shared" si="11"/>
        <v/>
      </c>
      <c r="AA19" s="679" t="str">
        <f t="shared" si="11"/>
        <v/>
      </c>
      <c r="AB19" s="717" t="str">
        <f t="shared" si="11"/>
        <v/>
      </c>
      <c r="AC19" s="718"/>
      <c r="AD19" s="719"/>
      <c r="AE19" s="719"/>
      <c r="AF19" s="719"/>
      <c r="AG19" s="719"/>
      <c r="AH19" s="719"/>
      <c r="AI19" s="719"/>
      <c r="AJ19" s="736"/>
      <c r="AK19" s="719"/>
      <c r="AL19" s="719"/>
      <c r="AM19" s="719"/>
      <c r="AN19" s="719"/>
      <c r="AO19" s="719"/>
      <c r="AP19" s="719"/>
      <c r="AQ19" s="719"/>
      <c r="AR19" s="719"/>
      <c r="AS19" s="719"/>
      <c r="AT19" s="719"/>
      <c r="AU19" s="719"/>
      <c r="AV19" s="765"/>
    </row>
    <row r="20" ht="23.25" customHeight="1" spans="2:48">
      <c r="B20" s="585"/>
      <c r="C20" s="622"/>
      <c r="D20" s="623" t="s">
        <v>425</v>
      </c>
      <c r="E20" s="624" t="s">
        <v>864</v>
      </c>
      <c r="F20" s="602" t="e">
        <f>COUNTIF(I20:AB20,"=0")/COUNT(I20:AB20)</f>
        <v>#DIV/0!</v>
      </c>
      <c r="G20" s="543" t="s">
        <v>420</v>
      </c>
      <c r="H20" s="603">
        <v>20</v>
      </c>
      <c r="I20" s="677" t="str">
        <f t="shared" si="10"/>
        <v/>
      </c>
      <c r="J20" s="677" t="str">
        <f t="shared" si="10"/>
        <v/>
      </c>
      <c r="K20" s="677" t="str">
        <f t="shared" si="10"/>
        <v/>
      </c>
      <c r="L20" s="677" t="str">
        <f t="shared" si="10"/>
        <v/>
      </c>
      <c r="M20" s="677" t="str">
        <f t="shared" si="10"/>
        <v/>
      </c>
      <c r="N20" s="677" t="str">
        <f t="shared" si="10"/>
        <v/>
      </c>
      <c r="O20" s="677" t="str">
        <f t="shared" si="10"/>
        <v/>
      </c>
      <c r="P20" s="677" t="str">
        <f t="shared" si="10"/>
        <v/>
      </c>
      <c r="Q20" s="677" t="str">
        <f t="shared" si="10"/>
        <v/>
      </c>
      <c r="R20" s="677" t="str">
        <f t="shared" si="10"/>
        <v/>
      </c>
      <c r="S20" s="677" t="str">
        <f t="shared" si="11"/>
        <v/>
      </c>
      <c r="T20" s="677" t="str">
        <f t="shared" si="11"/>
        <v/>
      </c>
      <c r="U20" s="677" t="str">
        <f t="shared" si="11"/>
        <v/>
      </c>
      <c r="V20" s="677" t="str">
        <f t="shared" si="11"/>
        <v/>
      </c>
      <c r="W20" s="677" t="str">
        <f t="shared" si="11"/>
        <v/>
      </c>
      <c r="X20" s="677" t="str">
        <f t="shared" si="11"/>
        <v/>
      </c>
      <c r="Y20" s="677" t="str">
        <f t="shared" si="11"/>
        <v/>
      </c>
      <c r="Z20" s="677" t="str">
        <f t="shared" si="11"/>
        <v/>
      </c>
      <c r="AA20" s="677" t="str">
        <f t="shared" si="11"/>
        <v/>
      </c>
      <c r="AB20" s="717" t="str">
        <f t="shared" si="11"/>
        <v/>
      </c>
      <c r="AC20" s="725"/>
      <c r="AD20" s="726"/>
      <c r="AE20" s="726"/>
      <c r="AF20" s="726"/>
      <c r="AG20" s="726"/>
      <c r="AH20" s="726"/>
      <c r="AI20" s="726"/>
      <c r="AJ20" s="726"/>
      <c r="AK20" s="726"/>
      <c r="AL20" s="726"/>
      <c r="AM20" s="726"/>
      <c r="AN20" s="726"/>
      <c r="AO20" s="726"/>
      <c r="AP20" s="726"/>
      <c r="AQ20" s="726"/>
      <c r="AR20" s="726"/>
      <c r="AS20" s="726"/>
      <c r="AT20" s="726"/>
      <c r="AU20" s="726"/>
      <c r="AV20" s="769"/>
    </row>
    <row r="21" ht="23.25" customHeight="1" spans="2:48">
      <c r="B21" s="585"/>
      <c r="C21" s="573"/>
      <c r="D21" s="625" t="s">
        <v>743</v>
      </c>
      <c r="E21" s="614"/>
      <c r="F21" s="615" t="e">
        <f>COUNTIF(I18:AB20,"=0")/COUNT(I18:AB20)</f>
        <v>#DIV/0!</v>
      </c>
      <c r="G21" s="616"/>
      <c r="H21" s="626"/>
      <c r="I21" s="683"/>
      <c r="J21" s="684"/>
      <c r="K21" s="684"/>
      <c r="L21" s="684"/>
      <c r="M21" s="684"/>
      <c r="N21" s="684"/>
      <c r="O21" s="684"/>
      <c r="P21" s="684"/>
      <c r="Q21" s="684"/>
      <c r="R21" s="684"/>
      <c r="S21" s="682"/>
      <c r="T21" s="682"/>
      <c r="U21" s="682"/>
      <c r="V21" s="682"/>
      <c r="W21" s="682"/>
      <c r="X21" s="682"/>
      <c r="Y21" s="682"/>
      <c r="Z21" s="682"/>
      <c r="AA21" s="682"/>
      <c r="AB21" s="722"/>
      <c r="AC21" s="696"/>
      <c r="AD21" s="682"/>
      <c r="AE21" s="682"/>
      <c r="AF21" s="682"/>
      <c r="AG21" s="682"/>
      <c r="AH21" s="682"/>
      <c r="AI21" s="682"/>
      <c r="AJ21" s="682"/>
      <c r="AK21" s="682"/>
      <c r="AL21" s="682"/>
      <c r="AM21" s="682"/>
      <c r="AN21" s="682"/>
      <c r="AO21" s="682"/>
      <c r="AP21" s="682"/>
      <c r="AQ21" s="682"/>
      <c r="AR21" s="682"/>
      <c r="AS21" s="682"/>
      <c r="AT21" s="682"/>
      <c r="AU21" s="682"/>
      <c r="AV21" s="722"/>
    </row>
    <row r="22" ht="23.25" customHeight="1" spans="2:48">
      <c r="B22" s="585"/>
      <c r="C22" s="579" t="s">
        <v>144</v>
      </c>
      <c r="D22" s="627" t="s">
        <v>866</v>
      </c>
      <c r="E22" s="619" t="s">
        <v>864</v>
      </c>
      <c r="F22" s="589" t="e">
        <f>COUNTIF(I22:AB23,"=0")/COUNT(I22:AB23)</f>
        <v>#DIV/0!</v>
      </c>
      <c r="G22" s="587" t="s">
        <v>865</v>
      </c>
      <c r="H22" s="621">
        <v>30</v>
      </c>
      <c r="I22" s="685" t="str">
        <f t="shared" ref="I22:AB22" si="12">IF(AC22="","",(IF(AC22&gt;8,1,0)))</f>
        <v/>
      </c>
      <c r="J22" s="686" t="str">
        <f t="shared" si="12"/>
        <v/>
      </c>
      <c r="K22" s="686" t="str">
        <f t="shared" si="12"/>
        <v/>
      </c>
      <c r="L22" s="686" t="str">
        <f t="shared" si="12"/>
        <v/>
      </c>
      <c r="M22" s="686" t="str">
        <f t="shared" si="12"/>
        <v/>
      </c>
      <c r="N22" s="686" t="str">
        <f t="shared" si="12"/>
        <v/>
      </c>
      <c r="O22" s="686" t="str">
        <f t="shared" si="12"/>
        <v/>
      </c>
      <c r="P22" s="686" t="str">
        <f t="shared" si="12"/>
        <v/>
      </c>
      <c r="Q22" s="686" t="str">
        <f t="shared" si="12"/>
        <v/>
      </c>
      <c r="R22" s="686" t="str">
        <f t="shared" si="12"/>
        <v/>
      </c>
      <c r="S22" s="686" t="str">
        <f t="shared" si="12"/>
        <v/>
      </c>
      <c r="T22" s="686" t="str">
        <f t="shared" si="12"/>
        <v/>
      </c>
      <c r="U22" s="686" t="str">
        <f t="shared" si="12"/>
        <v/>
      </c>
      <c r="V22" s="686" t="str">
        <f t="shared" si="12"/>
        <v/>
      </c>
      <c r="W22" s="686" t="str">
        <f t="shared" si="12"/>
        <v/>
      </c>
      <c r="X22" s="686" t="str">
        <f t="shared" si="12"/>
        <v/>
      </c>
      <c r="Y22" s="686" t="str">
        <f t="shared" si="12"/>
        <v/>
      </c>
      <c r="Z22" s="686" t="str">
        <f t="shared" si="12"/>
        <v/>
      </c>
      <c r="AA22" s="686" t="str">
        <f t="shared" si="12"/>
        <v/>
      </c>
      <c r="AB22" s="727" t="str">
        <f t="shared" si="12"/>
        <v/>
      </c>
      <c r="AC22" s="715"/>
      <c r="AD22" s="716"/>
      <c r="AE22" s="716"/>
      <c r="AF22" s="716"/>
      <c r="AG22" s="716"/>
      <c r="AH22" s="716"/>
      <c r="AI22" s="716"/>
      <c r="AJ22" s="716"/>
      <c r="AK22" s="716"/>
      <c r="AL22" s="716"/>
      <c r="AM22" s="716"/>
      <c r="AN22" s="716"/>
      <c r="AO22" s="716"/>
      <c r="AP22" s="716"/>
      <c r="AQ22" s="716"/>
      <c r="AR22" s="716"/>
      <c r="AS22" s="716"/>
      <c r="AT22" s="716"/>
      <c r="AU22" s="716"/>
      <c r="AV22" s="764"/>
    </row>
    <row r="23" ht="23.25" customHeight="1" spans="2:48">
      <c r="B23" s="585"/>
      <c r="C23" s="622"/>
      <c r="D23" s="628"/>
      <c r="E23" s="629"/>
      <c r="F23" s="595"/>
      <c r="G23" s="590"/>
      <c r="H23" s="591"/>
      <c r="I23" s="687" t="str">
        <f t="shared" ref="I23:R23" si="13">IF(AC23="","",(IF(AC23&gt;8,1,0)))</f>
        <v/>
      </c>
      <c r="J23" s="688" t="str">
        <f t="shared" si="13"/>
        <v/>
      </c>
      <c r="K23" s="688" t="str">
        <f t="shared" si="13"/>
        <v/>
      </c>
      <c r="L23" s="688" t="str">
        <f t="shared" si="13"/>
        <v/>
      </c>
      <c r="M23" s="688" t="str">
        <f t="shared" si="13"/>
        <v/>
      </c>
      <c r="N23" s="688" t="str">
        <f t="shared" si="13"/>
        <v/>
      </c>
      <c r="O23" s="688" t="str">
        <f t="shared" si="13"/>
        <v/>
      </c>
      <c r="P23" s="688" t="str">
        <f t="shared" si="13"/>
        <v/>
      </c>
      <c r="Q23" s="688" t="str">
        <f t="shared" si="13"/>
        <v/>
      </c>
      <c r="R23" s="688" t="str">
        <f t="shared" si="13"/>
        <v/>
      </c>
      <c r="S23" s="695"/>
      <c r="T23" s="695"/>
      <c r="U23" s="695"/>
      <c r="V23" s="695"/>
      <c r="W23" s="695"/>
      <c r="X23" s="695"/>
      <c r="Y23" s="695"/>
      <c r="Z23" s="695"/>
      <c r="AA23" s="695"/>
      <c r="AB23" s="721"/>
      <c r="AC23" s="718"/>
      <c r="AD23" s="719"/>
      <c r="AE23" s="719"/>
      <c r="AF23" s="719"/>
      <c r="AG23" s="719"/>
      <c r="AH23" s="719"/>
      <c r="AI23" s="719"/>
      <c r="AJ23" s="736"/>
      <c r="AK23" s="736"/>
      <c r="AL23" s="736"/>
      <c r="AM23" s="748"/>
      <c r="AN23" s="748"/>
      <c r="AO23" s="748"/>
      <c r="AP23" s="748"/>
      <c r="AQ23" s="748"/>
      <c r="AR23" s="748"/>
      <c r="AS23" s="748"/>
      <c r="AT23" s="748"/>
      <c r="AU23" s="748"/>
      <c r="AV23" s="770"/>
    </row>
    <row r="24" ht="23.25" customHeight="1" spans="2:48">
      <c r="B24" s="585"/>
      <c r="C24" s="622"/>
      <c r="D24" s="630" t="s">
        <v>867</v>
      </c>
      <c r="E24" s="594" t="s">
        <v>868</v>
      </c>
      <c r="F24" s="595" t="e">
        <f>COUNTIF(I24:AB25,"=0")/COUNT(I24:AB25)</f>
        <v>#DIV/0!</v>
      </c>
      <c r="G24" s="593" t="s">
        <v>420</v>
      </c>
      <c r="H24" s="603">
        <v>30</v>
      </c>
      <c r="I24" s="677" t="str">
        <f t="shared" ref="I24:AB24" si="14">IF(AC24="","",(IF(AC24&gt;5,1,0)))</f>
        <v/>
      </c>
      <c r="J24" s="679" t="str">
        <f t="shared" si="14"/>
        <v/>
      </c>
      <c r="K24" s="679" t="str">
        <f t="shared" si="14"/>
        <v/>
      </c>
      <c r="L24" s="679" t="str">
        <f t="shared" si="14"/>
        <v/>
      </c>
      <c r="M24" s="679" t="str">
        <f t="shared" si="14"/>
        <v/>
      </c>
      <c r="N24" s="679" t="str">
        <f t="shared" si="14"/>
        <v/>
      </c>
      <c r="O24" s="679" t="str">
        <f t="shared" si="14"/>
        <v/>
      </c>
      <c r="P24" s="679" t="str">
        <f t="shared" si="14"/>
        <v/>
      </c>
      <c r="Q24" s="679" t="str">
        <f t="shared" si="14"/>
        <v/>
      </c>
      <c r="R24" s="679" t="str">
        <f t="shared" si="14"/>
        <v/>
      </c>
      <c r="S24" s="679" t="str">
        <f t="shared" si="14"/>
        <v/>
      </c>
      <c r="T24" s="679" t="str">
        <f t="shared" si="14"/>
        <v/>
      </c>
      <c r="U24" s="679" t="str">
        <f t="shared" si="14"/>
        <v/>
      </c>
      <c r="V24" s="679" t="str">
        <f t="shared" si="14"/>
        <v/>
      </c>
      <c r="W24" s="679" t="str">
        <f t="shared" si="14"/>
        <v/>
      </c>
      <c r="X24" s="679" t="str">
        <f t="shared" si="14"/>
        <v/>
      </c>
      <c r="Y24" s="679" t="str">
        <f t="shared" si="14"/>
        <v/>
      </c>
      <c r="Z24" s="679" t="str">
        <f t="shared" si="14"/>
        <v/>
      </c>
      <c r="AA24" s="679" t="str">
        <f t="shared" si="14"/>
        <v/>
      </c>
      <c r="AB24" s="717" t="str">
        <f t="shared" si="14"/>
        <v/>
      </c>
      <c r="AC24" s="718"/>
      <c r="AD24" s="719"/>
      <c r="AE24" s="719"/>
      <c r="AF24" s="719"/>
      <c r="AG24" s="719"/>
      <c r="AH24" s="719"/>
      <c r="AI24" s="719"/>
      <c r="AJ24" s="736"/>
      <c r="AK24" s="736"/>
      <c r="AL24" s="736"/>
      <c r="AM24" s="736"/>
      <c r="AN24" s="736"/>
      <c r="AO24" s="736"/>
      <c r="AP24" s="736"/>
      <c r="AQ24" s="736"/>
      <c r="AR24" s="736"/>
      <c r="AS24" s="736"/>
      <c r="AT24" s="736"/>
      <c r="AU24" s="736"/>
      <c r="AV24" s="771"/>
    </row>
    <row r="25" ht="23.25" customHeight="1" spans="2:48">
      <c r="B25" s="585"/>
      <c r="C25" s="622"/>
      <c r="D25" s="628"/>
      <c r="E25" s="629"/>
      <c r="F25" s="595"/>
      <c r="G25" s="590"/>
      <c r="H25" s="591"/>
      <c r="I25" s="677" t="str">
        <f t="shared" ref="I25:R25" si="15">IF(AC25="","",(IF(AC25&gt;5,1,0)))</f>
        <v/>
      </c>
      <c r="J25" s="679" t="str">
        <f t="shared" si="15"/>
        <v/>
      </c>
      <c r="K25" s="679" t="str">
        <f t="shared" si="15"/>
        <v/>
      </c>
      <c r="L25" s="679" t="str">
        <f t="shared" si="15"/>
        <v/>
      </c>
      <c r="M25" s="679" t="str">
        <f t="shared" si="15"/>
        <v/>
      </c>
      <c r="N25" s="679" t="str">
        <f t="shared" si="15"/>
        <v/>
      </c>
      <c r="O25" s="679" t="str">
        <f t="shared" si="15"/>
        <v/>
      </c>
      <c r="P25" s="679" t="str">
        <f t="shared" si="15"/>
        <v/>
      </c>
      <c r="Q25" s="679" t="str">
        <f t="shared" si="15"/>
        <v/>
      </c>
      <c r="R25" s="679" t="str">
        <f t="shared" si="15"/>
        <v/>
      </c>
      <c r="S25" s="695"/>
      <c r="T25" s="695"/>
      <c r="U25" s="695"/>
      <c r="V25" s="695"/>
      <c r="W25" s="695"/>
      <c r="X25" s="695"/>
      <c r="Y25" s="695"/>
      <c r="Z25" s="695"/>
      <c r="AA25" s="695"/>
      <c r="AB25" s="721"/>
      <c r="AC25" s="718"/>
      <c r="AD25" s="719"/>
      <c r="AE25" s="719"/>
      <c r="AF25" s="719"/>
      <c r="AG25" s="719"/>
      <c r="AH25" s="719"/>
      <c r="AI25" s="719"/>
      <c r="AJ25" s="736"/>
      <c r="AK25" s="736"/>
      <c r="AL25" s="736"/>
      <c r="AM25" s="695"/>
      <c r="AN25" s="695"/>
      <c r="AO25" s="695"/>
      <c r="AP25" s="695"/>
      <c r="AQ25" s="695"/>
      <c r="AR25" s="695"/>
      <c r="AS25" s="695"/>
      <c r="AT25" s="695"/>
      <c r="AU25" s="695"/>
      <c r="AV25" s="721"/>
    </row>
    <row r="26" ht="23.25" customHeight="1" spans="2:48">
      <c r="B26" s="585"/>
      <c r="C26" s="622"/>
      <c r="D26" s="623" t="s">
        <v>869</v>
      </c>
      <c r="E26" s="631" t="s">
        <v>870</v>
      </c>
      <c r="F26" s="595" t="e">
        <f>COUNTIF(I26:AB27,"=0")/COUNT(I26:AB27)</f>
        <v>#DIV/0!</v>
      </c>
      <c r="G26" s="632" t="s">
        <v>871</v>
      </c>
      <c r="H26" s="603">
        <v>20</v>
      </c>
      <c r="I26" s="689" t="str">
        <f t="shared" ref="I26:R27" si="16">IF(AC26="","",(IF(AC26&gt;20,1,(IF(AC26&lt;-5,1,0)))))</f>
        <v/>
      </c>
      <c r="J26" s="679" t="str">
        <f t="shared" si="16"/>
        <v/>
      </c>
      <c r="K26" s="679" t="str">
        <f t="shared" si="16"/>
        <v/>
      </c>
      <c r="L26" s="679" t="str">
        <f t="shared" si="16"/>
        <v/>
      </c>
      <c r="M26" s="679" t="str">
        <f t="shared" si="16"/>
        <v/>
      </c>
      <c r="N26" s="679" t="str">
        <f t="shared" si="16"/>
        <v/>
      </c>
      <c r="O26" s="679" t="str">
        <f t="shared" si="16"/>
        <v/>
      </c>
      <c r="P26" s="679" t="str">
        <f t="shared" si="16"/>
        <v/>
      </c>
      <c r="Q26" s="679" t="str">
        <f t="shared" si="16"/>
        <v/>
      </c>
      <c r="R26" s="679" t="str">
        <f t="shared" si="16"/>
        <v/>
      </c>
      <c r="S26" s="695"/>
      <c r="T26" s="695"/>
      <c r="U26" s="695"/>
      <c r="V26" s="695"/>
      <c r="W26" s="695"/>
      <c r="X26" s="695"/>
      <c r="Y26" s="695"/>
      <c r="Z26" s="695"/>
      <c r="AA26" s="695"/>
      <c r="AB26" s="721"/>
      <c r="AC26" s="725"/>
      <c r="AD26" s="726"/>
      <c r="AE26" s="726"/>
      <c r="AF26" s="726"/>
      <c r="AG26" s="726"/>
      <c r="AH26" s="726"/>
      <c r="AI26" s="726"/>
      <c r="AJ26" s="726"/>
      <c r="AK26" s="726"/>
      <c r="AL26" s="726"/>
      <c r="AM26" s="695"/>
      <c r="AN26" s="695"/>
      <c r="AO26" s="695"/>
      <c r="AP26" s="695"/>
      <c r="AQ26" s="695"/>
      <c r="AR26" s="695"/>
      <c r="AS26" s="695"/>
      <c r="AT26" s="695"/>
      <c r="AU26" s="695"/>
      <c r="AV26" s="721"/>
    </row>
    <row r="27" ht="23.25" customHeight="1" spans="2:48">
      <c r="B27" s="585"/>
      <c r="C27" s="622"/>
      <c r="D27" s="623"/>
      <c r="E27" s="631"/>
      <c r="F27" s="595"/>
      <c r="G27" s="590" t="s">
        <v>872</v>
      </c>
      <c r="H27" s="591"/>
      <c r="I27" s="690" t="str">
        <f t="shared" si="16"/>
        <v/>
      </c>
      <c r="J27" s="691" t="str">
        <f t="shared" si="16"/>
        <v/>
      </c>
      <c r="K27" s="691" t="str">
        <f t="shared" si="16"/>
        <v/>
      </c>
      <c r="L27" s="691" t="str">
        <f t="shared" si="16"/>
        <v/>
      </c>
      <c r="M27" s="691" t="str">
        <f t="shared" si="16"/>
        <v/>
      </c>
      <c r="N27" s="691" t="str">
        <f t="shared" si="16"/>
        <v/>
      </c>
      <c r="O27" s="691" t="str">
        <f t="shared" si="16"/>
        <v/>
      </c>
      <c r="P27" s="691" t="str">
        <f t="shared" si="16"/>
        <v/>
      </c>
      <c r="Q27" s="691" t="str">
        <f t="shared" si="16"/>
        <v/>
      </c>
      <c r="R27" s="691" t="str">
        <f t="shared" si="16"/>
        <v/>
      </c>
      <c r="S27" s="695"/>
      <c r="T27" s="695"/>
      <c r="U27" s="695"/>
      <c r="V27" s="695"/>
      <c r="W27" s="695"/>
      <c r="X27" s="695"/>
      <c r="Y27" s="695"/>
      <c r="Z27" s="695"/>
      <c r="AA27" s="695"/>
      <c r="AB27" s="721"/>
      <c r="AC27" s="718"/>
      <c r="AD27" s="719"/>
      <c r="AE27" s="719"/>
      <c r="AF27" s="719"/>
      <c r="AG27" s="719"/>
      <c r="AH27" s="719"/>
      <c r="AI27" s="719"/>
      <c r="AJ27" s="719"/>
      <c r="AK27" s="719"/>
      <c r="AL27" s="719"/>
      <c r="AM27" s="695"/>
      <c r="AN27" s="695"/>
      <c r="AO27" s="695"/>
      <c r="AP27" s="695"/>
      <c r="AQ27" s="695"/>
      <c r="AR27" s="695"/>
      <c r="AS27" s="695"/>
      <c r="AT27" s="695"/>
      <c r="AU27" s="695"/>
      <c r="AV27" s="721"/>
    </row>
    <row r="28" ht="23.25" customHeight="1" spans="2:48">
      <c r="B28" s="585"/>
      <c r="C28" s="622"/>
      <c r="D28" s="630" t="s">
        <v>427</v>
      </c>
      <c r="E28" s="594" t="s">
        <v>856</v>
      </c>
      <c r="F28" s="610" t="e">
        <f>COUNTIF(I28:R28,"=0")/COUNT(I28:R28)</f>
        <v>#DIV/0!</v>
      </c>
      <c r="G28" s="597" t="s">
        <v>427</v>
      </c>
      <c r="H28" s="605">
        <v>10</v>
      </c>
      <c r="I28" s="677" t="str">
        <f t="shared" ref="I28:R28" si="17">IF(AC28="","",(IF(AC28&gt;10,1,0)))</f>
        <v/>
      </c>
      <c r="J28" s="679" t="str">
        <f t="shared" si="17"/>
        <v/>
      </c>
      <c r="K28" s="679" t="str">
        <f t="shared" si="17"/>
        <v/>
      </c>
      <c r="L28" s="679" t="str">
        <f t="shared" si="17"/>
        <v/>
      </c>
      <c r="M28" s="679" t="str">
        <f t="shared" si="17"/>
        <v/>
      </c>
      <c r="N28" s="679" t="str">
        <f t="shared" si="17"/>
        <v/>
      </c>
      <c r="O28" s="679" t="str">
        <f t="shared" si="17"/>
        <v/>
      </c>
      <c r="P28" s="679" t="str">
        <f t="shared" si="17"/>
        <v/>
      </c>
      <c r="Q28" s="679" t="str">
        <f t="shared" si="17"/>
        <v/>
      </c>
      <c r="R28" s="679" t="str">
        <f t="shared" si="17"/>
        <v/>
      </c>
      <c r="S28" s="695"/>
      <c r="T28" s="695"/>
      <c r="U28" s="695"/>
      <c r="V28" s="695"/>
      <c r="W28" s="695"/>
      <c r="X28" s="695"/>
      <c r="Y28" s="695"/>
      <c r="Z28" s="695"/>
      <c r="AA28" s="695"/>
      <c r="AB28" s="721"/>
      <c r="AC28" s="718"/>
      <c r="AD28" s="719"/>
      <c r="AE28" s="719"/>
      <c r="AF28" s="719"/>
      <c r="AG28" s="719"/>
      <c r="AH28" s="719"/>
      <c r="AI28" s="719"/>
      <c r="AJ28" s="719"/>
      <c r="AK28" s="719"/>
      <c r="AL28" s="719"/>
      <c r="AM28" s="695"/>
      <c r="AN28" s="695"/>
      <c r="AO28" s="695"/>
      <c r="AP28" s="695"/>
      <c r="AQ28" s="695"/>
      <c r="AR28" s="695"/>
      <c r="AS28" s="695"/>
      <c r="AT28" s="695"/>
      <c r="AU28" s="695"/>
      <c r="AV28" s="721"/>
    </row>
    <row r="29" ht="23.25" customHeight="1" spans="2:48">
      <c r="B29" s="585"/>
      <c r="C29" s="573"/>
      <c r="D29" s="625" t="s">
        <v>873</v>
      </c>
      <c r="E29" s="613"/>
      <c r="F29" s="615" t="e">
        <f>COUNTIF(I22:AB28,"=0")/COUNT(I22:AB28)</f>
        <v>#DIV/0!</v>
      </c>
      <c r="G29" s="616"/>
      <c r="H29" s="617"/>
      <c r="I29" s="684"/>
      <c r="J29" s="684"/>
      <c r="K29" s="684"/>
      <c r="L29" s="684"/>
      <c r="M29" s="684"/>
      <c r="N29" s="684"/>
      <c r="O29" s="684"/>
      <c r="P29" s="684"/>
      <c r="Q29" s="684"/>
      <c r="R29" s="684"/>
      <c r="S29" s="682"/>
      <c r="T29" s="682"/>
      <c r="U29" s="682"/>
      <c r="V29" s="682"/>
      <c r="W29" s="682"/>
      <c r="X29" s="682"/>
      <c r="Y29" s="682"/>
      <c r="Z29" s="682"/>
      <c r="AA29" s="682"/>
      <c r="AB29" s="722"/>
      <c r="AC29" s="696"/>
      <c r="AD29" s="682"/>
      <c r="AE29" s="682"/>
      <c r="AF29" s="682"/>
      <c r="AG29" s="682"/>
      <c r="AH29" s="682"/>
      <c r="AI29" s="682"/>
      <c r="AJ29" s="682"/>
      <c r="AK29" s="682"/>
      <c r="AL29" s="682"/>
      <c r="AM29" s="682"/>
      <c r="AN29" s="682"/>
      <c r="AO29" s="682"/>
      <c r="AP29" s="682"/>
      <c r="AQ29" s="682"/>
      <c r="AR29" s="682"/>
      <c r="AS29" s="682"/>
      <c r="AT29" s="682"/>
      <c r="AU29" s="682"/>
      <c r="AV29" s="722"/>
    </row>
    <row r="30" ht="23.25" customHeight="1" spans="2:48">
      <c r="B30" s="633"/>
      <c r="C30" s="625" t="s">
        <v>775</v>
      </c>
      <c r="D30" s="613"/>
      <c r="E30" s="613"/>
      <c r="F30" s="615" t="e">
        <f>COUNTIF(I5:AB28,"=0")/COUNT(I5:AB28)</f>
        <v>#DIV/0!</v>
      </c>
      <c r="G30" s="634"/>
      <c r="H30" s="635"/>
      <c r="I30" s="692"/>
      <c r="J30" s="692"/>
      <c r="K30" s="692"/>
      <c r="L30" s="692"/>
      <c r="M30" s="692"/>
      <c r="N30" s="692"/>
      <c r="O30" s="692"/>
      <c r="P30" s="692"/>
      <c r="Q30" s="692"/>
      <c r="R30" s="692"/>
      <c r="S30" s="692"/>
      <c r="T30" s="692"/>
      <c r="U30" s="692"/>
      <c r="V30" s="692"/>
      <c r="W30" s="692"/>
      <c r="X30" s="692"/>
      <c r="Y30" s="692"/>
      <c r="Z30" s="692"/>
      <c r="AA30" s="692"/>
      <c r="AB30" s="728"/>
      <c r="AC30" s="695"/>
      <c r="AD30" s="695"/>
      <c r="AE30" s="695"/>
      <c r="AF30" s="695"/>
      <c r="AG30" s="695"/>
      <c r="AH30" s="695"/>
      <c r="AI30" s="695"/>
      <c r="AJ30" s="695"/>
      <c r="AK30" s="695"/>
      <c r="AL30" s="695"/>
      <c r="AM30" s="695"/>
      <c r="AN30" s="695"/>
      <c r="AO30" s="695"/>
      <c r="AP30" s="695"/>
      <c r="AQ30" s="695"/>
      <c r="AR30" s="695"/>
      <c r="AS30" s="695"/>
      <c r="AT30" s="695"/>
      <c r="AU30" s="695"/>
      <c r="AV30" s="721"/>
    </row>
    <row r="31" ht="23.25" customHeight="1" spans="2:48">
      <c r="B31" s="636" t="s">
        <v>776</v>
      </c>
      <c r="C31" s="586" t="s">
        <v>405</v>
      </c>
      <c r="D31" s="637" t="s">
        <v>428</v>
      </c>
      <c r="E31" s="638" t="s">
        <v>859</v>
      </c>
      <c r="F31" s="589" t="e">
        <f>COUNTIF(I31:AB31,"=0")/COUNT(I31:AB31)</f>
        <v>#DIV/0!</v>
      </c>
      <c r="G31" s="639" t="s">
        <v>874</v>
      </c>
      <c r="H31" s="640">
        <v>6</v>
      </c>
      <c r="I31" s="693" t="str">
        <f t="shared" ref="I31:N31" si="18">IF(AC31="","",(IF(AC31&gt;15,1,(IF(AC31&lt;0,1,0)))))</f>
        <v/>
      </c>
      <c r="J31" s="686" t="str">
        <f t="shared" si="18"/>
        <v/>
      </c>
      <c r="K31" s="686" t="str">
        <f t="shared" si="18"/>
        <v/>
      </c>
      <c r="L31" s="686" t="str">
        <f t="shared" si="18"/>
        <v/>
      </c>
      <c r="M31" s="686" t="str">
        <f t="shared" si="18"/>
        <v/>
      </c>
      <c r="N31" s="686" t="str">
        <f t="shared" si="18"/>
        <v/>
      </c>
      <c r="O31" s="694"/>
      <c r="P31" s="694"/>
      <c r="Q31" s="694"/>
      <c r="R31" s="694"/>
      <c r="S31" s="694"/>
      <c r="T31" s="694"/>
      <c r="U31" s="694"/>
      <c r="V31" s="694"/>
      <c r="W31" s="694"/>
      <c r="X31" s="694"/>
      <c r="Y31" s="694"/>
      <c r="Z31" s="694"/>
      <c r="AA31" s="694"/>
      <c r="AB31" s="729"/>
      <c r="AC31" s="715"/>
      <c r="AD31" s="716"/>
      <c r="AE31" s="716"/>
      <c r="AF31" s="716"/>
      <c r="AG31" s="716"/>
      <c r="AH31" s="716"/>
      <c r="AI31" s="694"/>
      <c r="AJ31" s="694"/>
      <c r="AK31" s="694"/>
      <c r="AL31" s="694"/>
      <c r="AM31" s="694"/>
      <c r="AN31" s="694"/>
      <c r="AO31" s="694"/>
      <c r="AP31" s="694"/>
      <c r="AQ31" s="694"/>
      <c r="AR31" s="694"/>
      <c r="AS31" s="694"/>
      <c r="AT31" s="694"/>
      <c r="AU31" s="694"/>
      <c r="AV31" s="729"/>
    </row>
    <row r="32" ht="23.25" customHeight="1" spans="2:48">
      <c r="B32" s="641"/>
      <c r="C32" s="642"/>
      <c r="D32" s="293" t="s">
        <v>875</v>
      </c>
      <c r="E32" s="300" t="s">
        <v>876</v>
      </c>
      <c r="F32" s="595" t="e">
        <f>COUNTIF(I32:AB32,"=0")/COUNT(I32:AB32)</f>
        <v>#DIV/0!</v>
      </c>
      <c r="G32" s="643" t="s">
        <v>760</v>
      </c>
      <c r="H32" s="644">
        <v>12</v>
      </c>
      <c r="I32" s="678" t="str">
        <f t="shared" ref="I32:T32" si="19">IF(AC32="","",(IF(AC32&gt;1,1,0)))</f>
        <v/>
      </c>
      <c r="J32" s="679" t="str">
        <f t="shared" si="19"/>
        <v/>
      </c>
      <c r="K32" s="679" t="str">
        <f t="shared" si="19"/>
        <v/>
      </c>
      <c r="L32" s="679" t="str">
        <f t="shared" si="19"/>
        <v/>
      </c>
      <c r="M32" s="679" t="str">
        <f t="shared" si="19"/>
        <v/>
      </c>
      <c r="N32" s="679" t="str">
        <f t="shared" si="19"/>
        <v/>
      </c>
      <c r="O32" s="679" t="str">
        <f t="shared" si="19"/>
        <v/>
      </c>
      <c r="P32" s="679" t="str">
        <f t="shared" si="19"/>
        <v/>
      </c>
      <c r="Q32" s="679" t="str">
        <f t="shared" si="19"/>
        <v/>
      </c>
      <c r="R32" s="679" t="str">
        <f t="shared" si="19"/>
        <v/>
      </c>
      <c r="S32" s="679" t="str">
        <f t="shared" si="19"/>
        <v/>
      </c>
      <c r="T32" s="679" t="str">
        <f t="shared" si="19"/>
        <v/>
      </c>
      <c r="U32" s="695" t="str">
        <f>IF(AO32="","",(IF(AO32&gt;10,1,0)))</f>
        <v/>
      </c>
      <c r="V32" s="703"/>
      <c r="W32" s="703"/>
      <c r="X32" s="703"/>
      <c r="Y32" s="703"/>
      <c r="Z32" s="703"/>
      <c r="AA32" s="695"/>
      <c r="AB32" s="721"/>
      <c r="AC32" s="718"/>
      <c r="AD32" s="719"/>
      <c r="AE32" s="719"/>
      <c r="AF32" s="719"/>
      <c r="AG32" s="719"/>
      <c r="AH32" s="719"/>
      <c r="AI32" s="719"/>
      <c r="AJ32" s="719"/>
      <c r="AK32" s="719"/>
      <c r="AL32" s="719"/>
      <c r="AM32" s="719"/>
      <c r="AN32" s="719"/>
      <c r="AO32" s="742"/>
      <c r="AP32" s="742"/>
      <c r="AQ32" s="742"/>
      <c r="AR32" s="742"/>
      <c r="AS32" s="742"/>
      <c r="AT32" s="742"/>
      <c r="AU32" s="742"/>
      <c r="AV32" s="767"/>
    </row>
    <row r="33" ht="36" customHeight="1" spans="2:48">
      <c r="B33" s="641"/>
      <c r="C33" s="645"/>
      <c r="D33" s="646" t="s">
        <v>431</v>
      </c>
      <c r="E33" s="647" t="s">
        <v>856</v>
      </c>
      <c r="F33" s="610" t="e">
        <f>COUNTIF(I33:AB33,"=0")/COUNT(I33:AB33)</f>
        <v>#DIV/0!</v>
      </c>
      <c r="G33" s="643" t="s">
        <v>877</v>
      </c>
      <c r="H33" s="644">
        <v>6</v>
      </c>
      <c r="I33" s="678" t="str">
        <f t="shared" ref="I33:N33" si="20">IF(AC33="","",(IF(AC33&gt;10,1,0)))</f>
        <v/>
      </c>
      <c r="J33" s="679" t="str">
        <f t="shared" si="20"/>
        <v/>
      </c>
      <c r="K33" s="679" t="str">
        <f t="shared" si="20"/>
        <v/>
      </c>
      <c r="L33" s="679" t="str">
        <f t="shared" si="20"/>
        <v/>
      </c>
      <c r="M33" s="679" t="str">
        <f t="shared" si="20"/>
        <v/>
      </c>
      <c r="N33" s="679" t="str">
        <f t="shared" si="20"/>
        <v/>
      </c>
      <c r="O33" s="695"/>
      <c r="P33" s="695"/>
      <c r="Q33" s="695"/>
      <c r="R33" s="695"/>
      <c r="S33" s="695"/>
      <c r="T33" s="695"/>
      <c r="U33" s="695"/>
      <c r="V33" s="695"/>
      <c r="W33" s="695"/>
      <c r="X33" s="695"/>
      <c r="Y33" s="695"/>
      <c r="Z33" s="695"/>
      <c r="AA33" s="695"/>
      <c r="AB33" s="721"/>
      <c r="AC33" s="730"/>
      <c r="AD33" s="731"/>
      <c r="AE33" s="731"/>
      <c r="AF33" s="731"/>
      <c r="AG33" s="731"/>
      <c r="AH33" s="731"/>
      <c r="AI33" s="749"/>
      <c r="AJ33" s="750"/>
      <c r="AK33" s="750"/>
      <c r="AL33" s="750"/>
      <c r="AM33" s="750"/>
      <c r="AN33" s="750"/>
      <c r="AO33" s="750"/>
      <c r="AP33" s="750"/>
      <c r="AQ33" s="750"/>
      <c r="AR33" s="750"/>
      <c r="AS33" s="750"/>
      <c r="AT33" s="750"/>
      <c r="AU33" s="750"/>
      <c r="AV33" s="772"/>
    </row>
    <row r="34" ht="23.25" customHeight="1" spans="2:48">
      <c r="B34" s="641"/>
      <c r="C34" s="648" t="s">
        <v>878</v>
      </c>
      <c r="D34" s="649"/>
      <c r="E34" s="650"/>
      <c r="F34" s="651" t="e">
        <f>COUNTIF(I31:AB33,"=0")/COUNT(I31:AB33)</f>
        <v>#DIV/0!</v>
      </c>
      <c r="G34" s="652"/>
      <c r="H34" s="653"/>
      <c r="I34" s="696"/>
      <c r="J34" s="682"/>
      <c r="K34" s="682"/>
      <c r="L34" s="682"/>
      <c r="M34" s="682"/>
      <c r="N34" s="682"/>
      <c r="O34" s="682"/>
      <c r="P34" s="682"/>
      <c r="Q34" s="682"/>
      <c r="R34" s="682"/>
      <c r="S34" s="682"/>
      <c r="T34" s="682"/>
      <c r="U34" s="682"/>
      <c r="V34" s="682"/>
      <c r="W34" s="682"/>
      <c r="X34" s="682"/>
      <c r="Y34" s="682"/>
      <c r="Z34" s="682"/>
      <c r="AA34" s="682"/>
      <c r="AB34" s="722"/>
      <c r="AC34" s="732"/>
      <c r="AD34" s="733"/>
      <c r="AE34" s="733"/>
      <c r="AF34" s="733"/>
      <c r="AG34" s="733"/>
      <c r="AH34" s="733"/>
      <c r="AI34" s="733"/>
      <c r="AJ34" s="733"/>
      <c r="AK34" s="733"/>
      <c r="AL34" s="733"/>
      <c r="AM34" s="733"/>
      <c r="AN34" s="733"/>
      <c r="AO34" s="733"/>
      <c r="AP34" s="733"/>
      <c r="AQ34" s="733"/>
      <c r="AR34" s="733"/>
      <c r="AS34" s="733"/>
      <c r="AT34" s="733"/>
      <c r="AU34" s="733"/>
      <c r="AV34" s="773"/>
    </row>
    <row r="35" ht="23.25" customHeight="1" spans="2:48">
      <c r="B35" s="641"/>
      <c r="C35" s="654" t="s">
        <v>148</v>
      </c>
      <c r="D35" s="627" t="s">
        <v>174</v>
      </c>
      <c r="E35" s="619" t="s">
        <v>879</v>
      </c>
      <c r="F35" s="589" t="e">
        <f>COUNTIF(I35:AB37,"=0")/COUNT(I35:AB37)</f>
        <v>#DIV/0!</v>
      </c>
      <c r="G35" s="597" t="s">
        <v>865</v>
      </c>
      <c r="H35" s="605">
        <v>60</v>
      </c>
      <c r="I35" s="685" t="str">
        <f t="shared" ref="I35:R40" si="21">IF(AC35="","",(IF(AC35&gt;4,1,0)))</f>
        <v/>
      </c>
      <c r="J35" s="686" t="str">
        <f t="shared" si="21"/>
        <v/>
      </c>
      <c r="K35" s="686" t="str">
        <f t="shared" si="21"/>
        <v/>
      </c>
      <c r="L35" s="686" t="str">
        <f t="shared" si="21"/>
        <v/>
      </c>
      <c r="M35" s="686" t="str">
        <f t="shared" si="21"/>
        <v/>
      </c>
      <c r="N35" s="686" t="str">
        <f t="shared" si="21"/>
        <v/>
      </c>
      <c r="O35" s="686" t="str">
        <f t="shared" si="21"/>
        <v/>
      </c>
      <c r="P35" s="686" t="str">
        <f t="shared" si="21"/>
        <v/>
      </c>
      <c r="Q35" s="686" t="str">
        <f t="shared" si="21"/>
        <v/>
      </c>
      <c r="R35" s="686" t="str">
        <f t="shared" si="21"/>
        <v/>
      </c>
      <c r="S35" s="686" t="str">
        <f t="shared" ref="S35:AB40" si="22">IF(AM35="","",(IF(AM35&gt;4,1,0)))</f>
        <v/>
      </c>
      <c r="T35" s="686" t="str">
        <f t="shared" si="22"/>
        <v/>
      </c>
      <c r="U35" s="686" t="str">
        <f t="shared" si="22"/>
        <v/>
      </c>
      <c r="V35" s="686" t="str">
        <f t="shared" si="22"/>
        <v/>
      </c>
      <c r="W35" s="686" t="str">
        <f t="shared" si="22"/>
        <v/>
      </c>
      <c r="X35" s="685" t="str">
        <f t="shared" si="22"/>
        <v/>
      </c>
      <c r="Y35" s="686" t="str">
        <f t="shared" si="22"/>
        <v/>
      </c>
      <c r="Z35" s="686" t="str">
        <f t="shared" si="22"/>
        <v/>
      </c>
      <c r="AA35" s="686" t="str">
        <f t="shared" si="22"/>
        <v/>
      </c>
      <c r="AB35" s="727" t="str">
        <f t="shared" si="22"/>
        <v/>
      </c>
      <c r="AC35" s="715"/>
      <c r="AD35" s="734"/>
      <c r="AE35" s="734"/>
      <c r="AF35" s="716"/>
      <c r="AG35" s="716"/>
      <c r="AH35" s="716"/>
      <c r="AI35" s="716"/>
      <c r="AJ35" s="716"/>
      <c r="AK35" s="716"/>
      <c r="AL35" s="716"/>
      <c r="AM35" s="716"/>
      <c r="AN35" s="716"/>
      <c r="AO35" s="716"/>
      <c r="AP35" s="716"/>
      <c r="AQ35" s="716"/>
      <c r="AR35" s="716"/>
      <c r="AS35" s="716"/>
      <c r="AT35" s="716"/>
      <c r="AU35" s="716"/>
      <c r="AV35" s="764"/>
    </row>
    <row r="36" ht="23.25" customHeight="1" spans="2:48">
      <c r="B36" s="641"/>
      <c r="C36" s="654"/>
      <c r="D36" s="655"/>
      <c r="E36" s="598"/>
      <c r="F36" s="595"/>
      <c r="G36" s="597"/>
      <c r="H36" s="605"/>
      <c r="I36" s="677" t="str">
        <f t="shared" si="21"/>
        <v/>
      </c>
      <c r="J36" s="679" t="str">
        <f t="shared" si="21"/>
        <v/>
      </c>
      <c r="K36" s="679" t="str">
        <f t="shared" si="21"/>
        <v/>
      </c>
      <c r="L36" s="679" t="str">
        <f t="shared" si="21"/>
        <v/>
      </c>
      <c r="M36" s="679" t="str">
        <f t="shared" si="21"/>
        <v/>
      </c>
      <c r="N36" s="679" t="str">
        <f t="shared" si="21"/>
        <v/>
      </c>
      <c r="O36" s="679" t="str">
        <f t="shared" si="21"/>
        <v/>
      </c>
      <c r="P36" s="679" t="str">
        <f t="shared" si="21"/>
        <v/>
      </c>
      <c r="Q36" s="679" t="str">
        <f t="shared" si="21"/>
        <v/>
      </c>
      <c r="R36" s="679" t="str">
        <f t="shared" si="21"/>
        <v/>
      </c>
      <c r="S36" s="679" t="str">
        <f t="shared" si="22"/>
        <v/>
      </c>
      <c r="T36" s="679" t="str">
        <f t="shared" si="22"/>
        <v/>
      </c>
      <c r="U36" s="679" t="str">
        <f t="shared" si="22"/>
        <v/>
      </c>
      <c r="V36" s="679" t="str">
        <f t="shared" si="22"/>
        <v/>
      </c>
      <c r="W36" s="679" t="str">
        <f t="shared" si="22"/>
        <v/>
      </c>
      <c r="X36" s="677" t="str">
        <f t="shared" si="22"/>
        <v/>
      </c>
      <c r="Y36" s="679" t="str">
        <f t="shared" si="22"/>
        <v/>
      </c>
      <c r="Z36" s="679" t="str">
        <f t="shared" si="22"/>
        <v/>
      </c>
      <c r="AA36" s="679" t="str">
        <f t="shared" si="22"/>
        <v/>
      </c>
      <c r="AB36" s="717" t="str">
        <f t="shared" si="22"/>
        <v/>
      </c>
      <c r="AC36" s="725"/>
      <c r="AD36" s="735"/>
      <c r="AE36" s="735"/>
      <c r="AF36" s="736"/>
      <c r="AG36" s="736"/>
      <c r="AH36" s="736"/>
      <c r="AI36" s="736"/>
      <c r="AJ36" s="736"/>
      <c r="AK36" s="736"/>
      <c r="AL36" s="736"/>
      <c r="AM36" s="736"/>
      <c r="AN36" s="736"/>
      <c r="AO36" s="736"/>
      <c r="AP36" s="736"/>
      <c r="AQ36" s="736"/>
      <c r="AR36" s="736"/>
      <c r="AS36" s="736"/>
      <c r="AT36" s="736"/>
      <c r="AU36" s="736"/>
      <c r="AV36" s="771"/>
    </row>
    <row r="37" ht="23.25" customHeight="1" spans="2:48">
      <c r="B37" s="641"/>
      <c r="C37" s="654"/>
      <c r="D37" s="655"/>
      <c r="E37" s="598"/>
      <c r="F37" s="595"/>
      <c r="G37" s="597"/>
      <c r="H37" s="605"/>
      <c r="I37" s="677" t="str">
        <f t="shared" si="21"/>
        <v/>
      </c>
      <c r="J37" s="679" t="str">
        <f t="shared" si="21"/>
        <v/>
      </c>
      <c r="K37" s="679" t="str">
        <f t="shared" si="21"/>
        <v/>
      </c>
      <c r="L37" s="679" t="str">
        <f t="shared" si="21"/>
        <v/>
      </c>
      <c r="M37" s="679" t="str">
        <f t="shared" si="21"/>
        <v/>
      </c>
      <c r="N37" s="679" t="str">
        <f t="shared" si="21"/>
        <v/>
      </c>
      <c r="O37" s="679" t="str">
        <f t="shared" si="21"/>
        <v/>
      </c>
      <c r="P37" s="679" t="str">
        <f t="shared" si="21"/>
        <v/>
      </c>
      <c r="Q37" s="679" t="str">
        <f t="shared" si="21"/>
        <v/>
      </c>
      <c r="R37" s="679" t="str">
        <f t="shared" si="21"/>
        <v/>
      </c>
      <c r="S37" s="679" t="str">
        <f t="shared" si="22"/>
        <v/>
      </c>
      <c r="T37" s="679" t="str">
        <f t="shared" si="22"/>
        <v/>
      </c>
      <c r="U37" s="679" t="str">
        <f t="shared" si="22"/>
        <v/>
      </c>
      <c r="V37" s="679" t="str">
        <f t="shared" si="22"/>
        <v/>
      </c>
      <c r="W37" s="679" t="str">
        <f t="shared" si="22"/>
        <v/>
      </c>
      <c r="X37" s="677" t="str">
        <f t="shared" si="22"/>
        <v/>
      </c>
      <c r="Y37" s="679" t="str">
        <f t="shared" si="22"/>
        <v/>
      </c>
      <c r="Z37" s="679" t="str">
        <f t="shared" si="22"/>
        <v/>
      </c>
      <c r="AA37" s="679" t="str">
        <f t="shared" si="22"/>
        <v/>
      </c>
      <c r="AB37" s="717" t="str">
        <f t="shared" si="22"/>
        <v/>
      </c>
      <c r="AC37" s="725"/>
      <c r="AD37" s="735"/>
      <c r="AE37" s="735"/>
      <c r="AF37" s="736"/>
      <c r="AG37" s="736"/>
      <c r="AH37" s="736"/>
      <c r="AI37" s="736"/>
      <c r="AJ37" s="736"/>
      <c r="AK37" s="736"/>
      <c r="AL37" s="736"/>
      <c r="AM37" s="736"/>
      <c r="AN37" s="736"/>
      <c r="AO37" s="736"/>
      <c r="AP37" s="736"/>
      <c r="AQ37" s="736"/>
      <c r="AR37" s="736"/>
      <c r="AS37" s="736"/>
      <c r="AT37" s="736"/>
      <c r="AU37" s="736"/>
      <c r="AV37" s="771"/>
    </row>
    <row r="38" ht="23.25" customHeight="1" spans="2:48">
      <c r="B38" s="641"/>
      <c r="C38" s="654"/>
      <c r="D38" s="630" t="s">
        <v>184</v>
      </c>
      <c r="E38" s="594" t="s">
        <v>879</v>
      </c>
      <c r="F38" s="595" t="e">
        <f>COUNTIF(I38:AB40,"=0")/COUNT(I38:AB40)</f>
        <v>#DIV/0!</v>
      </c>
      <c r="G38" s="593" t="s">
        <v>420</v>
      </c>
      <c r="H38" s="603">
        <v>60</v>
      </c>
      <c r="I38" s="677" t="str">
        <f t="shared" si="21"/>
        <v/>
      </c>
      <c r="J38" s="679" t="str">
        <f t="shared" si="21"/>
        <v/>
      </c>
      <c r="K38" s="679" t="str">
        <f t="shared" si="21"/>
        <v/>
      </c>
      <c r="L38" s="679" t="str">
        <f t="shared" si="21"/>
        <v/>
      </c>
      <c r="M38" s="679" t="str">
        <f t="shared" si="21"/>
        <v/>
      </c>
      <c r="N38" s="677" t="str">
        <f t="shared" si="21"/>
        <v/>
      </c>
      <c r="O38" s="679" t="str">
        <f t="shared" si="21"/>
        <v/>
      </c>
      <c r="P38" s="679" t="str">
        <f t="shared" si="21"/>
        <v/>
      </c>
      <c r="Q38" s="679" t="str">
        <f t="shared" si="21"/>
        <v/>
      </c>
      <c r="R38" s="679" t="str">
        <f t="shared" si="21"/>
        <v/>
      </c>
      <c r="S38" s="679" t="str">
        <f t="shared" si="22"/>
        <v/>
      </c>
      <c r="T38" s="679" t="str">
        <f t="shared" si="22"/>
        <v/>
      </c>
      <c r="U38" s="679" t="str">
        <f t="shared" si="22"/>
        <v/>
      </c>
      <c r="V38" s="679" t="str">
        <f t="shared" si="22"/>
        <v/>
      </c>
      <c r="W38" s="679" t="str">
        <f t="shared" si="22"/>
        <v/>
      </c>
      <c r="X38" s="679" t="str">
        <f t="shared" si="22"/>
        <v/>
      </c>
      <c r="Y38" s="679" t="str">
        <f t="shared" si="22"/>
        <v/>
      </c>
      <c r="Z38" s="679" t="str">
        <f t="shared" si="22"/>
        <v/>
      </c>
      <c r="AA38" s="679" t="str">
        <f t="shared" si="22"/>
        <v/>
      </c>
      <c r="AB38" s="717" t="str">
        <f t="shared" si="22"/>
        <v/>
      </c>
      <c r="AC38" s="725"/>
      <c r="AD38" s="735"/>
      <c r="AE38" s="735"/>
      <c r="AF38" s="736"/>
      <c r="AG38" s="736"/>
      <c r="AH38" s="736"/>
      <c r="AI38" s="736"/>
      <c r="AJ38" s="736"/>
      <c r="AK38" s="736"/>
      <c r="AL38" s="736"/>
      <c r="AM38" s="736"/>
      <c r="AN38" s="736"/>
      <c r="AO38" s="736"/>
      <c r="AP38" s="736"/>
      <c r="AQ38" s="736"/>
      <c r="AR38" s="736"/>
      <c r="AS38" s="736"/>
      <c r="AT38" s="736"/>
      <c r="AU38" s="736"/>
      <c r="AV38" s="771"/>
    </row>
    <row r="39" ht="23.25" customHeight="1" spans="2:48">
      <c r="B39" s="641"/>
      <c r="C39" s="654"/>
      <c r="D39" s="655"/>
      <c r="E39" s="598"/>
      <c r="F39" s="595"/>
      <c r="G39" s="597"/>
      <c r="H39" s="605"/>
      <c r="I39" s="677" t="str">
        <f t="shared" si="21"/>
        <v/>
      </c>
      <c r="J39" s="679" t="str">
        <f t="shared" si="21"/>
        <v/>
      </c>
      <c r="K39" s="679" t="str">
        <f t="shared" si="21"/>
        <v/>
      </c>
      <c r="L39" s="679" t="str">
        <f t="shared" si="21"/>
        <v/>
      </c>
      <c r="M39" s="679" t="str">
        <f t="shared" si="21"/>
        <v/>
      </c>
      <c r="N39" s="677" t="str">
        <f t="shared" si="21"/>
        <v/>
      </c>
      <c r="O39" s="679" t="str">
        <f t="shared" si="21"/>
        <v/>
      </c>
      <c r="P39" s="679" t="str">
        <f t="shared" si="21"/>
        <v/>
      </c>
      <c r="Q39" s="679" t="str">
        <f t="shared" si="21"/>
        <v/>
      </c>
      <c r="R39" s="679" t="str">
        <f t="shared" si="21"/>
        <v/>
      </c>
      <c r="S39" s="679" t="str">
        <f t="shared" si="22"/>
        <v/>
      </c>
      <c r="T39" s="679" t="str">
        <f t="shared" si="22"/>
        <v/>
      </c>
      <c r="U39" s="679" t="str">
        <f t="shared" si="22"/>
        <v/>
      </c>
      <c r="V39" s="679" t="str">
        <f t="shared" si="22"/>
        <v/>
      </c>
      <c r="W39" s="679" t="str">
        <f t="shared" si="22"/>
        <v/>
      </c>
      <c r="X39" s="679" t="str">
        <f t="shared" si="22"/>
        <v/>
      </c>
      <c r="Y39" s="679" t="str">
        <f t="shared" si="22"/>
        <v/>
      </c>
      <c r="Z39" s="679" t="str">
        <f t="shared" si="22"/>
        <v/>
      </c>
      <c r="AA39" s="679" t="str">
        <f t="shared" si="22"/>
        <v/>
      </c>
      <c r="AB39" s="717" t="str">
        <f t="shared" si="22"/>
        <v/>
      </c>
      <c r="AC39" s="725"/>
      <c r="AD39" s="735"/>
      <c r="AE39" s="735"/>
      <c r="AF39" s="736"/>
      <c r="AG39" s="736"/>
      <c r="AH39" s="736"/>
      <c r="AI39" s="736"/>
      <c r="AJ39" s="736"/>
      <c r="AK39" s="736"/>
      <c r="AL39" s="736"/>
      <c r="AM39" s="736"/>
      <c r="AN39" s="736"/>
      <c r="AO39" s="736"/>
      <c r="AP39" s="736"/>
      <c r="AQ39" s="736"/>
      <c r="AR39" s="736"/>
      <c r="AS39" s="736"/>
      <c r="AT39" s="736"/>
      <c r="AU39" s="736"/>
      <c r="AV39" s="771"/>
    </row>
    <row r="40" ht="23.25" customHeight="1" spans="2:48">
      <c r="B40" s="641"/>
      <c r="C40" s="654"/>
      <c r="D40" s="655"/>
      <c r="E40" s="629"/>
      <c r="F40" s="595"/>
      <c r="G40" s="590"/>
      <c r="H40" s="591"/>
      <c r="I40" s="677" t="str">
        <f t="shared" si="21"/>
        <v/>
      </c>
      <c r="J40" s="679" t="str">
        <f t="shared" si="21"/>
        <v/>
      </c>
      <c r="K40" s="679" t="str">
        <f t="shared" si="21"/>
        <v/>
      </c>
      <c r="L40" s="679" t="str">
        <f t="shared" si="21"/>
        <v/>
      </c>
      <c r="M40" s="679" t="str">
        <f t="shared" si="21"/>
        <v/>
      </c>
      <c r="N40" s="677" t="str">
        <f t="shared" si="21"/>
        <v/>
      </c>
      <c r="O40" s="679" t="str">
        <f t="shared" si="21"/>
        <v/>
      </c>
      <c r="P40" s="679" t="str">
        <f t="shared" si="21"/>
        <v/>
      </c>
      <c r="Q40" s="679" t="str">
        <f t="shared" si="21"/>
        <v/>
      </c>
      <c r="R40" s="679" t="str">
        <f t="shared" si="21"/>
        <v/>
      </c>
      <c r="S40" s="679" t="str">
        <f t="shared" si="22"/>
        <v/>
      </c>
      <c r="T40" s="679" t="str">
        <f t="shared" si="22"/>
        <v/>
      </c>
      <c r="U40" s="679" t="str">
        <f t="shared" si="22"/>
        <v/>
      </c>
      <c r="V40" s="679" t="str">
        <f t="shared" si="22"/>
        <v/>
      </c>
      <c r="W40" s="679" t="str">
        <f t="shared" si="22"/>
        <v/>
      </c>
      <c r="X40" s="679" t="str">
        <f t="shared" si="22"/>
        <v/>
      </c>
      <c r="Y40" s="679" t="str">
        <f t="shared" si="22"/>
        <v/>
      </c>
      <c r="Z40" s="679" t="str">
        <f t="shared" si="22"/>
        <v/>
      </c>
      <c r="AA40" s="679" t="str">
        <f t="shared" si="22"/>
        <v/>
      </c>
      <c r="AB40" s="717" t="str">
        <f t="shared" si="22"/>
        <v/>
      </c>
      <c r="AC40" s="725"/>
      <c r="AD40" s="735"/>
      <c r="AE40" s="735"/>
      <c r="AF40" s="736"/>
      <c r="AG40" s="736"/>
      <c r="AH40" s="736"/>
      <c r="AI40" s="736"/>
      <c r="AJ40" s="736"/>
      <c r="AK40" s="736"/>
      <c r="AL40" s="736"/>
      <c r="AM40" s="736"/>
      <c r="AN40" s="736"/>
      <c r="AO40" s="736"/>
      <c r="AP40" s="736"/>
      <c r="AQ40" s="736"/>
      <c r="AR40" s="736"/>
      <c r="AS40" s="736"/>
      <c r="AT40" s="736"/>
      <c r="AU40" s="736"/>
      <c r="AV40" s="771"/>
    </row>
    <row r="41" ht="23.25" customHeight="1" spans="2:48">
      <c r="B41" s="641"/>
      <c r="C41" s="654"/>
      <c r="D41" s="630" t="s">
        <v>433</v>
      </c>
      <c r="E41" s="594" t="s">
        <v>880</v>
      </c>
      <c r="F41" s="602" t="e">
        <f>COUNTIF(I41:AB42,"=0")/COUNT(I41:AB42)</f>
        <v>#DIV/0!</v>
      </c>
      <c r="G41" s="593" t="s">
        <v>781</v>
      </c>
      <c r="H41" s="603">
        <v>40</v>
      </c>
      <c r="I41" s="677" t="str">
        <f t="shared" ref="I41:R42" si="23">IF(AC41="","",(IF(AC41&gt;20,1,(IF(AC41&lt;-20,1,0)))))</f>
        <v/>
      </c>
      <c r="J41" s="677" t="str">
        <f t="shared" si="23"/>
        <v/>
      </c>
      <c r="K41" s="677" t="str">
        <f t="shared" si="23"/>
        <v/>
      </c>
      <c r="L41" s="677" t="str">
        <f t="shared" si="23"/>
        <v/>
      </c>
      <c r="M41" s="677" t="str">
        <f t="shared" si="23"/>
        <v/>
      </c>
      <c r="N41" s="677" t="str">
        <f t="shared" si="23"/>
        <v/>
      </c>
      <c r="O41" s="677" t="str">
        <f t="shared" si="23"/>
        <v/>
      </c>
      <c r="P41" s="677" t="str">
        <f t="shared" si="23"/>
        <v/>
      </c>
      <c r="Q41" s="677" t="str">
        <f t="shared" si="23"/>
        <v/>
      </c>
      <c r="R41" s="677" t="str">
        <f t="shared" si="23"/>
        <v/>
      </c>
      <c r="S41" s="677" t="str">
        <f t="shared" ref="S41:AB42" si="24">IF(AM41="","",(IF(AM41&gt;20,1,(IF(AM41&lt;-20,1,0)))))</f>
        <v/>
      </c>
      <c r="T41" s="677" t="str">
        <f t="shared" si="24"/>
        <v/>
      </c>
      <c r="U41" s="677" t="str">
        <f t="shared" si="24"/>
        <v/>
      </c>
      <c r="V41" s="677" t="str">
        <f t="shared" si="24"/>
        <v/>
      </c>
      <c r="W41" s="677" t="str">
        <f t="shared" si="24"/>
        <v/>
      </c>
      <c r="X41" s="677" t="str">
        <f t="shared" si="24"/>
        <v/>
      </c>
      <c r="Y41" s="677" t="str">
        <f t="shared" si="24"/>
        <v/>
      </c>
      <c r="Z41" s="677" t="str">
        <f t="shared" si="24"/>
        <v/>
      </c>
      <c r="AA41" s="677" t="str">
        <f t="shared" si="24"/>
        <v/>
      </c>
      <c r="AB41" s="720" t="str">
        <f t="shared" si="24"/>
        <v/>
      </c>
      <c r="AC41" s="725"/>
      <c r="AD41" s="735"/>
      <c r="AE41" s="735"/>
      <c r="AF41" s="719"/>
      <c r="AG41" s="719"/>
      <c r="AH41" s="719"/>
      <c r="AI41" s="719"/>
      <c r="AJ41" s="719"/>
      <c r="AK41" s="719"/>
      <c r="AL41" s="719"/>
      <c r="AM41" s="719"/>
      <c r="AN41" s="719"/>
      <c r="AO41" s="719"/>
      <c r="AP41" s="719"/>
      <c r="AQ41" s="719"/>
      <c r="AR41" s="774"/>
      <c r="AS41" s="774"/>
      <c r="AT41" s="774"/>
      <c r="AU41" s="774"/>
      <c r="AV41" s="775"/>
    </row>
    <row r="42" ht="23.25" customHeight="1" spans="2:48">
      <c r="B42" s="641"/>
      <c r="C42" s="654"/>
      <c r="D42" s="655"/>
      <c r="E42" s="598"/>
      <c r="F42" s="602"/>
      <c r="G42" s="597"/>
      <c r="H42" s="605"/>
      <c r="I42" s="677" t="str">
        <f t="shared" si="23"/>
        <v/>
      </c>
      <c r="J42" s="677" t="str">
        <f t="shared" si="23"/>
        <v/>
      </c>
      <c r="K42" s="677" t="str">
        <f t="shared" si="23"/>
        <v/>
      </c>
      <c r="L42" s="677" t="str">
        <f t="shared" si="23"/>
        <v/>
      </c>
      <c r="M42" s="677" t="str">
        <f t="shared" si="23"/>
        <v/>
      </c>
      <c r="N42" s="677" t="str">
        <f t="shared" si="23"/>
        <v/>
      </c>
      <c r="O42" s="677" t="str">
        <f t="shared" si="23"/>
        <v/>
      </c>
      <c r="P42" s="677" t="str">
        <f t="shared" si="23"/>
        <v/>
      </c>
      <c r="Q42" s="677" t="str">
        <f t="shared" si="23"/>
        <v/>
      </c>
      <c r="R42" s="677" t="str">
        <f t="shared" si="23"/>
        <v/>
      </c>
      <c r="S42" s="677" t="str">
        <f t="shared" si="24"/>
        <v/>
      </c>
      <c r="T42" s="677" t="str">
        <f t="shared" si="24"/>
        <v/>
      </c>
      <c r="U42" s="677" t="str">
        <f t="shared" si="24"/>
        <v/>
      </c>
      <c r="V42" s="677" t="str">
        <f t="shared" si="24"/>
        <v/>
      </c>
      <c r="W42" s="677" t="str">
        <f t="shared" si="24"/>
        <v/>
      </c>
      <c r="X42" s="677" t="str">
        <f t="shared" si="24"/>
        <v/>
      </c>
      <c r="Y42" s="677" t="str">
        <f t="shared" si="24"/>
        <v/>
      </c>
      <c r="Z42" s="677" t="str">
        <f t="shared" si="24"/>
        <v/>
      </c>
      <c r="AA42" s="677" t="str">
        <f t="shared" si="24"/>
        <v/>
      </c>
      <c r="AB42" s="720" t="str">
        <f t="shared" si="24"/>
        <v/>
      </c>
      <c r="AC42" s="725"/>
      <c r="AD42" s="735"/>
      <c r="AE42" s="735"/>
      <c r="AF42" s="736"/>
      <c r="AG42" s="736"/>
      <c r="AH42" s="736"/>
      <c r="AI42" s="736"/>
      <c r="AJ42" s="736"/>
      <c r="AK42" s="736"/>
      <c r="AL42" s="736"/>
      <c r="AM42" s="736"/>
      <c r="AN42" s="736"/>
      <c r="AO42" s="736"/>
      <c r="AP42" s="736"/>
      <c r="AQ42" s="736"/>
      <c r="AR42" s="774"/>
      <c r="AS42" s="774"/>
      <c r="AT42" s="774"/>
      <c r="AU42" s="774"/>
      <c r="AV42" s="775"/>
    </row>
    <row r="43" ht="23.25" customHeight="1" spans="2:48">
      <c r="B43" s="641"/>
      <c r="C43" s="654"/>
      <c r="D43" s="630" t="s">
        <v>858</v>
      </c>
      <c r="E43" s="594" t="s">
        <v>856</v>
      </c>
      <c r="F43" s="602" t="e">
        <f>COUNTIF(I43:AB45,"=0")/COUNT(I43:AB45)</f>
        <v>#DIV/0!</v>
      </c>
      <c r="G43" s="593" t="s">
        <v>421</v>
      </c>
      <c r="H43" s="603">
        <v>50</v>
      </c>
      <c r="I43" s="677" t="str">
        <f t="shared" ref="I43:R44" si="25">IF(AC43="","",(IF(AC43&gt;10,1,0)))</f>
        <v/>
      </c>
      <c r="J43" s="679" t="str">
        <f t="shared" si="25"/>
        <v/>
      </c>
      <c r="K43" s="679" t="str">
        <f t="shared" si="25"/>
        <v/>
      </c>
      <c r="L43" s="679" t="str">
        <f t="shared" si="25"/>
        <v/>
      </c>
      <c r="M43" s="679" t="str">
        <f t="shared" si="25"/>
        <v/>
      </c>
      <c r="N43" s="679" t="str">
        <f t="shared" si="25"/>
        <v/>
      </c>
      <c r="O43" s="679" t="str">
        <f t="shared" si="25"/>
        <v/>
      </c>
      <c r="P43" s="679" t="str">
        <f t="shared" si="25"/>
        <v/>
      </c>
      <c r="Q43" s="679" t="str">
        <f t="shared" si="25"/>
        <v/>
      </c>
      <c r="R43" s="679" t="str">
        <f t="shared" si="25"/>
        <v/>
      </c>
      <c r="S43" s="679" t="str">
        <f t="shared" ref="S43:AB44" si="26">IF(AM43="","",(IF(AM43&gt;10,1,0)))</f>
        <v/>
      </c>
      <c r="T43" s="679" t="str">
        <f t="shared" si="26"/>
        <v/>
      </c>
      <c r="U43" s="679" t="str">
        <f t="shared" si="26"/>
        <v/>
      </c>
      <c r="V43" s="679" t="str">
        <f t="shared" si="26"/>
        <v/>
      </c>
      <c r="W43" s="679" t="str">
        <f t="shared" si="26"/>
        <v/>
      </c>
      <c r="X43" s="679" t="str">
        <f t="shared" si="26"/>
        <v/>
      </c>
      <c r="Y43" s="679" t="str">
        <f t="shared" si="26"/>
        <v/>
      </c>
      <c r="Z43" s="679" t="str">
        <f t="shared" si="26"/>
        <v/>
      </c>
      <c r="AA43" s="679" t="str">
        <f t="shared" si="26"/>
        <v/>
      </c>
      <c r="AB43" s="717" t="str">
        <f t="shared" si="26"/>
        <v/>
      </c>
      <c r="AC43" s="718"/>
      <c r="AD43" s="737"/>
      <c r="AE43" s="737"/>
      <c r="AF43" s="719"/>
      <c r="AG43" s="719"/>
      <c r="AH43" s="719"/>
      <c r="AI43" s="719"/>
      <c r="AJ43" s="719"/>
      <c r="AK43" s="719"/>
      <c r="AL43" s="719"/>
      <c r="AM43" s="719"/>
      <c r="AN43" s="719"/>
      <c r="AO43" s="719"/>
      <c r="AP43" s="719"/>
      <c r="AQ43" s="719"/>
      <c r="AR43" s="719"/>
      <c r="AS43" s="719"/>
      <c r="AT43" s="719"/>
      <c r="AU43" s="719"/>
      <c r="AV43" s="765"/>
    </row>
    <row r="44" ht="23.25" customHeight="1" spans="2:48">
      <c r="B44" s="641"/>
      <c r="C44" s="654"/>
      <c r="D44" s="655"/>
      <c r="E44" s="598"/>
      <c r="F44" s="602"/>
      <c r="G44" s="597"/>
      <c r="H44" s="605"/>
      <c r="I44" s="677" t="str">
        <f t="shared" si="25"/>
        <v/>
      </c>
      <c r="J44" s="679" t="str">
        <f t="shared" si="25"/>
        <v/>
      </c>
      <c r="K44" s="679" t="str">
        <f t="shared" si="25"/>
        <v/>
      </c>
      <c r="L44" s="679" t="str">
        <f t="shared" si="25"/>
        <v/>
      </c>
      <c r="M44" s="679" t="str">
        <f t="shared" si="25"/>
        <v/>
      </c>
      <c r="N44" s="679" t="str">
        <f t="shared" si="25"/>
        <v/>
      </c>
      <c r="O44" s="679" t="str">
        <f t="shared" si="25"/>
        <v/>
      </c>
      <c r="P44" s="679" t="str">
        <f t="shared" si="25"/>
        <v/>
      </c>
      <c r="Q44" s="679" t="str">
        <f t="shared" si="25"/>
        <v/>
      </c>
      <c r="R44" s="679" t="str">
        <f t="shared" si="25"/>
        <v/>
      </c>
      <c r="S44" s="679" t="str">
        <f t="shared" si="26"/>
        <v/>
      </c>
      <c r="T44" s="679" t="str">
        <f t="shared" si="26"/>
        <v/>
      </c>
      <c r="U44" s="679" t="str">
        <f t="shared" si="26"/>
        <v/>
      </c>
      <c r="V44" s="679" t="str">
        <f t="shared" si="26"/>
        <v/>
      </c>
      <c r="W44" s="679" t="str">
        <f t="shared" si="26"/>
        <v/>
      </c>
      <c r="X44" s="679" t="str">
        <f t="shared" si="26"/>
        <v/>
      </c>
      <c r="Y44" s="679" t="str">
        <f t="shared" si="26"/>
        <v/>
      </c>
      <c r="Z44" s="679" t="str">
        <f t="shared" si="26"/>
        <v/>
      </c>
      <c r="AA44" s="679" t="str">
        <f t="shared" si="26"/>
        <v/>
      </c>
      <c r="AB44" s="717" t="str">
        <f t="shared" si="26"/>
        <v/>
      </c>
      <c r="AC44" s="718"/>
      <c r="AD44" s="737"/>
      <c r="AE44" s="737"/>
      <c r="AF44" s="719"/>
      <c r="AG44" s="719"/>
      <c r="AH44" s="719"/>
      <c r="AI44" s="719"/>
      <c r="AJ44" s="719"/>
      <c r="AK44" s="719"/>
      <c r="AL44" s="719"/>
      <c r="AM44" s="719"/>
      <c r="AN44" s="719"/>
      <c r="AO44" s="719"/>
      <c r="AP44" s="719"/>
      <c r="AQ44" s="719"/>
      <c r="AR44" s="719"/>
      <c r="AS44" s="719"/>
      <c r="AT44" s="719"/>
      <c r="AU44" s="719"/>
      <c r="AV44" s="765"/>
    </row>
    <row r="45" ht="23.25" customHeight="1" spans="2:48">
      <c r="B45" s="641"/>
      <c r="C45" s="654"/>
      <c r="D45" s="655"/>
      <c r="E45" s="598"/>
      <c r="F45" s="602"/>
      <c r="G45" s="597"/>
      <c r="H45" s="605"/>
      <c r="I45" s="677" t="str">
        <f t="shared" ref="I45:S45" si="27">IF(AC45="","",(IF(AC45&gt;10,1,0)))</f>
        <v/>
      </c>
      <c r="J45" s="679" t="str">
        <f t="shared" si="27"/>
        <v/>
      </c>
      <c r="K45" s="679" t="str">
        <f t="shared" si="27"/>
        <v/>
      </c>
      <c r="L45" s="679" t="str">
        <f t="shared" si="27"/>
        <v/>
      </c>
      <c r="M45" s="679" t="str">
        <f t="shared" si="27"/>
        <v/>
      </c>
      <c r="N45" s="679" t="str">
        <f t="shared" si="27"/>
        <v/>
      </c>
      <c r="O45" s="679" t="str">
        <f t="shared" si="27"/>
        <v/>
      </c>
      <c r="P45" s="679" t="str">
        <f t="shared" si="27"/>
        <v/>
      </c>
      <c r="Q45" s="679" t="str">
        <f t="shared" si="27"/>
        <v/>
      </c>
      <c r="R45" s="679" t="str">
        <f t="shared" si="27"/>
        <v/>
      </c>
      <c r="S45" s="704" t="str">
        <f t="shared" si="27"/>
        <v/>
      </c>
      <c r="T45" s="705"/>
      <c r="U45" s="705"/>
      <c r="V45" s="705"/>
      <c r="W45" s="705"/>
      <c r="X45" s="705"/>
      <c r="Y45" s="705"/>
      <c r="Z45" s="705"/>
      <c r="AA45" s="705"/>
      <c r="AB45" s="738"/>
      <c r="AC45" s="718"/>
      <c r="AD45" s="737"/>
      <c r="AE45" s="737"/>
      <c r="AF45" s="719"/>
      <c r="AG45" s="719"/>
      <c r="AH45" s="719"/>
      <c r="AI45" s="719"/>
      <c r="AJ45" s="719"/>
      <c r="AK45" s="719"/>
      <c r="AL45" s="719"/>
      <c r="AM45" s="704" t="str">
        <f>IF(BG45="","",(IF(BG45&gt;10,1,0)))</f>
        <v/>
      </c>
      <c r="AN45" s="705"/>
      <c r="AO45" s="705"/>
      <c r="AP45" s="705"/>
      <c r="AQ45" s="705"/>
      <c r="AR45" s="705"/>
      <c r="AS45" s="705"/>
      <c r="AT45" s="705"/>
      <c r="AU45" s="705"/>
      <c r="AV45" s="738"/>
    </row>
    <row r="46" ht="23.25" customHeight="1" spans="2:48">
      <c r="B46" s="641"/>
      <c r="C46" s="654"/>
      <c r="D46" s="630" t="s">
        <v>435</v>
      </c>
      <c r="E46" s="594" t="s">
        <v>879</v>
      </c>
      <c r="F46" s="595" t="e">
        <f>COUNTIF(I46:AB47,"=0")/COUNT(I46:AB47)</f>
        <v>#DIV/0!</v>
      </c>
      <c r="G46" s="593" t="s">
        <v>881</v>
      </c>
      <c r="H46" s="603">
        <v>30</v>
      </c>
      <c r="I46" s="687" t="str">
        <f t="shared" ref="I46:AB46" si="28">IF(AC46="","",(IF(AC46&gt;4,1,0)))</f>
        <v/>
      </c>
      <c r="J46" s="688" t="str">
        <f t="shared" si="28"/>
        <v/>
      </c>
      <c r="K46" s="688" t="str">
        <f t="shared" si="28"/>
        <v/>
      </c>
      <c r="L46" s="688" t="str">
        <f t="shared" si="28"/>
        <v/>
      </c>
      <c r="M46" s="688" t="str">
        <f t="shared" si="28"/>
        <v/>
      </c>
      <c r="N46" s="688" t="str">
        <f t="shared" si="28"/>
        <v/>
      </c>
      <c r="O46" s="688" t="str">
        <f t="shared" si="28"/>
        <v/>
      </c>
      <c r="P46" s="688" t="str">
        <f t="shared" si="28"/>
        <v/>
      </c>
      <c r="Q46" s="688" t="str">
        <f t="shared" si="28"/>
        <v/>
      </c>
      <c r="R46" s="688" t="str">
        <f t="shared" si="28"/>
        <v/>
      </c>
      <c r="S46" s="688" t="str">
        <f t="shared" si="28"/>
        <v/>
      </c>
      <c r="T46" s="688" t="str">
        <f t="shared" si="28"/>
        <v/>
      </c>
      <c r="U46" s="688" t="str">
        <f t="shared" si="28"/>
        <v/>
      </c>
      <c r="V46" s="688" t="str">
        <f t="shared" si="28"/>
        <v/>
      </c>
      <c r="W46" s="688" t="str">
        <f t="shared" si="28"/>
        <v/>
      </c>
      <c r="X46" s="688" t="str">
        <f t="shared" si="28"/>
        <v/>
      </c>
      <c r="Y46" s="688" t="str">
        <f t="shared" si="28"/>
        <v/>
      </c>
      <c r="Z46" s="688" t="str">
        <f t="shared" si="28"/>
        <v/>
      </c>
      <c r="AA46" s="688" t="str">
        <f t="shared" si="28"/>
        <v/>
      </c>
      <c r="AB46" s="717" t="str">
        <f t="shared" si="28"/>
        <v/>
      </c>
      <c r="AC46" s="725"/>
      <c r="AD46" s="736"/>
      <c r="AE46" s="736"/>
      <c r="AF46" s="736"/>
      <c r="AG46" s="736"/>
      <c r="AH46" s="736"/>
      <c r="AI46" s="736"/>
      <c r="AJ46" s="736"/>
      <c r="AK46" s="736"/>
      <c r="AL46" s="736"/>
      <c r="AM46" s="719"/>
      <c r="AN46" s="719"/>
      <c r="AO46" s="719"/>
      <c r="AP46" s="719"/>
      <c r="AQ46" s="719"/>
      <c r="AR46" s="719"/>
      <c r="AS46" s="719"/>
      <c r="AT46" s="719"/>
      <c r="AU46" s="719"/>
      <c r="AV46" s="765"/>
    </row>
    <row r="47" ht="23.25" customHeight="1" spans="2:48">
      <c r="B47" s="641"/>
      <c r="C47" s="654"/>
      <c r="D47" s="628"/>
      <c r="E47" s="629"/>
      <c r="F47" s="595"/>
      <c r="G47" s="590"/>
      <c r="H47" s="591"/>
      <c r="I47" s="677" t="str">
        <f t="shared" ref="I47:R47" si="29">IF(AC47="","",(IF(AC47&gt;4,1,0)))</f>
        <v/>
      </c>
      <c r="J47" s="679" t="str">
        <f t="shared" si="29"/>
        <v/>
      </c>
      <c r="K47" s="679" t="str">
        <f t="shared" si="29"/>
        <v/>
      </c>
      <c r="L47" s="679" t="str">
        <f t="shared" si="29"/>
        <v/>
      </c>
      <c r="M47" s="679" t="str">
        <f t="shared" si="29"/>
        <v/>
      </c>
      <c r="N47" s="679" t="str">
        <f t="shared" si="29"/>
        <v/>
      </c>
      <c r="O47" s="679" t="str">
        <f t="shared" si="29"/>
        <v/>
      </c>
      <c r="P47" s="679" t="str">
        <f t="shared" si="29"/>
        <v/>
      </c>
      <c r="Q47" s="679" t="str">
        <f t="shared" si="29"/>
        <v/>
      </c>
      <c r="R47" s="679" t="str">
        <f t="shared" si="29"/>
        <v/>
      </c>
      <c r="S47" s="706"/>
      <c r="T47" s="695"/>
      <c r="U47" s="695"/>
      <c r="V47" s="695"/>
      <c r="W47" s="695"/>
      <c r="X47" s="695"/>
      <c r="Y47" s="695"/>
      <c r="Z47" s="695"/>
      <c r="AA47" s="695"/>
      <c r="AB47" s="721"/>
      <c r="AC47" s="725"/>
      <c r="AD47" s="736"/>
      <c r="AE47" s="736"/>
      <c r="AF47" s="736"/>
      <c r="AG47" s="736"/>
      <c r="AH47" s="736"/>
      <c r="AI47" s="736"/>
      <c r="AJ47" s="736"/>
      <c r="AK47" s="736"/>
      <c r="AL47" s="736"/>
      <c r="AM47" s="751"/>
      <c r="AN47" s="742"/>
      <c r="AO47" s="742"/>
      <c r="AP47" s="742"/>
      <c r="AQ47" s="742"/>
      <c r="AR47" s="742"/>
      <c r="AS47" s="742"/>
      <c r="AT47" s="742"/>
      <c r="AU47" s="742"/>
      <c r="AV47" s="776"/>
    </row>
    <row r="48" ht="23.25" customHeight="1" spans="2:48">
      <c r="B48" s="641"/>
      <c r="C48" s="654"/>
      <c r="D48" s="656" t="s">
        <v>882</v>
      </c>
      <c r="E48" s="600" t="s">
        <v>883</v>
      </c>
      <c r="F48" s="595" t="e">
        <f>COUNTIF(I48:AB49,"=0")/COUNT(I48:AB49)</f>
        <v>#DIV/0!</v>
      </c>
      <c r="G48" s="632" t="s">
        <v>784</v>
      </c>
      <c r="H48" s="657">
        <v>10</v>
      </c>
      <c r="I48" s="687" t="str">
        <f t="shared" ref="I48:R49" si="30">IF(AC48="","",(IF(AC48&gt;10,1,(IF(AC48&lt;-10,1,0)))))</f>
        <v/>
      </c>
      <c r="J48" s="687" t="str">
        <f t="shared" si="30"/>
        <v/>
      </c>
      <c r="K48" s="687" t="str">
        <f t="shared" si="30"/>
        <v/>
      </c>
      <c r="L48" s="687" t="str">
        <f t="shared" si="30"/>
        <v/>
      </c>
      <c r="M48" s="687" t="str">
        <f t="shared" si="30"/>
        <v/>
      </c>
      <c r="N48" s="687" t="str">
        <f t="shared" si="30"/>
        <v/>
      </c>
      <c r="O48" s="687" t="str">
        <f t="shared" si="30"/>
        <v/>
      </c>
      <c r="P48" s="687" t="str">
        <f t="shared" si="30"/>
        <v/>
      </c>
      <c r="Q48" s="687" t="str">
        <f t="shared" si="30"/>
        <v/>
      </c>
      <c r="R48" s="687" t="str">
        <f t="shared" si="30"/>
        <v/>
      </c>
      <c r="S48" s="692"/>
      <c r="T48" s="692"/>
      <c r="U48" s="692"/>
      <c r="V48" s="692"/>
      <c r="W48" s="692"/>
      <c r="X48" s="692"/>
      <c r="Y48" s="692"/>
      <c r="Z48" s="692"/>
      <c r="AA48" s="692"/>
      <c r="AB48" s="728"/>
      <c r="AC48" s="725"/>
      <c r="AD48" s="736"/>
      <c r="AE48" s="736"/>
      <c r="AF48" s="736"/>
      <c r="AG48" s="736"/>
      <c r="AH48" s="736"/>
      <c r="AI48" s="736"/>
      <c r="AJ48" s="736"/>
      <c r="AK48" s="736"/>
      <c r="AL48" s="736"/>
      <c r="AM48" s="742"/>
      <c r="AN48" s="742"/>
      <c r="AO48" s="742"/>
      <c r="AP48" s="742"/>
      <c r="AQ48" s="742"/>
      <c r="AR48" s="742"/>
      <c r="AS48" s="742"/>
      <c r="AT48" s="742"/>
      <c r="AU48" s="742"/>
      <c r="AV48" s="767"/>
    </row>
    <row r="49" ht="23.25" customHeight="1" spans="2:48">
      <c r="B49" s="641"/>
      <c r="C49" s="654"/>
      <c r="D49" s="656"/>
      <c r="E49" s="658"/>
      <c r="F49" s="595"/>
      <c r="G49" s="593" t="s">
        <v>785</v>
      </c>
      <c r="H49" s="603">
        <v>10</v>
      </c>
      <c r="I49" s="687" t="str">
        <f t="shared" si="30"/>
        <v/>
      </c>
      <c r="J49" s="687" t="str">
        <f t="shared" si="30"/>
        <v/>
      </c>
      <c r="K49" s="687" t="str">
        <f t="shared" si="30"/>
        <v/>
      </c>
      <c r="L49" s="687" t="str">
        <f t="shared" si="30"/>
        <v/>
      </c>
      <c r="M49" s="687" t="str">
        <f t="shared" si="30"/>
        <v/>
      </c>
      <c r="N49" s="687" t="str">
        <f t="shared" si="30"/>
        <v/>
      </c>
      <c r="O49" s="687" t="str">
        <f t="shared" si="30"/>
        <v/>
      </c>
      <c r="P49" s="687" t="str">
        <f t="shared" si="30"/>
        <v/>
      </c>
      <c r="Q49" s="687" t="str">
        <f t="shared" si="30"/>
        <v/>
      </c>
      <c r="R49" s="687" t="str">
        <f t="shared" si="30"/>
        <v/>
      </c>
      <c r="S49" s="692"/>
      <c r="T49" s="692"/>
      <c r="U49" s="692"/>
      <c r="V49" s="692"/>
      <c r="W49" s="692"/>
      <c r="X49" s="692"/>
      <c r="Y49" s="692"/>
      <c r="Z49" s="692"/>
      <c r="AA49" s="692"/>
      <c r="AB49" s="728"/>
      <c r="AC49" s="725"/>
      <c r="AD49" s="736"/>
      <c r="AE49" s="736"/>
      <c r="AF49" s="736"/>
      <c r="AG49" s="736"/>
      <c r="AH49" s="736"/>
      <c r="AI49" s="736"/>
      <c r="AJ49" s="736"/>
      <c r="AK49" s="736"/>
      <c r="AL49" s="736"/>
      <c r="AM49" s="742"/>
      <c r="AN49" s="742"/>
      <c r="AO49" s="742"/>
      <c r="AP49" s="742"/>
      <c r="AQ49" s="742"/>
      <c r="AR49" s="742"/>
      <c r="AS49" s="742"/>
      <c r="AT49" s="742"/>
      <c r="AU49" s="742"/>
      <c r="AV49" s="767"/>
    </row>
    <row r="50" ht="23.25" customHeight="1" spans="2:48">
      <c r="B50" s="641"/>
      <c r="C50" s="654"/>
      <c r="D50" s="659" t="s">
        <v>427</v>
      </c>
      <c r="E50" s="601" t="s">
        <v>856</v>
      </c>
      <c r="F50" s="595" t="e">
        <f>COUNTIF(I50:AB50,"=0")/COUNT(I50:AB50)</f>
        <v>#DIV/0!</v>
      </c>
      <c r="G50" s="632" t="s">
        <v>884</v>
      </c>
      <c r="H50" s="657">
        <v>10</v>
      </c>
      <c r="I50" s="677" t="str">
        <f t="shared" ref="I50:R50" si="31">IF(AC50="","",(IF(AC50&gt;10,1,0)))</f>
        <v/>
      </c>
      <c r="J50" s="679" t="str">
        <f t="shared" si="31"/>
        <v/>
      </c>
      <c r="K50" s="679" t="str">
        <f t="shared" si="31"/>
        <v/>
      </c>
      <c r="L50" s="679" t="str">
        <f t="shared" si="31"/>
        <v/>
      </c>
      <c r="M50" s="679" t="str">
        <f t="shared" si="31"/>
        <v/>
      </c>
      <c r="N50" s="679" t="str">
        <f t="shared" si="31"/>
        <v/>
      </c>
      <c r="O50" s="679" t="str">
        <f t="shared" si="31"/>
        <v/>
      </c>
      <c r="P50" s="679" t="str">
        <f t="shared" si="31"/>
        <v/>
      </c>
      <c r="Q50" s="679" t="str">
        <f t="shared" si="31"/>
        <v/>
      </c>
      <c r="R50" s="679" t="str">
        <f t="shared" si="31"/>
        <v/>
      </c>
      <c r="S50" s="707"/>
      <c r="T50" s="708"/>
      <c r="U50" s="708"/>
      <c r="V50" s="708"/>
      <c r="W50" s="708"/>
      <c r="X50" s="708"/>
      <c r="Y50" s="708"/>
      <c r="Z50" s="708"/>
      <c r="AA50" s="708"/>
      <c r="AB50" s="739"/>
      <c r="AC50" s="725"/>
      <c r="AD50" s="719"/>
      <c r="AE50" s="719"/>
      <c r="AF50" s="719"/>
      <c r="AG50" s="719"/>
      <c r="AH50" s="719"/>
      <c r="AI50" s="719"/>
      <c r="AJ50" s="719"/>
      <c r="AK50" s="719"/>
      <c r="AL50" s="719"/>
      <c r="AM50" s="752"/>
      <c r="AN50" s="753"/>
      <c r="AO50" s="753"/>
      <c r="AP50" s="753"/>
      <c r="AQ50" s="753"/>
      <c r="AR50" s="753"/>
      <c r="AS50" s="753"/>
      <c r="AT50" s="753"/>
      <c r="AU50" s="753"/>
      <c r="AV50" s="777"/>
    </row>
    <row r="51" ht="23.25" customHeight="1" spans="2:48">
      <c r="B51" s="641"/>
      <c r="C51" s="654"/>
      <c r="D51" s="660" t="s">
        <v>447</v>
      </c>
      <c r="E51" s="661" t="s">
        <v>885</v>
      </c>
      <c r="F51" s="595" t="e">
        <f>COUNTIF(I51:AB54,"=0")/COUNT(I51:AB54)</f>
        <v>#DIV/0!</v>
      </c>
      <c r="G51" s="593" t="s">
        <v>886</v>
      </c>
      <c r="H51" s="596">
        <v>24</v>
      </c>
      <c r="I51" s="677" t="str">
        <f t="shared" ref="I51:AB51" si="32">IF(AC51="","",(IF(AC51&gt;5,1,0)))</f>
        <v/>
      </c>
      <c r="J51" s="679" t="str">
        <f t="shared" si="32"/>
        <v/>
      </c>
      <c r="K51" s="679" t="str">
        <f t="shared" si="32"/>
        <v/>
      </c>
      <c r="L51" s="679" t="str">
        <f t="shared" si="32"/>
        <v/>
      </c>
      <c r="M51" s="679" t="str">
        <f t="shared" si="32"/>
        <v/>
      </c>
      <c r="N51" s="679" t="str">
        <f t="shared" si="32"/>
        <v/>
      </c>
      <c r="O51" s="679" t="str">
        <f t="shared" si="32"/>
        <v/>
      </c>
      <c r="P51" s="679" t="str">
        <f t="shared" si="32"/>
        <v/>
      </c>
      <c r="Q51" s="679" t="str">
        <f t="shared" si="32"/>
        <v/>
      </c>
      <c r="R51" s="679" t="str">
        <f t="shared" si="32"/>
        <v/>
      </c>
      <c r="S51" s="679" t="str">
        <f t="shared" si="32"/>
        <v/>
      </c>
      <c r="T51" s="679" t="str">
        <f t="shared" si="32"/>
        <v/>
      </c>
      <c r="U51" s="679" t="str">
        <f t="shared" si="32"/>
        <v/>
      </c>
      <c r="V51" s="679" t="str">
        <f t="shared" si="32"/>
        <v/>
      </c>
      <c r="W51" s="679" t="str">
        <f t="shared" si="32"/>
        <v/>
      </c>
      <c r="X51" s="679" t="str">
        <f t="shared" si="32"/>
        <v/>
      </c>
      <c r="Y51" s="679" t="str">
        <f t="shared" si="32"/>
        <v/>
      </c>
      <c r="Z51" s="679" t="str">
        <f t="shared" si="32"/>
        <v/>
      </c>
      <c r="AA51" s="679" t="str">
        <f t="shared" si="32"/>
        <v/>
      </c>
      <c r="AB51" s="679" t="str">
        <f t="shared" si="32"/>
        <v/>
      </c>
      <c r="AC51" s="725"/>
      <c r="AD51" s="719"/>
      <c r="AE51" s="719"/>
      <c r="AF51" s="719"/>
      <c r="AG51" s="719"/>
      <c r="AH51" s="719"/>
      <c r="AI51" s="719"/>
      <c r="AJ51" s="719"/>
      <c r="AK51" s="719"/>
      <c r="AL51" s="719"/>
      <c r="AM51" s="719"/>
      <c r="AN51" s="719"/>
      <c r="AO51" s="719"/>
      <c r="AP51" s="719"/>
      <c r="AQ51" s="719"/>
      <c r="AR51" s="719"/>
      <c r="AS51" s="719"/>
      <c r="AT51" s="719"/>
      <c r="AU51" s="719"/>
      <c r="AV51" s="765"/>
    </row>
    <row r="52" ht="23.25" customHeight="1" spans="2:48">
      <c r="B52" s="641"/>
      <c r="C52" s="654"/>
      <c r="D52" s="659"/>
      <c r="E52" s="661"/>
      <c r="F52" s="595"/>
      <c r="G52" s="590"/>
      <c r="H52" s="662"/>
      <c r="I52" s="677" t="str">
        <f>IF(AC52="","",(IF(AC52&gt;5,1,0)))</f>
        <v/>
      </c>
      <c r="J52" s="679" t="str">
        <f>IF(AD52="","",(IF(AD52&gt;5,1,0)))</f>
        <v/>
      </c>
      <c r="K52" s="679" t="str">
        <f>IF(AE52="","",(IF(AE52&gt;5,1,0)))</f>
        <v/>
      </c>
      <c r="L52" s="679" t="str">
        <f>IF(AF52="","",(IF(AF52&gt;5,1,0)))</f>
        <v/>
      </c>
      <c r="M52" s="695"/>
      <c r="N52" s="695"/>
      <c r="O52" s="695"/>
      <c r="P52" s="695"/>
      <c r="Q52" s="695"/>
      <c r="R52" s="695"/>
      <c r="S52" s="695"/>
      <c r="T52" s="695"/>
      <c r="U52" s="695"/>
      <c r="V52" s="695"/>
      <c r="W52" s="695"/>
      <c r="X52" s="695"/>
      <c r="Y52" s="695"/>
      <c r="Z52" s="695"/>
      <c r="AA52" s="695"/>
      <c r="AB52" s="721"/>
      <c r="AC52" s="725"/>
      <c r="AD52" s="719"/>
      <c r="AE52" s="719"/>
      <c r="AF52" s="719"/>
      <c r="AG52" s="742"/>
      <c r="AH52" s="742"/>
      <c r="AI52" s="742"/>
      <c r="AJ52" s="742"/>
      <c r="AK52" s="742"/>
      <c r="AL52" s="742"/>
      <c r="AM52" s="742"/>
      <c r="AN52" s="742"/>
      <c r="AO52" s="742"/>
      <c r="AP52" s="742"/>
      <c r="AQ52" s="742"/>
      <c r="AR52" s="742"/>
      <c r="AS52" s="742"/>
      <c r="AT52" s="742"/>
      <c r="AU52" s="742"/>
      <c r="AV52" s="767"/>
    </row>
    <row r="53" ht="23.25" customHeight="1" spans="2:48">
      <c r="B53" s="641"/>
      <c r="C53" s="654"/>
      <c r="D53" s="659"/>
      <c r="E53" s="661" t="s">
        <v>887</v>
      </c>
      <c r="F53" s="595"/>
      <c r="G53" s="593" t="s">
        <v>886</v>
      </c>
      <c r="H53" s="596">
        <v>24</v>
      </c>
      <c r="I53" s="677" t="str">
        <f t="shared" ref="I53:AB53" si="33">IF(AC53="","",(IF(AC53&gt;4,1,0)))</f>
        <v/>
      </c>
      <c r="J53" s="679" t="str">
        <f t="shared" si="33"/>
        <v/>
      </c>
      <c r="K53" s="679" t="str">
        <f t="shared" si="33"/>
        <v/>
      </c>
      <c r="L53" s="679" t="str">
        <f t="shared" si="33"/>
        <v/>
      </c>
      <c r="M53" s="679" t="str">
        <f t="shared" si="33"/>
        <v/>
      </c>
      <c r="N53" s="679" t="str">
        <f t="shared" si="33"/>
        <v/>
      </c>
      <c r="O53" s="679" t="str">
        <f t="shared" si="33"/>
        <v/>
      </c>
      <c r="P53" s="679" t="str">
        <f t="shared" si="33"/>
        <v/>
      </c>
      <c r="Q53" s="679" t="str">
        <f t="shared" si="33"/>
        <v/>
      </c>
      <c r="R53" s="679" t="str">
        <f t="shared" si="33"/>
        <v/>
      </c>
      <c r="S53" s="679" t="str">
        <f t="shared" si="33"/>
        <v/>
      </c>
      <c r="T53" s="679" t="str">
        <f t="shared" si="33"/>
        <v/>
      </c>
      <c r="U53" s="679" t="str">
        <f t="shared" si="33"/>
        <v/>
      </c>
      <c r="V53" s="679" t="str">
        <f t="shared" si="33"/>
        <v/>
      </c>
      <c r="W53" s="679" t="str">
        <f t="shared" si="33"/>
        <v/>
      </c>
      <c r="X53" s="679" t="str">
        <f t="shared" si="33"/>
        <v/>
      </c>
      <c r="Y53" s="679" t="str">
        <f t="shared" si="33"/>
        <v/>
      </c>
      <c r="Z53" s="679" t="str">
        <f t="shared" si="33"/>
        <v/>
      </c>
      <c r="AA53" s="679" t="str">
        <f t="shared" si="33"/>
        <v/>
      </c>
      <c r="AB53" s="679" t="str">
        <f t="shared" si="33"/>
        <v/>
      </c>
      <c r="AC53" s="725"/>
      <c r="AD53" s="719"/>
      <c r="AE53" s="719"/>
      <c r="AF53" s="719"/>
      <c r="AG53" s="719"/>
      <c r="AH53" s="719"/>
      <c r="AI53" s="719"/>
      <c r="AJ53" s="719"/>
      <c r="AK53" s="719"/>
      <c r="AL53" s="719"/>
      <c r="AM53" s="719"/>
      <c r="AN53" s="719"/>
      <c r="AO53" s="719"/>
      <c r="AP53" s="719"/>
      <c r="AQ53" s="719"/>
      <c r="AR53" s="719"/>
      <c r="AS53" s="719"/>
      <c r="AT53" s="719"/>
      <c r="AU53" s="719"/>
      <c r="AV53" s="765"/>
    </row>
    <row r="54" ht="23.25" customHeight="1" spans="2:48">
      <c r="B54" s="641"/>
      <c r="C54" s="654"/>
      <c r="D54" s="663"/>
      <c r="E54" s="661"/>
      <c r="F54" s="595"/>
      <c r="G54" s="590"/>
      <c r="H54" s="662"/>
      <c r="I54" s="677" t="str">
        <f>IF(AC54="","",(IF(AC54&gt;4,1,0)))</f>
        <v/>
      </c>
      <c r="J54" s="679" t="str">
        <f>IF(AD54="","",(IF(AD54&gt;4,1,0)))</f>
        <v/>
      </c>
      <c r="K54" s="679" t="str">
        <f>IF(AE54="","",(IF(AE54&gt;4,1,0)))</f>
        <v/>
      </c>
      <c r="L54" s="679" t="str">
        <f>IF(AF54="","",(IF(AF54&gt;4,1,0)))</f>
        <v/>
      </c>
      <c r="M54" s="697"/>
      <c r="N54" s="697"/>
      <c r="O54" s="697"/>
      <c r="P54" s="697"/>
      <c r="Q54" s="697"/>
      <c r="R54" s="697"/>
      <c r="S54" s="697"/>
      <c r="T54" s="697"/>
      <c r="U54" s="697"/>
      <c r="V54" s="697"/>
      <c r="W54" s="697"/>
      <c r="X54" s="697"/>
      <c r="Y54" s="697"/>
      <c r="Z54" s="697"/>
      <c r="AA54" s="697"/>
      <c r="AB54" s="740"/>
      <c r="AC54" s="725"/>
      <c r="AD54" s="719"/>
      <c r="AE54" s="719"/>
      <c r="AF54" s="719"/>
      <c r="AG54" s="742"/>
      <c r="AH54" s="742"/>
      <c r="AI54" s="742"/>
      <c r="AJ54" s="742"/>
      <c r="AK54" s="742"/>
      <c r="AL54" s="742"/>
      <c r="AM54" s="742"/>
      <c r="AN54" s="742"/>
      <c r="AO54" s="742"/>
      <c r="AP54" s="742"/>
      <c r="AQ54" s="742"/>
      <c r="AR54" s="742"/>
      <c r="AS54" s="742"/>
      <c r="AT54" s="742"/>
      <c r="AU54" s="742"/>
      <c r="AV54" s="767"/>
    </row>
    <row r="55" ht="23.25" customHeight="1" spans="2:48">
      <c r="B55" s="641"/>
      <c r="C55" s="654"/>
      <c r="D55" s="623" t="s">
        <v>438</v>
      </c>
      <c r="E55" s="631" t="s">
        <v>856</v>
      </c>
      <c r="F55" s="602" t="e">
        <f>COUNTIF(I55:AB56,"=0")/COUNT(I55:AB56)</f>
        <v>#DIV/0!</v>
      </c>
      <c r="G55" s="632" t="s">
        <v>888</v>
      </c>
      <c r="H55" s="657">
        <v>40</v>
      </c>
      <c r="I55" s="677" t="str">
        <f t="shared" ref="I55:R56" si="34">IF(AC55="","",(IF(AC55&gt;10,1,0)))</f>
        <v/>
      </c>
      <c r="J55" s="679" t="str">
        <f t="shared" si="34"/>
        <v/>
      </c>
      <c r="K55" s="679" t="str">
        <f t="shared" si="34"/>
        <v/>
      </c>
      <c r="L55" s="679" t="str">
        <f t="shared" si="34"/>
        <v/>
      </c>
      <c r="M55" s="679" t="str">
        <f t="shared" si="34"/>
        <v/>
      </c>
      <c r="N55" s="679" t="str">
        <f t="shared" si="34"/>
        <v/>
      </c>
      <c r="O55" s="679" t="str">
        <f t="shared" si="34"/>
        <v/>
      </c>
      <c r="P55" s="679" t="str">
        <f t="shared" si="34"/>
        <v/>
      </c>
      <c r="Q55" s="679" t="str">
        <f t="shared" si="34"/>
        <v/>
      </c>
      <c r="R55" s="679" t="str">
        <f t="shared" si="34"/>
        <v/>
      </c>
      <c r="S55" s="679" t="str">
        <f t="shared" ref="S55:AB56" si="35">IF(AM55="","",(IF(AM55&gt;10,1,0)))</f>
        <v/>
      </c>
      <c r="T55" s="679" t="str">
        <f t="shared" si="35"/>
        <v/>
      </c>
      <c r="U55" s="679" t="str">
        <f t="shared" si="35"/>
        <v/>
      </c>
      <c r="V55" s="679" t="str">
        <f t="shared" si="35"/>
        <v/>
      </c>
      <c r="W55" s="679" t="str">
        <f t="shared" si="35"/>
        <v/>
      </c>
      <c r="X55" s="679" t="str">
        <f t="shared" si="35"/>
        <v/>
      </c>
      <c r="Y55" s="679" t="str">
        <f t="shared" si="35"/>
        <v/>
      </c>
      <c r="Z55" s="679" t="str">
        <f t="shared" si="35"/>
        <v/>
      </c>
      <c r="AA55" s="679" t="str">
        <f t="shared" si="35"/>
        <v/>
      </c>
      <c r="AB55" s="717" t="str">
        <f t="shared" si="35"/>
        <v/>
      </c>
      <c r="AC55" s="718"/>
      <c r="AD55" s="719"/>
      <c r="AE55" s="719"/>
      <c r="AF55" s="719"/>
      <c r="AG55" s="719"/>
      <c r="AH55" s="719"/>
      <c r="AI55" s="719"/>
      <c r="AJ55" s="719"/>
      <c r="AK55" s="719"/>
      <c r="AL55" s="719"/>
      <c r="AM55" s="719"/>
      <c r="AN55" s="719"/>
      <c r="AO55" s="719"/>
      <c r="AP55" s="719"/>
      <c r="AQ55" s="719"/>
      <c r="AR55" s="719"/>
      <c r="AS55" s="719"/>
      <c r="AT55" s="719"/>
      <c r="AU55" s="719"/>
      <c r="AV55" s="765"/>
    </row>
    <row r="56" ht="23.25" customHeight="1" spans="2:48">
      <c r="B56" s="641"/>
      <c r="C56" s="654"/>
      <c r="D56" s="623"/>
      <c r="E56" s="631"/>
      <c r="F56" s="602"/>
      <c r="G56" s="632"/>
      <c r="H56" s="657"/>
      <c r="I56" s="677" t="str">
        <f t="shared" si="34"/>
        <v/>
      </c>
      <c r="J56" s="679" t="str">
        <f t="shared" si="34"/>
        <v/>
      </c>
      <c r="K56" s="679" t="str">
        <f t="shared" si="34"/>
        <v/>
      </c>
      <c r="L56" s="679" t="str">
        <f t="shared" si="34"/>
        <v/>
      </c>
      <c r="M56" s="679" t="str">
        <f t="shared" si="34"/>
        <v/>
      </c>
      <c r="N56" s="679" t="str">
        <f t="shared" si="34"/>
        <v/>
      </c>
      <c r="O56" s="679" t="str">
        <f t="shared" si="34"/>
        <v/>
      </c>
      <c r="P56" s="679" t="str">
        <f t="shared" si="34"/>
        <v/>
      </c>
      <c r="Q56" s="679" t="str">
        <f t="shared" si="34"/>
        <v/>
      </c>
      <c r="R56" s="679" t="str">
        <f t="shared" si="34"/>
        <v/>
      </c>
      <c r="S56" s="679" t="str">
        <f t="shared" si="35"/>
        <v/>
      </c>
      <c r="T56" s="679" t="str">
        <f t="shared" si="35"/>
        <v/>
      </c>
      <c r="U56" s="679" t="str">
        <f t="shared" si="35"/>
        <v/>
      </c>
      <c r="V56" s="679" t="str">
        <f t="shared" si="35"/>
        <v/>
      </c>
      <c r="W56" s="679" t="str">
        <f t="shared" si="35"/>
        <v/>
      </c>
      <c r="X56" s="679" t="str">
        <f t="shared" si="35"/>
        <v/>
      </c>
      <c r="Y56" s="679" t="str">
        <f t="shared" si="35"/>
        <v/>
      </c>
      <c r="Z56" s="679" t="str">
        <f t="shared" si="35"/>
        <v/>
      </c>
      <c r="AA56" s="679" t="str">
        <f t="shared" si="35"/>
        <v/>
      </c>
      <c r="AB56" s="717" t="str">
        <f t="shared" si="35"/>
        <v/>
      </c>
      <c r="AC56" s="725"/>
      <c r="AD56" s="719"/>
      <c r="AE56" s="719"/>
      <c r="AF56" s="719"/>
      <c r="AG56" s="719"/>
      <c r="AH56" s="719"/>
      <c r="AI56" s="719"/>
      <c r="AJ56" s="719"/>
      <c r="AK56" s="719"/>
      <c r="AL56" s="719"/>
      <c r="AM56" s="719"/>
      <c r="AN56" s="719"/>
      <c r="AO56" s="719"/>
      <c r="AP56" s="719"/>
      <c r="AQ56" s="719"/>
      <c r="AR56" s="719"/>
      <c r="AS56" s="719"/>
      <c r="AT56" s="719"/>
      <c r="AU56" s="719"/>
      <c r="AV56" s="765"/>
    </row>
    <row r="57" ht="23.25" customHeight="1" spans="2:48">
      <c r="B57" s="641"/>
      <c r="C57" s="654"/>
      <c r="D57" s="630" t="s">
        <v>439</v>
      </c>
      <c r="E57" s="594" t="s">
        <v>889</v>
      </c>
      <c r="F57" s="595" t="e">
        <f>COUNTIF(I57:AB58,"=0")/COUNT(I57:AB58)</f>
        <v>#DIV/0!</v>
      </c>
      <c r="G57" s="632" t="s">
        <v>890</v>
      </c>
      <c r="H57" s="657">
        <v>10</v>
      </c>
      <c r="I57" s="677" t="str">
        <f t="shared" ref="I57:R58" si="36">IF(AC57="","",(IF(AC57&gt;10,1,(IF(AC57&lt;-10,1,0)))))</f>
        <v/>
      </c>
      <c r="J57" s="677" t="str">
        <f t="shared" si="36"/>
        <v/>
      </c>
      <c r="K57" s="677" t="str">
        <f t="shared" si="36"/>
        <v/>
      </c>
      <c r="L57" s="677" t="str">
        <f t="shared" si="36"/>
        <v/>
      </c>
      <c r="M57" s="677" t="str">
        <f t="shared" si="36"/>
        <v/>
      </c>
      <c r="N57" s="677" t="str">
        <f t="shared" si="36"/>
        <v/>
      </c>
      <c r="O57" s="679" t="str">
        <f t="shared" si="36"/>
        <v/>
      </c>
      <c r="P57" s="677" t="str">
        <f t="shared" si="36"/>
        <v/>
      </c>
      <c r="Q57" s="677" t="str">
        <f t="shared" si="36"/>
        <v/>
      </c>
      <c r="R57" s="677" t="str">
        <f t="shared" si="36"/>
        <v/>
      </c>
      <c r="S57" s="709"/>
      <c r="T57" s="692"/>
      <c r="U57" s="692"/>
      <c r="V57" s="692"/>
      <c r="W57" s="692"/>
      <c r="X57" s="692"/>
      <c r="Y57" s="692"/>
      <c r="Z57" s="692"/>
      <c r="AA57" s="692"/>
      <c r="AB57" s="728"/>
      <c r="AC57" s="718"/>
      <c r="AD57" s="719"/>
      <c r="AE57" s="719"/>
      <c r="AF57" s="719"/>
      <c r="AG57" s="719"/>
      <c r="AH57" s="719"/>
      <c r="AI57" s="719"/>
      <c r="AJ57" s="719"/>
      <c r="AK57" s="719"/>
      <c r="AL57" s="719"/>
      <c r="AM57" s="754"/>
      <c r="AN57" s="755"/>
      <c r="AO57" s="755"/>
      <c r="AP57" s="755"/>
      <c r="AQ57" s="755"/>
      <c r="AR57" s="755"/>
      <c r="AS57" s="755"/>
      <c r="AT57" s="755"/>
      <c r="AU57" s="755"/>
      <c r="AV57" s="778"/>
    </row>
    <row r="58" ht="23.25" customHeight="1" spans="2:48">
      <c r="B58" s="641"/>
      <c r="C58" s="654"/>
      <c r="D58" s="655"/>
      <c r="E58" s="629"/>
      <c r="F58" s="595"/>
      <c r="G58" s="590" t="s">
        <v>891</v>
      </c>
      <c r="H58" s="591">
        <v>10</v>
      </c>
      <c r="I58" s="677" t="str">
        <f t="shared" si="36"/>
        <v/>
      </c>
      <c r="J58" s="677" t="str">
        <f t="shared" si="36"/>
        <v/>
      </c>
      <c r="K58" s="677" t="str">
        <f t="shared" si="36"/>
        <v/>
      </c>
      <c r="L58" s="677" t="str">
        <f t="shared" si="36"/>
        <v/>
      </c>
      <c r="M58" s="677" t="str">
        <f t="shared" si="36"/>
        <v/>
      </c>
      <c r="N58" s="677" t="str">
        <f t="shared" si="36"/>
        <v/>
      </c>
      <c r="O58" s="677" t="str">
        <f t="shared" si="36"/>
        <v/>
      </c>
      <c r="P58" s="677" t="str">
        <f t="shared" si="36"/>
        <v/>
      </c>
      <c r="Q58" s="677" t="str">
        <f t="shared" si="36"/>
        <v/>
      </c>
      <c r="R58" s="677" t="str">
        <f t="shared" si="36"/>
        <v/>
      </c>
      <c r="S58" s="709"/>
      <c r="T58" s="692"/>
      <c r="U58" s="692"/>
      <c r="V58" s="692"/>
      <c r="W58" s="692"/>
      <c r="X58" s="692"/>
      <c r="Y58" s="692"/>
      <c r="Z58" s="692"/>
      <c r="AA58" s="692"/>
      <c r="AB58" s="728"/>
      <c r="AC58" s="718"/>
      <c r="AD58" s="719"/>
      <c r="AE58" s="719"/>
      <c r="AF58" s="719"/>
      <c r="AG58" s="719"/>
      <c r="AH58" s="719"/>
      <c r="AI58" s="719"/>
      <c r="AJ58" s="719"/>
      <c r="AK58" s="719"/>
      <c r="AL58" s="719"/>
      <c r="AM58" s="754"/>
      <c r="AN58" s="755"/>
      <c r="AO58" s="755"/>
      <c r="AP58" s="755"/>
      <c r="AQ58" s="755"/>
      <c r="AR58" s="755"/>
      <c r="AS58" s="755"/>
      <c r="AT58" s="755"/>
      <c r="AU58" s="755"/>
      <c r="AV58" s="778"/>
    </row>
    <row r="59" ht="23.25" customHeight="1" spans="2:48">
      <c r="B59" s="641"/>
      <c r="C59" s="654"/>
      <c r="D59" s="623" t="s">
        <v>440</v>
      </c>
      <c r="E59" s="631" t="s">
        <v>879</v>
      </c>
      <c r="F59" s="595" t="e">
        <f>COUNTIF(I59:AB59,"=0")/COUNT(I59:AB59)</f>
        <v>#DIV/0!</v>
      </c>
      <c r="G59" s="593" t="s">
        <v>440</v>
      </c>
      <c r="H59" s="603">
        <v>12</v>
      </c>
      <c r="I59" s="689" t="str">
        <f t="shared" ref="I59:T59" si="37">IF(AC59="","",(IF(AC59&gt;4,1,0)))</f>
        <v/>
      </c>
      <c r="J59" s="679" t="str">
        <f t="shared" si="37"/>
        <v/>
      </c>
      <c r="K59" s="679" t="str">
        <f t="shared" si="37"/>
        <v/>
      </c>
      <c r="L59" s="679" t="str">
        <f t="shared" si="37"/>
        <v/>
      </c>
      <c r="M59" s="679" t="str">
        <f t="shared" si="37"/>
        <v/>
      </c>
      <c r="N59" s="679" t="str">
        <f t="shared" si="37"/>
        <v/>
      </c>
      <c r="O59" s="679" t="str">
        <f t="shared" si="37"/>
        <v/>
      </c>
      <c r="P59" s="679" t="str">
        <f t="shared" si="37"/>
        <v/>
      </c>
      <c r="Q59" s="679" t="str">
        <f t="shared" si="37"/>
        <v/>
      </c>
      <c r="R59" s="679" t="str">
        <f t="shared" si="37"/>
        <v/>
      </c>
      <c r="S59" s="689" t="str">
        <f t="shared" si="37"/>
        <v/>
      </c>
      <c r="T59" s="679" t="str">
        <f t="shared" si="37"/>
        <v/>
      </c>
      <c r="U59" s="710"/>
      <c r="V59" s="710"/>
      <c r="W59" s="710"/>
      <c r="X59" s="710"/>
      <c r="Y59" s="710"/>
      <c r="Z59" s="710"/>
      <c r="AA59" s="710"/>
      <c r="AB59" s="721"/>
      <c r="AC59" s="718"/>
      <c r="AD59" s="719"/>
      <c r="AE59" s="719"/>
      <c r="AF59" s="719"/>
      <c r="AG59" s="719"/>
      <c r="AH59" s="719"/>
      <c r="AI59" s="719"/>
      <c r="AJ59" s="719"/>
      <c r="AK59" s="719"/>
      <c r="AL59" s="719"/>
      <c r="AM59" s="719"/>
      <c r="AN59" s="719"/>
      <c r="AO59" s="742"/>
      <c r="AP59" s="742"/>
      <c r="AQ59" s="742"/>
      <c r="AR59" s="742"/>
      <c r="AS59" s="742"/>
      <c r="AT59" s="742"/>
      <c r="AU59" s="742"/>
      <c r="AV59" s="767"/>
    </row>
    <row r="60" ht="23.25" customHeight="1" spans="2:48">
      <c r="B60" s="641"/>
      <c r="C60" s="654"/>
      <c r="D60" s="630" t="s">
        <v>892</v>
      </c>
      <c r="E60" s="594" t="s">
        <v>275</v>
      </c>
      <c r="F60" s="595" t="e">
        <f>COUNTIF(I60:AB61,"=0")/COUNT(I60:AB61)</f>
        <v>#DIV/0!</v>
      </c>
      <c r="G60" s="593" t="s">
        <v>893</v>
      </c>
      <c r="H60" s="603">
        <v>30</v>
      </c>
      <c r="I60" s="677" t="str">
        <f t="shared" ref="I60:AB60" si="38">IF(AC60="","",(IF(AC60=1,1,0)))</f>
        <v/>
      </c>
      <c r="J60" s="679" t="str">
        <f t="shared" si="38"/>
        <v/>
      </c>
      <c r="K60" s="679" t="str">
        <f t="shared" si="38"/>
        <v/>
      </c>
      <c r="L60" s="679" t="str">
        <f t="shared" si="38"/>
        <v/>
      </c>
      <c r="M60" s="679" t="str">
        <f t="shared" si="38"/>
        <v/>
      </c>
      <c r="N60" s="679" t="str">
        <f t="shared" si="38"/>
        <v/>
      </c>
      <c r="O60" s="679" t="str">
        <f t="shared" si="38"/>
        <v/>
      </c>
      <c r="P60" s="679" t="str">
        <f t="shared" si="38"/>
        <v/>
      </c>
      <c r="Q60" s="679" t="str">
        <f t="shared" si="38"/>
        <v/>
      </c>
      <c r="R60" s="679" t="str">
        <f t="shared" si="38"/>
        <v/>
      </c>
      <c r="S60" s="691" t="str">
        <f t="shared" si="38"/>
        <v/>
      </c>
      <c r="T60" s="691" t="str">
        <f t="shared" si="38"/>
        <v/>
      </c>
      <c r="U60" s="691" t="str">
        <f t="shared" si="38"/>
        <v/>
      </c>
      <c r="V60" s="691" t="str">
        <f t="shared" si="38"/>
        <v/>
      </c>
      <c r="W60" s="691" t="str">
        <f t="shared" si="38"/>
        <v/>
      </c>
      <c r="X60" s="691" t="str">
        <f t="shared" si="38"/>
        <v/>
      </c>
      <c r="Y60" s="691" t="str">
        <f t="shared" si="38"/>
        <v/>
      </c>
      <c r="Z60" s="691" t="str">
        <f t="shared" si="38"/>
        <v/>
      </c>
      <c r="AA60" s="691" t="str">
        <f t="shared" si="38"/>
        <v/>
      </c>
      <c r="AB60" s="717" t="str">
        <f t="shared" si="38"/>
        <v/>
      </c>
      <c r="AC60" s="725"/>
      <c r="AD60" s="719"/>
      <c r="AE60" s="719"/>
      <c r="AF60" s="719"/>
      <c r="AG60" s="719"/>
      <c r="AH60" s="719"/>
      <c r="AI60" s="719"/>
      <c r="AJ60" s="719"/>
      <c r="AK60" s="719"/>
      <c r="AL60" s="719"/>
      <c r="AM60" s="745"/>
      <c r="AN60" s="745"/>
      <c r="AO60" s="745"/>
      <c r="AP60" s="745"/>
      <c r="AQ60" s="745"/>
      <c r="AR60" s="745"/>
      <c r="AS60" s="745"/>
      <c r="AT60" s="745"/>
      <c r="AU60" s="745"/>
      <c r="AV60" s="779"/>
    </row>
    <row r="61" ht="23.25" customHeight="1" spans="2:48">
      <c r="B61" s="641"/>
      <c r="C61" s="654"/>
      <c r="D61" s="655"/>
      <c r="E61" s="598"/>
      <c r="F61" s="610"/>
      <c r="G61" s="590"/>
      <c r="H61" s="591"/>
      <c r="I61" s="677" t="str">
        <f t="shared" ref="I61:R61" si="39">IF(AC61="","",(IF(AC61=1,1,0)))</f>
        <v/>
      </c>
      <c r="J61" s="679" t="str">
        <f t="shared" si="39"/>
        <v/>
      </c>
      <c r="K61" s="679" t="str">
        <f t="shared" si="39"/>
        <v/>
      </c>
      <c r="L61" s="679" t="str">
        <f t="shared" si="39"/>
        <v/>
      </c>
      <c r="M61" s="679" t="str">
        <f t="shared" si="39"/>
        <v/>
      </c>
      <c r="N61" s="679" t="str">
        <f t="shared" si="39"/>
        <v/>
      </c>
      <c r="O61" s="679" t="str">
        <f t="shared" si="39"/>
        <v/>
      </c>
      <c r="P61" s="679" t="str">
        <f t="shared" si="39"/>
        <v/>
      </c>
      <c r="Q61" s="679" t="str">
        <f t="shared" si="39"/>
        <v/>
      </c>
      <c r="R61" s="711" t="str">
        <f t="shared" si="39"/>
        <v/>
      </c>
      <c r="S61" s="712"/>
      <c r="T61" s="697"/>
      <c r="U61" s="697"/>
      <c r="V61" s="697"/>
      <c r="W61" s="697"/>
      <c r="X61" s="697"/>
      <c r="Y61" s="697"/>
      <c r="Z61" s="697"/>
      <c r="AA61" s="697"/>
      <c r="AB61" s="721"/>
      <c r="AC61" s="725"/>
      <c r="AD61" s="719"/>
      <c r="AE61" s="719"/>
      <c r="AF61" s="719"/>
      <c r="AG61" s="719"/>
      <c r="AH61" s="719"/>
      <c r="AI61" s="719"/>
      <c r="AJ61" s="719"/>
      <c r="AK61" s="719"/>
      <c r="AL61" s="756"/>
      <c r="AM61" s="757"/>
      <c r="AN61" s="758"/>
      <c r="AO61" s="758"/>
      <c r="AP61" s="758"/>
      <c r="AQ61" s="758"/>
      <c r="AR61" s="758"/>
      <c r="AS61" s="758"/>
      <c r="AT61" s="758"/>
      <c r="AU61" s="758"/>
      <c r="AV61" s="776"/>
    </row>
    <row r="62" ht="23.25" customHeight="1" spans="2:48">
      <c r="B62" s="641"/>
      <c r="C62" s="664"/>
      <c r="D62" s="625" t="s">
        <v>795</v>
      </c>
      <c r="E62" s="613"/>
      <c r="F62" s="615" t="e">
        <f>COUNTIF(I35:AB61,"=0")/COUNT(I35:AB61)</f>
        <v>#DIV/0!</v>
      </c>
      <c r="G62" s="616"/>
      <c r="H62" s="617"/>
      <c r="I62" s="695"/>
      <c r="J62" s="695"/>
      <c r="K62" s="695"/>
      <c r="L62" s="695"/>
      <c r="M62" s="695"/>
      <c r="N62" s="695"/>
      <c r="O62" s="695"/>
      <c r="P62" s="695"/>
      <c r="Q62" s="695"/>
      <c r="R62" s="695"/>
      <c r="S62" s="695"/>
      <c r="T62" s="695"/>
      <c r="U62" s="695"/>
      <c r="V62" s="695"/>
      <c r="W62" s="695"/>
      <c r="X62" s="695"/>
      <c r="Y62" s="695"/>
      <c r="Z62" s="695"/>
      <c r="AA62" s="695"/>
      <c r="AB62" s="721"/>
      <c r="AC62" s="741"/>
      <c r="AD62" s="742"/>
      <c r="AE62" s="742"/>
      <c r="AF62" s="742"/>
      <c r="AG62" s="742"/>
      <c r="AH62" s="742"/>
      <c r="AI62" s="742"/>
      <c r="AJ62" s="742"/>
      <c r="AK62" s="742"/>
      <c r="AL62" s="742"/>
      <c r="AM62" s="742"/>
      <c r="AN62" s="742"/>
      <c r="AO62" s="742"/>
      <c r="AP62" s="742"/>
      <c r="AQ62" s="742"/>
      <c r="AR62" s="742"/>
      <c r="AS62" s="742"/>
      <c r="AT62" s="742"/>
      <c r="AU62" s="742"/>
      <c r="AV62" s="767"/>
    </row>
    <row r="63" ht="30.75" customHeight="1" spans="2:48">
      <c r="B63" s="641"/>
      <c r="C63" s="665" t="s">
        <v>406</v>
      </c>
      <c r="D63" s="666" t="s">
        <v>894</v>
      </c>
      <c r="E63" s="638" t="s">
        <v>895</v>
      </c>
      <c r="F63" s="589" t="e">
        <f>COUNTIF(I63:AB63,"=0")/COUNT(I63:AB63)</f>
        <v>#DIV/0!</v>
      </c>
      <c r="G63" s="667" t="s">
        <v>894</v>
      </c>
      <c r="H63" s="668">
        <v>6</v>
      </c>
      <c r="I63" s="698" t="str">
        <f t="shared" ref="I63:N63" si="40">IF(AC63="","",(IF(AC63=1,1,0)))</f>
        <v/>
      </c>
      <c r="J63" s="699" t="str">
        <f t="shared" si="40"/>
        <v/>
      </c>
      <c r="K63" s="699" t="str">
        <f t="shared" si="40"/>
        <v/>
      </c>
      <c r="L63" s="686" t="str">
        <f t="shared" si="40"/>
        <v/>
      </c>
      <c r="M63" s="686" t="str">
        <f t="shared" si="40"/>
        <v/>
      </c>
      <c r="N63" s="686" t="str">
        <f t="shared" si="40"/>
        <v/>
      </c>
      <c r="O63" s="694"/>
      <c r="P63" s="694"/>
      <c r="Q63" s="694"/>
      <c r="R63" s="694"/>
      <c r="S63" s="694"/>
      <c r="T63" s="694"/>
      <c r="U63" s="694"/>
      <c r="V63" s="694"/>
      <c r="W63" s="694"/>
      <c r="X63" s="694"/>
      <c r="Y63" s="694"/>
      <c r="Z63" s="694"/>
      <c r="AA63" s="694"/>
      <c r="AB63" s="729"/>
      <c r="AC63" s="743"/>
      <c r="AD63" s="744"/>
      <c r="AE63" s="716"/>
      <c r="AF63" s="716"/>
      <c r="AG63" s="716"/>
      <c r="AH63" s="716"/>
      <c r="AI63" s="759"/>
      <c r="AJ63" s="759"/>
      <c r="AK63" s="759"/>
      <c r="AL63" s="759"/>
      <c r="AM63" s="759"/>
      <c r="AN63" s="759"/>
      <c r="AO63" s="759"/>
      <c r="AP63" s="759"/>
      <c r="AQ63" s="759"/>
      <c r="AR63" s="759"/>
      <c r="AS63" s="759"/>
      <c r="AT63" s="759"/>
      <c r="AU63" s="759"/>
      <c r="AV63" s="780"/>
    </row>
    <row r="64" ht="23.25" customHeight="1" spans="2:48">
      <c r="B64" s="641"/>
      <c r="C64" s="669"/>
      <c r="D64" s="670" t="s">
        <v>896</v>
      </c>
      <c r="E64" s="671" t="s">
        <v>897</v>
      </c>
      <c r="F64" s="595" t="e">
        <f>COUNTIF(I64:AB64,"=0")/COUNT(I64:AB64)</f>
        <v>#DIV/0!</v>
      </c>
      <c r="G64" s="672" t="s">
        <v>896</v>
      </c>
      <c r="H64" s="673">
        <v>4</v>
      </c>
      <c r="I64" s="700" t="str">
        <f t="shared" ref="I64:M65" si="41">IF(AC64="","",(IF(AC64=1,1,0)))</f>
        <v/>
      </c>
      <c r="J64" s="691" t="str">
        <f t="shared" si="41"/>
        <v/>
      </c>
      <c r="K64" s="691" t="str">
        <f t="shared" si="41"/>
        <v/>
      </c>
      <c r="L64" s="701" t="str">
        <f t="shared" si="41"/>
        <v/>
      </c>
      <c r="M64" s="695" t="str">
        <f t="shared" si="41"/>
        <v/>
      </c>
      <c r="N64" s="702"/>
      <c r="O64" s="695"/>
      <c r="P64" s="695"/>
      <c r="Q64" s="695"/>
      <c r="R64" s="695"/>
      <c r="S64" s="695"/>
      <c r="T64" s="695"/>
      <c r="U64" s="695"/>
      <c r="V64" s="695"/>
      <c r="W64" s="695"/>
      <c r="X64" s="695"/>
      <c r="Y64" s="695"/>
      <c r="Z64" s="695"/>
      <c r="AA64" s="695"/>
      <c r="AB64" s="721"/>
      <c r="AC64" s="718"/>
      <c r="AD64" s="745"/>
      <c r="AE64" s="746"/>
      <c r="AF64" s="736"/>
      <c r="AG64" s="695" t="str">
        <f>IF(BA64="","",(IF(BA64=1,1,0)))</f>
        <v/>
      </c>
      <c r="AH64" s="702"/>
      <c r="AI64" s="695"/>
      <c r="AJ64" s="695"/>
      <c r="AK64" s="695"/>
      <c r="AL64" s="695"/>
      <c r="AM64" s="695"/>
      <c r="AN64" s="695"/>
      <c r="AO64" s="695"/>
      <c r="AP64" s="695"/>
      <c r="AQ64" s="695"/>
      <c r="AR64" s="695"/>
      <c r="AS64" s="695"/>
      <c r="AT64" s="695"/>
      <c r="AU64" s="695"/>
      <c r="AV64" s="721"/>
    </row>
    <row r="65" ht="25.5" customHeight="1" spans="2:48">
      <c r="B65" s="641"/>
      <c r="C65" s="669"/>
      <c r="D65" s="670" t="s">
        <v>898</v>
      </c>
      <c r="E65" s="782" t="s">
        <v>899</v>
      </c>
      <c r="F65" s="595" t="e">
        <f>COUNTIF(I65:AB65,"=0")/COUNT(I65:AB65)</f>
        <v>#DIV/0!</v>
      </c>
      <c r="G65" s="672" t="s">
        <v>898</v>
      </c>
      <c r="H65" s="673">
        <v>10</v>
      </c>
      <c r="I65" s="678" t="str">
        <f t="shared" si="41"/>
        <v/>
      </c>
      <c r="J65" s="679" t="str">
        <f t="shared" si="41"/>
        <v/>
      </c>
      <c r="K65" s="679" t="str">
        <f t="shared" si="41"/>
        <v/>
      </c>
      <c r="L65" s="679" t="str">
        <f t="shared" si="41"/>
        <v/>
      </c>
      <c r="M65" s="679" t="str">
        <f t="shared" si="41"/>
        <v/>
      </c>
      <c r="N65" s="679" t="str">
        <f>IF(AH65="","",(IF(AH65=1,1,0)))</f>
        <v/>
      </c>
      <c r="O65" s="679" t="str">
        <f>IF(AI65="","",(IF(AI65=1,1,0)))</f>
        <v/>
      </c>
      <c r="P65" s="679" t="str">
        <f>IF(AJ65="","",(IF(AJ65=1,1,0)))</f>
        <v/>
      </c>
      <c r="Q65" s="679" t="str">
        <f>IF(AK65="","",(IF(AK65=1,1,0)))</f>
        <v/>
      </c>
      <c r="R65" s="679" t="str">
        <f>IF(AL65="","",(IF(AL65=1,1,0)))</f>
        <v/>
      </c>
      <c r="S65" s="695"/>
      <c r="T65" s="695"/>
      <c r="U65" s="695"/>
      <c r="V65" s="695"/>
      <c r="W65" s="695"/>
      <c r="X65" s="695"/>
      <c r="Y65" s="695"/>
      <c r="Z65" s="695"/>
      <c r="AA65" s="695"/>
      <c r="AB65" s="721"/>
      <c r="AC65" s="725"/>
      <c r="AD65" s="719"/>
      <c r="AE65" s="719"/>
      <c r="AF65" s="719"/>
      <c r="AG65" s="719"/>
      <c r="AH65" s="719"/>
      <c r="AI65" s="719"/>
      <c r="AJ65" s="719"/>
      <c r="AK65" s="719"/>
      <c r="AL65" s="719"/>
      <c r="AM65" s="695"/>
      <c r="AN65" s="695"/>
      <c r="AO65" s="695"/>
      <c r="AP65" s="695"/>
      <c r="AQ65" s="695"/>
      <c r="AR65" s="695"/>
      <c r="AS65" s="695"/>
      <c r="AT65" s="695"/>
      <c r="AU65" s="695"/>
      <c r="AV65" s="721"/>
    </row>
    <row r="66" ht="23.25" customHeight="1" spans="2:48">
      <c r="B66" s="641"/>
      <c r="C66" s="783"/>
      <c r="D66" s="784" t="s">
        <v>809</v>
      </c>
      <c r="E66" s="785"/>
      <c r="F66" s="786" t="e">
        <f>COUNTIF(I63:AB65,"=0")/COUNT(I63:AB65)</f>
        <v>#DIV/0!</v>
      </c>
      <c r="G66" s="787"/>
      <c r="H66" s="788"/>
      <c r="I66" s="869"/>
      <c r="J66" s="870"/>
      <c r="K66" s="870"/>
      <c r="L66" s="870"/>
      <c r="M66" s="870"/>
      <c r="N66" s="870"/>
      <c r="O66" s="870"/>
      <c r="P66" s="870"/>
      <c r="Q66" s="870"/>
      <c r="R66" s="870"/>
      <c r="S66" s="870"/>
      <c r="T66" s="870"/>
      <c r="U66" s="870"/>
      <c r="V66" s="870"/>
      <c r="W66" s="870"/>
      <c r="X66" s="870"/>
      <c r="Y66" s="870"/>
      <c r="Z66" s="870"/>
      <c r="AA66" s="870"/>
      <c r="AB66" s="894"/>
      <c r="AC66" s="724"/>
      <c r="AD66" s="724"/>
      <c r="AE66" s="724"/>
      <c r="AF66" s="724"/>
      <c r="AG66" s="724"/>
      <c r="AH66" s="724"/>
      <c r="AI66" s="742"/>
      <c r="AJ66" s="742"/>
      <c r="AK66" s="742"/>
      <c r="AL66" s="742"/>
      <c r="AM66" s="742"/>
      <c r="AN66" s="742"/>
      <c r="AO66" s="742"/>
      <c r="AP66" s="742"/>
      <c r="AQ66" s="742"/>
      <c r="AR66" s="742"/>
      <c r="AS66" s="742"/>
      <c r="AT66" s="742"/>
      <c r="AU66" s="742"/>
      <c r="AV66" s="911"/>
    </row>
    <row r="67" ht="23.25" customHeight="1" spans="2:48">
      <c r="B67" s="641"/>
      <c r="C67" s="579" t="s">
        <v>156</v>
      </c>
      <c r="D67" s="789" t="s">
        <v>836</v>
      </c>
      <c r="E67" s="790" t="s">
        <v>900</v>
      </c>
      <c r="F67" s="791" t="e">
        <f>COUNTIF(I67:AB69,"=0")/COUNT(I67:AB69)</f>
        <v>#DIV/0!</v>
      </c>
      <c r="G67" s="792" t="s">
        <v>865</v>
      </c>
      <c r="H67" s="793">
        <v>60</v>
      </c>
      <c r="I67" s="693" t="str">
        <f t="shared" ref="I67:R73" si="42">IF(AC67="","",(IF(AC67&gt;4,1,0)))</f>
        <v/>
      </c>
      <c r="J67" s="685" t="str">
        <f t="shared" si="42"/>
        <v/>
      </c>
      <c r="K67" s="685" t="str">
        <f t="shared" si="42"/>
        <v/>
      </c>
      <c r="L67" s="685" t="str">
        <f t="shared" si="42"/>
        <v/>
      </c>
      <c r="M67" s="685" t="str">
        <f t="shared" si="42"/>
        <v/>
      </c>
      <c r="N67" s="685" t="str">
        <f t="shared" si="42"/>
        <v/>
      </c>
      <c r="O67" s="685" t="str">
        <f t="shared" si="42"/>
        <v/>
      </c>
      <c r="P67" s="685" t="str">
        <f t="shared" si="42"/>
        <v/>
      </c>
      <c r="Q67" s="685" t="str">
        <f t="shared" si="42"/>
        <v/>
      </c>
      <c r="R67" s="685" t="str">
        <f t="shared" si="42"/>
        <v/>
      </c>
      <c r="S67" s="685" t="str">
        <f t="shared" ref="S67:AB73" si="43">IF(AM67="","",(IF(AM67&gt;4,1,0)))</f>
        <v/>
      </c>
      <c r="T67" s="685" t="str">
        <f t="shared" si="43"/>
        <v/>
      </c>
      <c r="U67" s="685" t="str">
        <f t="shared" si="43"/>
        <v/>
      </c>
      <c r="V67" s="685" t="str">
        <f t="shared" si="43"/>
        <v/>
      </c>
      <c r="W67" s="685" t="str">
        <f t="shared" si="43"/>
        <v/>
      </c>
      <c r="X67" s="685" t="str">
        <f t="shared" si="43"/>
        <v/>
      </c>
      <c r="Y67" s="685" t="str">
        <f t="shared" si="43"/>
        <v/>
      </c>
      <c r="Z67" s="685" t="str">
        <f t="shared" si="43"/>
        <v/>
      </c>
      <c r="AA67" s="685" t="str">
        <f t="shared" si="43"/>
        <v/>
      </c>
      <c r="AB67" s="895" t="str">
        <f t="shared" si="43"/>
        <v/>
      </c>
      <c r="AC67" s="896"/>
      <c r="AD67" s="734"/>
      <c r="AE67" s="734"/>
      <c r="AF67" s="716"/>
      <c r="AG67" s="716"/>
      <c r="AH67" s="716"/>
      <c r="AI67" s="716"/>
      <c r="AJ67" s="716"/>
      <c r="AK67" s="716"/>
      <c r="AL67" s="716"/>
      <c r="AM67" s="716"/>
      <c r="AN67" s="716"/>
      <c r="AO67" s="716"/>
      <c r="AP67" s="716"/>
      <c r="AQ67" s="716"/>
      <c r="AR67" s="716"/>
      <c r="AS67" s="716"/>
      <c r="AT67" s="716"/>
      <c r="AU67" s="716"/>
      <c r="AV67" s="764"/>
    </row>
    <row r="68" ht="23.25" customHeight="1" spans="2:48">
      <c r="B68" s="641"/>
      <c r="C68" s="622"/>
      <c r="D68" s="794"/>
      <c r="E68" s="795"/>
      <c r="F68" s="796"/>
      <c r="G68" s="797"/>
      <c r="H68" s="798"/>
      <c r="I68" s="678" t="str">
        <f t="shared" si="42"/>
        <v/>
      </c>
      <c r="J68" s="677" t="str">
        <f t="shared" si="42"/>
        <v/>
      </c>
      <c r="K68" s="677" t="str">
        <f t="shared" si="42"/>
        <v/>
      </c>
      <c r="L68" s="677" t="str">
        <f t="shared" si="42"/>
        <v/>
      </c>
      <c r="M68" s="677" t="str">
        <f t="shared" si="42"/>
        <v/>
      </c>
      <c r="N68" s="677" t="str">
        <f t="shared" si="42"/>
        <v/>
      </c>
      <c r="O68" s="677" t="str">
        <f t="shared" si="42"/>
        <v/>
      </c>
      <c r="P68" s="677" t="str">
        <f t="shared" si="42"/>
        <v/>
      </c>
      <c r="Q68" s="677" t="str">
        <f t="shared" si="42"/>
        <v/>
      </c>
      <c r="R68" s="677" t="str">
        <f t="shared" si="42"/>
        <v/>
      </c>
      <c r="S68" s="677" t="str">
        <f t="shared" si="43"/>
        <v/>
      </c>
      <c r="T68" s="677" t="str">
        <f t="shared" si="43"/>
        <v/>
      </c>
      <c r="U68" s="677" t="str">
        <f t="shared" si="43"/>
        <v/>
      </c>
      <c r="V68" s="677" t="str">
        <f t="shared" si="43"/>
        <v/>
      </c>
      <c r="W68" s="677" t="str">
        <f t="shared" si="43"/>
        <v/>
      </c>
      <c r="X68" s="677" t="str">
        <f t="shared" si="43"/>
        <v/>
      </c>
      <c r="Y68" s="677" t="str">
        <f t="shared" si="43"/>
        <v/>
      </c>
      <c r="Z68" s="677" t="str">
        <f t="shared" si="43"/>
        <v/>
      </c>
      <c r="AA68" s="677" t="str">
        <f t="shared" si="43"/>
        <v/>
      </c>
      <c r="AB68" s="720" t="str">
        <f t="shared" si="43"/>
        <v/>
      </c>
      <c r="AC68" s="726"/>
      <c r="AD68" s="735"/>
      <c r="AE68" s="735"/>
      <c r="AF68" s="736"/>
      <c r="AG68" s="736"/>
      <c r="AH68" s="736"/>
      <c r="AI68" s="736"/>
      <c r="AJ68" s="736"/>
      <c r="AK68" s="736"/>
      <c r="AL68" s="736"/>
      <c r="AM68" s="736"/>
      <c r="AN68" s="736"/>
      <c r="AO68" s="736"/>
      <c r="AP68" s="736"/>
      <c r="AQ68" s="736"/>
      <c r="AR68" s="736"/>
      <c r="AS68" s="736"/>
      <c r="AT68" s="736"/>
      <c r="AU68" s="736"/>
      <c r="AV68" s="771"/>
    </row>
    <row r="69" ht="23.25" customHeight="1" spans="2:48">
      <c r="B69" s="641"/>
      <c r="C69" s="622"/>
      <c r="D69" s="799"/>
      <c r="E69" s="800"/>
      <c r="F69" s="796"/>
      <c r="G69" s="801"/>
      <c r="H69" s="802"/>
      <c r="I69" s="678" t="str">
        <f t="shared" si="42"/>
        <v/>
      </c>
      <c r="J69" s="677" t="str">
        <f t="shared" si="42"/>
        <v/>
      </c>
      <c r="K69" s="677" t="str">
        <f t="shared" si="42"/>
        <v/>
      </c>
      <c r="L69" s="677" t="str">
        <f t="shared" si="42"/>
        <v/>
      </c>
      <c r="M69" s="677" t="str">
        <f t="shared" si="42"/>
        <v/>
      </c>
      <c r="N69" s="677" t="str">
        <f t="shared" si="42"/>
        <v/>
      </c>
      <c r="O69" s="677" t="str">
        <f t="shared" si="42"/>
        <v/>
      </c>
      <c r="P69" s="677" t="str">
        <f t="shared" si="42"/>
        <v/>
      </c>
      <c r="Q69" s="677" t="str">
        <f t="shared" si="42"/>
        <v/>
      </c>
      <c r="R69" s="677" t="str">
        <f t="shared" si="42"/>
        <v/>
      </c>
      <c r="S69" s="677" t="str">
        <f t="shared" si="43"/>
        <v/>
      </c>
      <c r="T69" s="677" t="str">
        <f t="shared" si="43"/>
        <v/>
      </c>
      <c r="U69" s="677" t="str">
        <f t="shared" si="43"/>
        <v/>
      </c>
      <c r="V69" s="677" t="str">
        <f t="shared" si="43"/>
        <v/>
      </c>
      <c r="W69" s="677" t="str">
        <f t="shared" si="43"/>
        <v/>
      </c>
      <c r="X69" s="677" t="str">
        <f t="shared" si="43"/>
        <v/>
      </c>
      <c r="Y69" s="677" t="str">
        <f t="shared" si="43"/>
        <v/>
      </c>
      <c r="Z69" s="677" t="str">
        <f t="shared" si="43"/>
        <v/>
      </c>
      <c r="AA69" s="677" t="str">
        <f t="shared" si="43"/>
        <v/>
      </c>
      <c r="AB69" s="720" t="str">
        <f t="shared" si="43"/>
        <v/>
      </c>
      <c r="AC69" s="726"/>
      <c r="AD69" s="735"/>
      <c r="AE69" s="735"/>
      <c r="AF69" s="736"/>
      <c r="AG69" s="736"/>
      <c r="AH69" s="736"/>
      <c r="AI69" s="736"/>
      <c r="AJ69" s="736"/>
      <c r="AK69" s="736"/>
      <c r="AL69" s="736"/>
      <c r="AM69" s="736"/>
      <c r="AN69" s="736"/>
      <c r="AO69" s="736"/>
      <c r="AP69" s="736"/>
      <c r="AQ69" s="736"/>
      <c r="AR69" s="736"/>
      <c r="AS69" s="736"/>
      <c r="AT69" s="736"/>
      <c r="AU69" s="736"/>
      <c r="AV69" s="771"/>
    </row>
    <row r="70" ht="23.25" customHeight="1" spans="2:48">
      <c r="B70" s="641"/>
      <c r="C70" s="622"/>
      <c r="D70" s="803" t="s">
        <v>184</v>
      </c>
      <c r="E70" s="804" t="s">
        <v>900</v>
      </c>
      <c r="F70" s="796" t="e">
        <f>COUNTIF(I70:AB72,"=0")/COUNT(I70:AB72)</f>
        <v>#DIV/0!</v>
      </c>
      <c r="G70" s="805" t="s">
        <v>420</v>
      </c>
      <c r="H70" s="806">
        <v>60</v>
      </c>
      <c r="I70" s="678" t="str">
        <f t="shared" si="42"/>
        <v/>
      </c>
      <c r="J70" s="677" t="str">
        <f t="shared" si="42"/>
        <v/>
      </c>
      <c r="K70" s="677" t="str">
        <f t="shared" si="42"/>
        <v/>
      </c>
      <c r="L70" s="677" t="str">
        <f t="shared" si="42"/>
        <v/>
      </c>
      <c r="M70" s="677" t="str">
        <f t="shared" si="42"/>
        <v/>
      </c>
      <c r="N70" s="677" t="str">
        <f t="shared" si="42"/>
        <v/>
      </c>
      <c r="O70" s="677" t="str">
        <f t="shared" si="42"/>
        <v/>
      </c>
      <c r="P70" s="677" t="str">
        <f t="shared" si="42"/>
        <v/>
      </c>
      <c r="Q70" s="677" t="str">
        <f t="shared" si="42"/>
        <v/>
      </c>
      <c r="R70" s="677" t="str">
        <f t="shared" si="42"/>
        <v/>
      </c>
      <c r="S70" s="677" t="str">
        <f t="shared" si="43"/>
        <v/>
      </c>
      <c r="T70" s="677" t="str">
        <f t="shared" si="43"/>
        <v/>
      </c>
      <c r="U70" s="677" t="str">
        <f t="shared" si="43"/>
        <v/>
      </c>
      <c r="V70" s="677" t="str">
        <f t="shared" si="43"/>
        <v/>
      </c>
      <c r="W70" s="677" t="str">
        <f t="shared" si="43"/>
        <v/>
      </c>
      <c r="X70" s="677" t="str">
        <f t="shared" si="43"/>
        <v/>
      </c>
      <c r="Y70" s="677" t="str">
        <f t="shared" si="43"/>
        <v/>
      </c>
      <c r="Z70" s="677" t="str">
        <f t="shared" si="43"/>
        <v/>
      </c>
      <c r="AA70" s="677" t="str">
        <f t="shared" si="43"/>
        <v/>
      </c>
      <c r="AB70" s="720" t="str">
        <f t="shared" si="43"/>
        <v/>
      </c>
      <c r="AC70" s="726"/>
      <c r="AD70" s="735"/>
      <c r="AE70" s="735"/>
      <c r="AF70" s="736"/>
      <c r="AG70" s="736"/>
      <c r="AH70" s="736"/>
      <c r="AI70" s="736"/>
      <c r="AJ70" s="736"/>
      <c r="AK70" s="736"/>
      <c r="AL70" s="736"/>
      <c r="AM70" s="736"/>
      <c r="AN70" s="736"/>
      <c r="AO70" s="736"/>
      <c r="AP70" s="736"/>
      <c r="AQ70" s="736"/>
      <c r="AR70" s="736"/>
      <c r="AS70" s="736"/>
      <c r="AT70" s="736"/>
      <c r="AU70" s="736"/>
      <c r="AV70" s="771"/>
    </row>
    <row r="71" ht="23.25" customHeight="1" spans="2:48">
      <c r="B71" s="641"/>
      <c r="C71" s="622"/>
      <c r="D71" s="794"/>
      <c r="E71" s="795"/>
      <c r="F71" s="796"/>
      <c r="G71" s="797"/>
      <c r="H71" s="807"/>
      <c r="I71" s="678" t="str">
        <f t="shared" si="42"/>
        <v/>
      </c>
      <c r="J71" s="677" t="str">
        <f t="shared" si="42"/>
        <v/>
      </c>
      <c r="K71" s="677" t="str">
        <f t="shared" si="42"/>
        <v/>
      </c>
      <c r="L71" s="677" t="str">
        <f t="shared" si="42"/>
        <v/>
      </c>
      <c r="M71" s="677" t="str">
        <f t="shared" si="42"/>
        <v/>
      </c>
      <c r="N71" s="677" t="str">
        <f t="shared" si="42"/>
        <v/>
      </c>
      <c r="O71" s="677" t="str">
        <f t="shared" si="42"/>
        <v/>
      </c>
      <c r="P71" s="677" t="str">
        <f t="shared" si="42"/>
        <v/>
      </c>
      <c r="Q71" s="677" t="str">
        <f t="shared" si="42"/>
        <v/>
      </c>
      <c r="R71" s="677" t="str">
        <f t="shared" si="42"/>
        <v/>
      </c>
      <c r="S71" s="677" t="str">
        <f t="shared" si="43"/>
        <v/>
      </c>
      <c r="T71" s="677" t="str">
        <f t="shared" si="43"/>
        <v/>
      </c>
      <c r="U71" s="677" t="str">
        <f t="shared" si="43"/>
        <v/>
      </c>
      <c r="V71" s="677" t="str">
        <f t="shared" si="43"/>
        <v/>
      </c>
      <c r="W71" s="677" t="str">
        <f t="shared" si="43"/>
        <v/>
      </c>
      <c r="X71" s="677" t="str">
        <f t="shared" si="43"/>
        <v/>
      </c>
      <c r="Y71" s="677" t="str">
        <f t="shared" si="43"/>
        <v/>
      </c>
      <c r="Z71" s="677" t="str">
        <f t="shared" si="43"/>
        <v/>
      </c>
      <c r="AA71" s="677" t="str">
        <f t="shared" si="43"/>
        <v/>
      </c>
      <c r="AB71" s="720" t="str">
        <f t="shared" si="43"/>
        <v/>
      </c>
      <c r="AC71" s="726"/>
      <c r="AD71" s="735"/>
      <c r="AE71" s="735"/>
      <c r="AF71" s="736"/>
      <c r="AG71" s="736"/>
      <c r="AH71" s="736"/>
      <c r="AI71" s="736"/>
      <c r="AJ71" s="736"/>
      <c r="AK71" s="736"/>
      <c r="AL71" s="736"/>
      <c r="AM71" s="736"/>
      <c r="AN71" s="736"/>
      <c r="AO71" s="736"/>
      <c r="AP71" s="736"/>
      <c r="AQ71" s="736"/>
      <c r="AR71" s="736"/>
      <c r="AS71" s="736"/>
      <c r="AT71" s="736"/>
      <c r="AU71" s="736"/>
      <c r="AV71" s="771"/>
    </row>
    <row r="72" ht="23.25" customHeight="1" spans="2:48">
      <c r="B72" s="641"/>
      <c r="C72" s="622"/>
      <c r="D72" s="799"/>
      <c r="E72" s="800"/>
      <c r="F72" s="796"/>
      <c r="G72" s="801"/>
      <c r="H72" s="808"/>
      <c r="I72" s="678" t="str">
        <f t="shared" si="42"/>
        <v/>
      </c>
      <c r="J72" s="677" t="str">
        <f t="shared" si="42"/>
        <v/>
      </c>
      <c r="K72" s="677" t="str">
        <f t="shared" si="42"/>
        <v/>
      </c>
      <c r="L72" s="677" t="str">
        <f t="shared" si="42"/>
        <v/>
      </c>
      <c r="M72" s="677" t="str">
        <f t="shared" si="42"/>
        <v/>
      </c>
      <c r="N72" s="677" t="str">
        <f t="shared" si="42"/>
        <v/>
      </c>
      <c r="O72" s="677" t="str">
        <f t="shared" si="42"/>
        <v/>
      </c>
      <c r="P72" s="677" t="str">
        <f t="shared" si="42"/>
        <v/>
      </c>
      <c r="Q72" s="677" t="str">
        <f t="shared" si="42"/>
        <v/>
      </c>
      <c r="R72" s="677" t="str">
        <f t="shared" si="42"/>
        <v/>
      </c>
      <c r="S72" s="677" t="str">
        <f t="shared" si="43"/>
        <v/>
      </c>
      <c r="T72" s="677" t="str">
        <f t="shared" si="43"/>
        <v/>
      </c>
      <c r="U72" s="677" t="str">
        <f t="shared" si="43"/>
        <v/>
      </c>
      <c r="V72" s="677" t="str">
        <f t="shared" si="43"/>
        <v/>
      </c>
      <c r="W72" s="677" t="str">
        <f t="shared" si="43"/>
        <v/>
      </c>
      <c r="X72" s="677" t="str">
        <f t="shared" si="43"/>
        <v/>
      </c>
      <c r="Y72" s="677" t="str">
        <f t="shared" si="43"/>
        <v/>
      </c>
      <c r="Z72" s="677" t="str">
        <f t="shared" si="43"/>
        <v/>
      </c>
      <c r="AA72" s="677" t="str">
        <f t="shared" si="43"/>
        <v/>
      </c>
      <c r="AB72" s="720" t="str">
        <f t="shared" si="43"/>
        <v/>
      </c>
      <c r="AC72" s="726"/>
      <c r="AD72" s="735"/>
      <c r="AE72" s="735"/>
      <c r="AF72" s="736"/>
      <c r="AG72" s="736"/>
      <c r="AH72" s="736"/>
      <c r="AI72" s="736"/>
      <c r="AJ72" s="736"/>
      <c r="AK72" s="736"/>
      <c r="AL72" s="736"/>
      <c r="AM72" s="736"/>
      <c r="AN72" s="736"/>
      <c r="AO72" s="736"/>
      <c r="AP72" s="736"/>
      <c r="AQ72" s="736"/>
      <c r="AR72" s="736"/>
      <c r="AS72" s="736"/>
      <c r="AT72" s="736"/>
      <c r="AU72" s="736"/>
      <c r="AV72" s="771"/>
    </row>
    <row r="73" ht="23.25" customHeight="1" spans="2:48">
      <c r="B73" s="641"/>
      <c r="C73" s="622"/>
      <c r="D73" s="803" t="s">
        <v>435</v>
      </c>
      <c r="E73" s="804" t="s">
        <v>900</v>
      </c>
      <c r="F73" s="796" t="e">
        <f>COUNTIF(I73:AB74,"=0")/COUNT(I73:AB74)</f>
        <v>#DIV/0!</v>
      </c>
      <c r="G73" s="805" t="s">
        <v>881</v>
      </c>
      <c r="H73" s="806">
        <v>30</v>
      </c>
      <c r="I73" s="678" t="str">
        <f t="shared" si="42"/>
        <v/>
      </c>
      <c r="J73" s="677" t="str">
        <f t="shared" si="42"/>
        <v/>
      </c>
      <c r="K73" s="677" t="str">
        <f t="shared" si="42"/>
        <v/>
      </c>
      <c r="L73" s="677" t="str">
        <f t="shared" si="42"/>
        <v/>
      </c>
      <c r="M73" s="677" t="str">
        <f t="shared" si="42"/>
        <v/>
      </c>
      <c r="N73" s="677" t="str">
        <f t="shared" si="42"/>
        <v/>
      </c>
      <c r="O73" s="677" t="str">
        <f t="shared" si="42"/>
        <v/>
      </c>
      <c r="P73" s="677" t="str">
        <f t="shared" si="42"/>
        <v/>
      </c>
      <c r="Q73" s="677" t="str">
        <f t="shared" si="42"/>
        <v/>
      </c>
      <c r="R73" s="677" t="str">
        <f t="shared" si="42"/>
        <v/>
      </c>
      <c r="S73" s="677" t="str">
        <f t="shared" si="43"/>
        <v/>
      </c>
      <c r="T73" s="677" t="str">
        <f t="shared" si="43"/>
        <v/>
      </c>
      <c r="U73" s="677" t="str">
        <f t="shared" si="43"/>
        <v/>
      </c>
      <c r="V73" s="677" t="str">
        <f t="shared" si="43"/>
        <v/>
      </c>
      <c r="W73" s="677" t="str">
        <f t="shared" si="43"/>
        <v/>
      </c>
      <c r="X73" s="677" t="str">
        <f t="shared" si="43"/>
        <v/>
      </c>
      <c r="Y73" s="677" t="str">
        <f t="shared" si="43"/>
        <v/>
      </c>
      <c r="Z73" s="677" t="str">
        <f t="shared" si="43"/>
        <v/>
      </c>
      <c r="AA73" s="677" t="str">
        <f t="shared" si="43"/>
        <v/>
      </c>
      <c r="AB73" s="720" t="str">
        <f t="shared" si="43"/>
        <v/>
      </c>
      <c r="AC73" s="726"/>
      <c r="AD73" s="735"/>
      <c r="AE73" s="735"/>
      <c r="AF73" s="736"/>
      <c r="AG73" s="736"/>
      <c r="AH73" s="736"/>
      <c r="AI73" s="736"/>
      <c r="AJ73" s="736"/>
      <c r="AK73" s="736"/>
      <c r="AL73" s="736"/>
      <c r="AM73" s="736"/>
      <c r="AN73" s="736"/>
      <c r="AO73" s="736"/>
      <c r="AP73" s="736"/>
      <c r="AQ73" s="736"/>
      <c r="AR73" s="736"/>
      <c r="AS73" s="736"/>
      <c r="AT73" s="736"/>
      <c r="AU73" s="736"/>
      <c r="AV73" s="771"/>
    </row>
    <row r="74" ht="23.25" customHeight="1" spans="2:48">
      <c r="B74" s="641"/>
      <c r="C74" s="622"/>
      <c r="D74" s="799"/>
      <c r="E74" s="800"/>
      <c r="F74" s="796"/>
      <c r="G74" s="801"/>
      <c r="H74" s="808"/>
      <c r="I74" s="678" t="str">
        <f t="shared" ref="I74:R74" si="44">IF(AC74="","",(IF(AC74&gt;4,1,0)))</f>
        <v/>
      </c>
      <c r="J74" s="677" t="str">
        <f t="shared" si="44"/>
        <v/>
      </c>
      <c r="K74" s="677" t="str">
        <f t="shared" si="44"/>
        <v/>
      </c>
      <c r="L74" s="677" t="str">
        <f t="shared" si="44"/>
        <v/>
      </c>
      <c r="M74" s="677" t="str">
        <f t="shared" si="44"/>
        <v/>
      </c>
      <c r="N74" s="677" t="str">
        <f t="shared" si="44"/>
        <v/>
      </c>
      <c r="O74" s="677" t="str">
        <f t="shared" si="44"/>
        <v/>
      </c>
      <c r="P74" s="677" t="str">
        <f t="shared" si="44"/>
        <v/>
      </c>
      <c r="Q74" s="677" t="str">
        <f t="shared" si="44"/>
        <v/>
      </c>
      <c r="R74" s="677" t="str">
        <f t="shared" si="44"/>
        <v/>
      </c>
      <c r="S74" s="885"/>
      <c r="T74" s="886"/>
      <c r="U74" s="886"/>
      <c r="V74" s="886"/>
      <c r="W74" s="886"/>
      <c r="X74" s="886"/>
      <c r="Y74" s="886"/>
      <c r="Z74" s="886"/>
      <c r="AA74" s="886"/>
      <c r="AB74" s="897"/>
      <c r="AC74" s="726"/>
      <c r="AD74" s="735"/>
      <c r="AE74" s="735"/>
      <c r="AF74" s="736"/>
      <c r="AG74" s="736"/>
      <c r="AH74" s="736"/>
      <c r="AI74" s="736"/>
      <c r="AJ74" s="736"/>
      <c r="AK74" s="736"/>
      <c r="AL74" s="736"/>
      <c r="AM74" s="885"/>
      <c r="AN74" s="886"/>
      <c r="AO74" s="886"/>
      <c r="AP74" s="886"/>
      <c r="AQ74" s="886"/>
      <c r="AR74" s="886"/>
      <c r="AS74" s="886"/>
      <c r="AT74" s="886"/>
      <c r="AU74" s="886"/>
      <c r="AV74" s="897"/>
    </row>
    <row r="75" ht="23.25" customHeight="1" spans="2:48">
      <c r="B75" s="641"/>
      <c r="C75" s="622"/>
      <c r="D75" s="809" t="s">
        <v>444</v>
      </c>
      <c r="E75" s="671" t="s">
        <v>856</v>
      </c>
      <c r="F75" s="796" t="e">
        <f>COUNTIF(I75:AB76,"=0")/COUNT(I75:AB76)</f>
        <v>#DIV/0!</v>
      </c>
      <c r="G75" s="805" t="s">
        <v>901</v>
      </c>
      <c r="H75" s="810">
        <v>40</v>
      </c>
      <c r="I75" s="678" t="str">
        <f t="shared" ref="I75:R76" si="45">IF(AC75="","",(IF(AC75&gt;10,1,0)))</f>
        <v/>
      </c>
      <c r="J75" s="679" t="str">
        <f t="shared" si="45"/>
        <v/>
      </c>
      <c r="K75" s="679" t="str">
        <f t="shared" si="45"/>
        <v/>
      </c>
      <c r="L75" s="679" t="str">
        <f t="shared" si="45"/>
        <v/>
      </c>
      <c r="M75" s="679" t="str">
        <f t="shared" si="45"/>
        <v/>
      </c>
      <c r="N75" s="679" t="str">
        <f t="shared" si="45"/>
        <v/>
      </c>
      <c r="O75" s="679" t="str">
        <f t="shared" si="45"/>
        <v/>
      </c>
      <c r="P75" s="679" t="str">
        <f t="shared" si="45"/>
        <v/>
      </c>
      <c r="Q75" s="679" t="str">
        <f t="shared" si="45"/>
        <v/>
      </c>
      <c r="R75" s="679" t="str">
        <f t="shared" si="45"/>
        <v/>
      </c>
      <c r="S75" s="679" t="str">
        <f t="shared" ref="S75:AB76" si="46">IF(AM75="","",(IF(AM75&gt;10,1,0)))</f>
        <v/>
      </c>
      <c r="T75" s="679" t="str">
        <f t="shared" si="46"/>
        <v/>
      </c>
      <c r="U75" s="679" t="str">
        <f t="shared" si="46"/>
        <v/>
      </c>
      <c r="V75" s="679" t="str">
        <f t="shared" si="46"/>
        <v/>
      </c>
      <c r="W75" s="679" t="str">
        <f t="shared" si="46"/>
        <v/>
      </c>
      <c r="X75" s="679" t="str">
        <f t="shared" si="46"/>
        <v/>
      </c>
      <c r="Y75" s="679" t="str">
        <f t="shared" si="46"/>
        <v/>
      </c>
      <c r="Z75" s="679" t="str">
        <f t="shared" si="46"/>
        <v/>
      </c>
      <c r="AA75" s="679" t="str">
        <f t="shared" si="46"/>
        <v/>
      </c>
      <c r="AB75" s="717" t="str">
        <f t="shared" si="46"/>
        <v/>
      </c>
      <c r="AC75" s="726"/>
      <c r="AD75" s="719"/>
      <c r="AE75" s="719"/>
      <c r="AF75" s="719"/>
      <c r="AG75" s="719"/>
      <c r="AH75" s="719"/>
      <c r="AI75" s="719"/>
      <c r="AJ75" s="719"/>
      <c r="AK75" s="719"/>
      <c r="AL75" s="719"/>
      <c r="AM75" s="719"/>
      <c r="AN75" s="719"/>
      <c r="AO75" s="719"/>
      <c r="AP75" s="719"/>
      <c r="AQ75" s="719"/>
      <c r="AR75" s="719"/>
      <c r="AS75" s="719"/>
      <c r="AT75" s="719"/>
      <c r="AU75" s="719"/>
      <c r="AV75" s="765"/>
    </row>
    <row r="76" ht="23.25" customHeight="1" spans="2:48">
      <c r="B76" s="641"/>
      <c r="C76" s="622"/>
      <c r="D76" s="809"/>
      <c r="E76" s="671"/>
      <c r="F76" s="796"/>
      <c r="G76" s="797"/>
      <c r="H76" s="810"/>
      <c r="I76" s="678" t="str">
        <f t="shared" si="45"/>
        <v/>
      </c>
      <c r="J76" s="679" t="str">
        <f t="shared" si="45"/>
        <v/>
      </c>
      <c r="K76" s="679" t="str">
        <f t="shared" si="45"/>
        <v/>
      </c>
      <c r="L76" s="679" t="str">
        <f t="shared" si="45"/>
        <v/>
      </c>
      <c r="M76" s="679" t="str">
        <f t="shared" si="45"/>
        <v/>
      </c>
      <c r="N76" s="679" t="str">
        <f t="shared" si="45"/>
        <v/>
      </c>
      <c r="O76" s="679" t="str">
        <f t="shared" si="45"/>
        <v/>
      </c>
      <c r="P76" s="679" t="str">
        <f t="shared" si="45"/>
        <v/>
      </c>
      <c r="Q76" s="679" t="str">
        <f t="shared" si="45"/>
        <v/>
      </c>
      <c r="R76" s="679" t="str">
        <f t="shared" si="45"/>
        <v/>
      </c>
      <c r="S76" s="679" t="str">
        <f t="shared" si="46"/>
        <v/>
      </c>
      <c r="T76" s="679" t="str">
        <f t="shared" si="46"/>
        <v/>
      </c>
      <c r="U76" s="679" t="str">
        <f t="shared" si="46"/>
        <v/>
      </c>
      <c r="V76" s="679" t="str">
        <f t="shared" si="46"/>
        <v/>
      </c>
      <c r="W76" s="679" t="str">
        <f t="shared" si="46"/>
        <v/>
      </c>
      <c r="X76" s="679" t="str">
        <f t="shared" si="46"/>
        <v/>
      </c>
      <c r="Y76" s="679" t="str">
        <f t="shared" si="46"/>
        <v/>
      </c>
      <c r="Z76" s="679" t="str">
        <f t="shared" si="46"/>
        <v/>
      </c>
      <c r="AA76" s="679" t="str">
        <f t="shared" si="46"/>
        <v/>
      </c>
      <c r="AB76" s="717" t="str">
        <f t="shared" si="46"/>
        <v/>
      </c>
      <c r="AC76" s="726"/>
      <c r="AD76" s="719"/>
      <c r="AE76" s="719"/>
      <c r="AF76" s="719"/>
      <c r="AG76" s="719"/>
      <c r="AH76" s="719"/>
      <c r="AI76" s="719"/>
      <c r="AJ76" s="719"/>
      <c r="AK76" s="719"/>
      <c r="AL76" s="719"/>
      <c r="AM76" s="719"/>
      <c r="AN76" s="719"/>
      <c r="AO76" s="719"/>
      <c r="AP76" s="719"/>
      <c r="AQ76" s="719"/>
      <c r="AR76" s="719"/>
      <c r="AS76" s="719"/>
      <c r="AT76" s="719"/>
      <c r="AU76" s="719"/>
      <c r="AV76" s="765"/>
    </row>
    <row r="77" ht="23.25" customHeight="1" spans="2:48">
      <c r="B77" s="641"/>
      <c r="C77" s="622"/>
      <c r="D77" s="803" t="s">
        <v>450</v>
      </c>
      <c r="E77" s="811" t="s">
        <v>275</v>
      </c>
      <c r="F77" s="812" t="e">
        <f>COUNTIF(I77:AB77,"=0")/COUNT(I77:AB77)</f>
        <v>#DIV/0!</v>
      </c>
      <c r="G77" s="813" t="s">
        <v>450</v>
      </c>
      <c r="H77" s="814">
        <v>20</v>
      </c>
      <c r="I77" s="678" t="str">
        <f t="shared" ref="I77:AB77" si="47">IF(AC77="","",(IF(AC77=1,1,0)))</f>
        <v/>
      </c>
      <c r="J77" s="677" t="str">
        <f t="shared" si="47"/>
        <v/>
      </c>
      <c r="K77" s="677" t="str">
        <f t="shared" si="47"/>
        <v/>
      </c>
      <c r="L77" s="677" t="str">
        <f t="shared" si="47"/>
        <v/>
      </c>
      <c r="M77" s="677" t="str">
        <f t="shared" si="47"/>
        <v/>
      </c>
      <c r="N77" s="679" t="str">
        <f t="shared" si="47"/>
        <v/>
      </c>
      <c r="O77" s="677" t="str">
        <f t="shared" si="47"/>
        <v/>
      </c>
      <c r="P77" s="677" t="str">
        <f t="shared" si="47"/>
        <v/>
      </c>
      <c r="Q77" s="677" t="str">
        <f t="shared" si="47"/>
        <v/>
      </c>
      <c r="R77" s="677" t="str">
        <f t="shared" si="47"/>
        <v/>
      </c>
      <c r="S77" s="679" t="str">
        <f t="shared" si="47"/>
        <v/>
      </c>
      <c r="T77" s="679" t="str">
        <f t="shared" si="47"/>
        <v/>
      </c>
      <c r="U77" s="677" t="str">
        <f t="shared" si="47"/>
        <v/>
      </c>
      <c r="V77" s="677" t="str">
        <f t="shared" si="47"/>
        <v/>
      </c>
      <c r="W77" s="677" t="str">
        <f t="shared" si="47"/>
        <v/>
      </c>
      <c r="X77" s="677" t="str">
        <f t="shared" si="47"/>
        <v/>
      </c>
      <c r="Y77" s="677" t="str">
        <f t="shared" si="47"/>
        <v/>
      </c>
      <c r="Z77" s="679" t="str">
        <f t="shared" si="47"/>
        <v/>
      </c>
      <c r="AA77" s="677" t="str">
        <f t="shared" si="47"/>
        <v/>
      </c>
      <c r="AB77" s="720" t="str">
        <f t="shared" si="47"/>
        <v/>
      </c>
      <c r="AC77" s="774"/>
      <c r="AD77" s="719"/>
      <c r="AE77" s="719"/>
      <c r="AF77" s="719"/>
      <c r="AG77" s="719"/>
      <c r="AH77" s="756"/>
      <c r="AI77" s="719"/>
      <c r="AJ77" s="719"/>
      <c r="AK77" s="719"/>
      <c r="AL77" s="719"/>
      <c r="AM77" s="719"/>
      <c r="AN77" s="756"/>
      <c r="AO77" s="719"/>
      <c r="AP77" s="719"/>
      <c r="AQ77" s="719"/>
      <c r="AR77" s="719"/>
      <c r="AS77" s="719"/>
      <c r="AT77" s="756"/>
      <c r="AU77" s="719"/>
      <c r="AV77" s="765"/>
    </row>
    <row r="78" ht="23.25" customHeight="1" spans="2:48">
      <c r="B78" s="641"/>
      <c r="C78" s="573"/>
      <c r="D78" s="815" t="s">
        <v>806</v>
      </c>
      <c r="E78" s="816"/>
      <c r="F78" s="817" t="e">
        <f>COUNTIF(I67:AB77,"=0")/COUNT(I67:AB77)</f>
        <v>#DIV/0!</v>
      </c>
      <c r="G78" s="818"/>
      <c r="H78" s="819"/>
      <c r="I78" s="871"/>
      <c r="J78" s="872"/>
      <c r="K78" s="872"/>
      <c r="L78" s="872"/>
      <c r="M78" s="872"/>
      <c r="N78" s="872"/>
      <c r="O78" s="872"/>
      <c r="P78" s="872"/>
      <c r="Q78" s="872"/>
      <c r="R78" s="872"/>
      <c r="S78" s="887"/>
      <c r="T78" s="887"/>
      <c r="U78" s="887"/>
      <c r="V78" s="887"/>
      <c r="W78" s="887"/>
      <c r="X78" s="887"/>
      <c r="Y78" s="887"/>
      <c r="Z78" s="887"/>
      <c r="AA78" s="887"/>
      <c r="AB78" s="898"/>
      <c r="AC78" s="872"/>
      <c r="AD78" s="872"/>
      <c r="AE78" s="872"/>
      <c r="AF78" s="872"/>
      <c r="AG78" s="872"/>
      <c r="AH78" s="872"/>
      <c r="AI78" s="872"/>
      <c r="AJ78" s="872"/>
      <c r="AK78" s="872"/>
      <c r="AL78" s="872"/>
      <c r="AM78" s="887"/>
      <c r="AN78" s="887"/>
      <c r="AO78" s="887"/>
      <c r="AP78" s="887"/>
      <c r="AQ78" s="887"/>
      <c r="AR78" s="887"/>
      <c r="AS78" s="887"/>
      <c r="AT78" s="887"/>
      <c r="AU78" s="887"/>
      <c r="AV78" s="898"/>
    </row>
    <row r="79" ht="23.25" customHeight="1" spans="2:48">
      <c r="B79" s="641"/>
      <c r="C79" s="820" t="s">
        <v>453</v>
      </c>
      <c r="D79" s="789" t="s">
        <v>174</v>
      </c>
      <c r="E79" s="790" t="s">
        <v>902</v>
      </c>
      <c r="F79" s="589" t="e">
        <f>COUNTIF(I79:AB79,"=0")/COUNT(I79:AB79)</f>
        <v>#DIV/0!</v>
      </c>
      <c r="G79" s="821" t="s">
        <v>865</v>
      </c>
      <c r="H79" s="822">
        <v>12</v>
      </c>
      <c r="I79" s="678" t="str">
        <f t="shared" ref="I79:T79" si="48">IF(AC79="","",(IF(AC79&gt;3,1,0)))</f>
        <v/>
      </c>
      <c r="J79" s="679" t="str">
        <f t="shared" si="48"/>
        <v/>
      </c>
      <c r="K79" s="679" t="str">
        <f t="shared" si="48"/>
        <v/>
      </c>
      <c r="L79" s="679" t="str">
        <f t="shared" si="48"/>
        <v/>
      </c>
      <c r="M79" s="679" t="str">
        <f t="shared" si="48"/>
        <v/>
      </c>
      <c r="N79" s="679" t="str">
        <f t="shared" si="48"/>
        <v/>
      </c>
      <c r="O79" s="679" t="str">
        <f t="shared" si="48"/>
        <v/>
      </c>
      <c r="P79" s="679" t="str">
        <f t="shared" si="48"/>
        <v/>
      </c>
      <c r="Q79" s="679" t="str">
        <f t="shared" si="48"/>
        <v/>
      </c>
      <c r="R79" s="679" t="str">
        <f t="shared" si="48"/>
        <v/>
      </c>
      <c r="S79" s="679" t="str">
        <f t="shared" si="48"/>
        <v/>
      </c>
      <c r="T79" s="679" t="str">
        <f t="shared" si="48"/>
        <v/>
      </c>
      <c r="U79" s="888"/>
      <c r="V79" s="878"/>
      <c r="W79" s="878"/>
      <c r="X79" s="878"/>
      <c r="Y79" s="878"/>
      <c r="Z79" s="878"/>
      <c r="AA79" s="878"/>
      <c r="AB79" s="899"/>
      <c r="AC79" s="715"/>
      <c r="AD79" s="734"/>
      <c r="AE79" s="734"/>
      <c r="AF79" s="716"/>
      <c r="AG79" s="716"/>
      <c r="AH79" s="716"/>
      <c r="AI79" s="716"/>
      <c r="AJ79" s="716"/>
      <c r="AK79" s="716"/>
      <c r="AL79" s="716"/>
      <c r="AM79" s="716"/>
      <c r="AN79" s="716"/>
      <c r="AO79" s="912"/>
      <c r="AP79" s="913"/>
      <c r="AQ79" s="913"/>
      <c r="AR79" s="913"/>
      <c r="AS79" s="913"/>
      <c r="AT79" s="913"/>
      <c r="AU79" s="913"/>
      <c r="AV79" s="780"/>
    </row>
    <row r="80" ht="23.25" customHeight="1" spans="2:48">
      <c r="B80" s="641"/>
      <c r="C80" s="820"/>
      <c r="D80" s="803" t="s">
        <v>184</v>
      </c>
      <c r="E80" s="671" t="s">
        <v>903</v>
      </c>
      <c r="F80" s="595" t="e">
        <f>COUNTIF(I80:AB81,"=0")/COUNT(I80:AB81)</f>
        <v>#DIV/0!</v>
      </c>
      <c r="G80" s="823" t="s">
        <v>204</v>
      </c>
      <c r="H80" s="824">
        <v>12</v>
      </c>
      <c r="I80" s="678" t="str">
        <f t="shared" ref="I80:T80" si="49">IF(AC80="","",(IF(AC80&gt;2,1,0)))</f>
        <v/>
      </c>
      <c r="J80" s="679" t="str">
        <f t="shared" si="49"/>
        <v/>
      </c>
      <c r="K80" s="679" t="str">
        <f t="shared" si="49"/>
        <v/>
      </c>
      <c r="L80" s="679" t="str">
        <f t="shared" si="49"/>
        <v/>
      </c>
      <c r="M80" s="679" t="str">
        <f t="shared" si="49"/>
        <v/>
      </c>
      <c r="N80" s="679" t="str">
        <f t="shared" si="49"/>
        <v/>
      </c>
      <c r="O80" s="679" t="str">
        <f t="shared" si="49"/>
        <v/>
      </c>
      <c r="P80" s="679" t="str">
        <f t="shared" si="49"/>
        <v/>
      </c>
      <c r="Q80" s="679" t="str">
        <f t="shared" si="49"/>
        <v/>
      </c>
      <c r="R80" s="679" t="str">
        <f t="shared" si="49"/>
        <v/>
      </c>
      <c r="S80" s="679" t="str">
        <f t="shared" si="49"/>
        <v/>
      </c>
      <c r="T80" s="679" t="str">
        <f t="shared" si="49"/>
        <v/>
      </c>
      <c r="U80" s="888"/>
      <c r="V80" s="878"/>
      <c r="W80" s="878"/>
      <c r="X80" s="878"/>
      <c r="Y80" s="878"/>
      <c r="Z80" s="878"/>
      <c r="AA80" s="878"/>
      <c r="AB80" s="899"/>
      <c r="AC80" s="725"/>
      <c r="AD80" s="735"/>
      <c r="AE80" s="735"/>
      <c r="AF80" s="736"/>
      <c r="AG80" s="736"/>
      <c r="AH80" s="736"/>
      <c r="AI80" s="736"/>
      <c r="AJ80" s="736"/>
      <c r="AK80" s="736"/>
      <c r="AL80" s="736"/>
      <c r="AM80" s="736"/>
      <c r="AN80" s="736"/>
      <c r="AO80" s="888"/>
      <c r="AP80" s="878"/>
      <c r="AQ80" s="878"/>
      <c r="AR80" s="878"/>
      <c r="AS80" s="878"/>
      <c r="AT80" s="878"/>
      <c r="AU80" s="878"/>
      <c r="AV80" s="899"/>
    </row>
    <row r="81" ht="23.25" customHeight="1" spans="2:48">
      <c r="B81" s="641"/>
      <c r="C81" s="820"/>
      <c r="D81" s="794"/>
      <c r="E81" s="671" t="s">
        <v>904</v>
      </c>
      <c r="F81" s="595"/>
      <c r="G81" s="823" t="s">
        <v>905</v>
      </c>
      <c r="H81" s="824">
        <v>12</v>
      </c>
      <c r="I81" s="678" t="str">
        <f t="shared" ref="I81:T82" si="50">IF(AC81="","",(IF(AC81&gt;3,1,0)))</f>
        <v/>
      </c>
      <c r="J81" s="679" t="str">
        <f t="shared" si="50"/>
        <v/>
      </c>
      <c r="K81" s="679" t="str">
        <f t="shared" si="50"/>
        <v/>
      </c>
      <c r="L81" s="679" t="str">
        <f t="shared" si="50"/>
        <v/>
      </c>
      <c r="M81" s="679" t="str">
        <f t="shared" si="50"/>
        <v/>
      </c>
      <c r="N81" s="679" t="str">
        <f t="shared" si="50"/>
        <v/>
      </c>
      <c r="O81" s="679" t="str">
        <f t="shared" si="50"/>
        <v/>
      </c>
      <c r="P81" s="679" t="str">
        <f t="shared" si="50"/>
        <v/>
      </c>
      <c r="Q81" s="679" t="str">
        <f t="shared" si="50"/>
        <v/>
      </c>
      <c r="R81" s="679" t="str">
        <f t="shared" si="50"/>
        <v/>
      </c>
      <c r="S81" s="679" t="str">
        <f t="shared" si="50"/>
        <v/>
      </c>
      <c r="T81" s="679" t="str">
        <f t="shared" si="50"/>
        <v/>
      </c>
      <c r="U81" s="888"/>
      <c r="V81" s="878"/>
      <c r="W81" s="878"/>
      <c r="X81" s="878"/>
      <c r="Y81" s="878"/>
      <c r="Z81" s="878"/>
      <c r="AA81" s="878"/>
      <c r="AB81" s="899"/>
      <c r="AC81" s="725"/>
      <c r="AD81" s="735"/>
      <c r="AE81" s="735"/>
      <c r="AF81" s="736"/>
      <c r="AG81" s="736"/>
      <c r="AH81" s="736"/>
      <c r="AI81" s="736"/>
      <c r="AJ81" s="736"/>
      <c r="AK81" s="736"/>
      <c r="AL81" s="736"/>
      <c r="AM81" s="736"/>
      <c r="AN81" s="736"/>
      <c r="AO81" s="888"/>
      <c r="AP81" s="878"/>
      <c r="AQ81" s="878"/>
      <c r="AR81" s="878"/>
      <c r="AS81" s="878"/>
      <c r="AT81" s="878"/>
      <c r="AU81" s="878"/>
      <c r="AV81" s="899"/>
    </row>
    <row r="82" ht="23.25" customHeight="1" spans="2:48">
      <c r="B82" s="641"/>
      <c r="C82" s="820"/>
      <c r="D82" s="803" t="s">
        <v>435</v>
      </c>
      <c r="E82" s="671" t="s">
        <v>902</v>
      </c>
      <c r="F82" s="595" t="e">
        <f>COUNTIF(I82:AB82,"=0")/COUNT(I82:AB82)</f>
        <v>#DIV/0!</v>
      </c>
      <c r="G82" s="823" t="s">
        <v>881</v>
      </c>
      <c r="H82" s="824">
        <v>12</v>
      </c>
      <c r="I82" s="678" t="str">
        <f t="shared" si="50"/>
        <v/>
      </c>
      <c r="J82" s="679" t="str">
        <f t="shared" si="50"/>
        <v/>
      </c>
      <c r="K82" s="679" t="str">
        <f t="shared" si="50"/>
        <v/>
      </c>
      <c r="L82" s="679" t="str">
        <f t="shared" si="50"/>
        <v/>
      </c>
      <c r="M82" s="679" t="str">
        <f t="shared" si="50"/>
        <v/>
      </c>
      <c r="N82" s="679" t="str">
        <f t="shared" si="50"/>
        <v/>
      </c>
      <c r="O82" s="679" t="str">
        <f t="shared" si="50"/>
        <v/>
      </c>
      <c r="P82" s="679" t="str">
        <f t="shared" si="50"/>
        <v/>
      </c>
      <c r="Q82" s="679" t="str">
        <f t="shared" si="50"/>
        <v/>
      </c>
      <c r="R82" s="679" t="str">
        <f t="shared" si="50"/>
        <v/>
      </c>
      <c r="S82" s="679" t="str">
        <f t="shared" si="50"/>
        <v/>
      </c>
      <c r="T82" s="679" t="str">
        <f t="shared" si="50"/>
        <v/>
      </c>
      <c r="U82" s="888"/>
      <c r="V82" s="878"/>
      <c r="W82" s="878"/>
      <c r="X82" s="878"/>
      <c r="Y82" s="878"/>
      <c r="Z82" s="878"/>
      <c r="AA82" s="878"/>
      <c r="AB82" s="899"/>
      <c r="AC82" s="725"/>
      <c r="AD82" s="735"/>
      <c r="AE82" s="735"/>
      <c r="AF82" s="736"/>
      <c r="AG82" s="736"/>
      <c r="AH82" s="736"/>
      <c r="AI82" s="736"/>
      <c r="AJ82" s="736"/>
      <c r="AK82" s="736"/>
      <c r="AL82" s="736"/>
      <c r="AM82" s="736"/>
      <c r="AN82" s="736"/>
      <c r="AO82" s="888"/>
      <c r="AP82" s="878"/>
      <c r="AQ82" s="878"/>
      <c r="AR82" s="878"/>
      <c r="AS82" s="878"/>
      <c r="AT82" s="878"/>
      <c r="AU82" s="878"/>
      <c r="AV82" s="899"/>
    </row>
    <row r="83" ht="23.25" customHeight="1" spans="2:48">
      <c r="B83" s="641"/>
      <c r="C83" s="820"/>
      <c r="D83" s="803" t="s">
        <v>811</v>
      </c>
      <c r="E83" s="782" t="s">
        <v>906</v>
      </c>
      <c r="F83" s="595" t="e">
        <f>COUNTIF(I83:AB83,"=0")/COUNT(I83:AB83)</f>
        <v>#DIV/0!</v>
      </c>
      <c r="G83" s="823" t="s">
        <v>907</v>
      </c>
      <c r="H83" s="824">
        <v>12</v>
      </c>
      <c r="I83" s="678" t="str">
        <f t="shared" ref="I83:T83" si="51">IF(AC83="","",(IF(AC83&gt;0.5,1,0)))</f>
        <v/>
      </c>
      <c r="J83" s="679" t="str">
        <f t="shared" si="51"/>
        <v/>
      </c>
      <c r="K83" s="679" t="str">
        <f t="shared" si="51"/>
        <v/>
      </c>
      <c r="L83" s="679" t="str">
        <f t="shared" si="51"/>
        <v/>
      </c>
      <c r="M83" s="679" t="str">
        <f t="shared" si="51"/>
        <v/>
      </c>
      <c r="N83" s="679" t="str">
        <f t="shared" si="51"/>
        <v/>
      </c>
      <c r="O83" s="679" t="str">
        <f t="shared" si="51"/>
        <v/>
      </c>
      <c r="P83" s="679" t="str">
        <f t="shared" si="51"/>
        <v/>
      </c>
      <c r="Q83" s="679" t="str">
        <f t="shared" si="51"/>
        <v/>
      </c>
      <c r="R83" s="679" t="str">
        <f t="shared" si="51"/>
        <v/>
      </c>
      <c r="S83" s="679" t="str">
        <f t="shared" si="51"/>
        <v/>
      </c>
      <c r="T83" s="679" t="str">
        <f t="shared" si="51"/>
        <v/>
      </c>
      <c r="U83" s="888"/>
      <c r="V83" s="878"/>
      <c r="W83" s="878"/>
      <c r="X83" s="878"/>
      <c r="Y83" s="878"/>
      <c r="Z83" s="878"/>
      <c r="AA83" s="878"/>
      <c r="AB83" s="899"/>
      <c r="AC83" s="725"/>
      <c r="AD83" s="735"/>
      <c r="AE83" s="735"/>
      <c r="AF83" s="736"/>
      <c r="AG83" s="736"/>
      <c r="AH83" s="736"/>
      <c r="AI83" s="736"/>
      <c r="AJ83" s="736"/>
      <c r="AK83" s="736"/>
      <c r="AL83" s="736"/>
      <c r="AM83" s="736"/>
      <c r="AN83" s="736"/>
      <c r="AO83" s="888"/>
      <c r="AP83" s="878"/>
      <c r="AQ83" s="878"/>
      <c r="AR83" s="878"/>
      <c r="AS83" s="878"/>
      <c r="AT83" s="878"/>
      <c r="AU83" s="878"/>
      <c r="AV83" s="899"/>
    </row>
    <row r="84" ht="23.25" customHeight="1" spans="2:48">
      <c r="B84" s="641"/>
      <c r="C84" s="820"/>
      <c r="D84" s="803" t="s">
        <v>450</v>
      </c>
      <c r="E84" s="811" t="s">
        <v>275</v>
      </c>
      <c r="F84" s="812" t="e">
        <f>COUNTIF(I84:AB84,"=0")/COUNT(I84:AB84)</f>
        <v>#DIV/0!</v>
      </c>
      <c r="G84" s="643" t="s">
        <v>908</v>
      </c>
      <c r="H84" s="814">
        <v>10</v>
      </c>
      <c r="I84" s="873" t="str">
        <f t="shared" ref="I84:R84" si="52">IF(AC84="","",(IF(AC84=1,1,0)))</f>
        <v/>
      </c>
      <c r="J84" s="687" t="str">
        <f t="shared" si="52"/>
        <v/>
      </c>
      <c r="K84" s="687" t="str">
        <f t="shared" si="52"/>
        <v/>
      </c>
      <c r="L84" s="687" t="str">
        <f t="shared" si="52"/>
        <v/>
      </c>
      <c r="M84" s="687" t="str">
        <f t="shared" si="52"/>
        <v/>
      </c>
      <c r="N84" s="688" t="str">
        <f t="shared" si="52"/>
        <v/>
      </c>
      <c r="O84" s="687" t="str">
        <f t="shared" si="52"/>
        <v/>
      </c>
      <c r="P84" s="687" t="str">
        <f t="shared" si="52"/>
        <v/>
      </c>
      <c r="Q84" s="687" t="str">
        <f t="shared" si="52"/>
        <v/>
      </c>
      <c r="R84" s="687" t="str">
        <f t="shared" si="52"/>
        <v/>
      </c>
      <c r="S84" s="712"/>
      <c r="T84" s="697"/>
      <c r="U84" s="702"/>
      <c r="V84" s="702"/>
      <c r="W84" s="702"/>
      <c r="X84" s="702"/>
      <c r="Y84" s="702"/>
      <c r="Z84" s="702"/>
      <c r="AA84" s="702"/>
      <c r="AB84" s="900"/>
      <c r="AC84" s="718"/>
      <c r="AD84" s="719"/>
      <c r="AE84" s="719"/>
      <c r="AF84" s="719"/>
      <c r="AG84" s="719"/>
      <c r="AH84" s="756"/>
      <c r="AI84" s="719"/>
      <c r="AJ84" s="719"/>
      <c r="AK84" s="719"/>
      <c r="AL84" s="719"/>
      <c r="AM84" s="757"/>
      <c r="AN84" s="758"/>
      <c r="AO84" s="914"/>
      <c r="AP84" s="914"/>
      <c r="AQ84" s="914"/>
      <c r="AR84" s="914"/>
      <c r="AS84" s="914"/>
      <c r="AT84" s="914"/>
      <c r="AU84" s="914"/>
      <c r="AV84" s="911"/>
    </row>
    <row r="85" ht="23.25" customHeight="1" spans="2:48">
      <c r="B85" s="641"/>
      <c r="C85" s="820"/>
      <c r="D85" s="815" t="s">
        <v>909</v>
      </c>
      <c r="E85" s="816"/>
      <c r="F85" s="817" t="e">
        <f>COUNTIF(I79:AB84,"=0")/COUNT(I79:AB84)</f>
        <v>#DIV/0!</v>
      </c>
      <c r="G85" s="818"/>
      <c r="H85" s="825"/>
      <c r="I85" s="874"/>
      <c r="J85" s="874"/>
      <c r="K85" s="874"/>
      <c r="L85" s="874"/>
      <c r="M85" s="874"/>
      <c r="N85" s="874"/>
      <c r="O85" s="874"/>
      <c r="P85" s="874"/>
      <c r="Q85" s="874"/>
      <c r="R85" s="874"/>
      <c r="S85" s="878"/>
      <c r="T85" s="878"/>
      <c r="U85" s="878"/>
      <c r="V85" s="878"/>
      <c r="W85" s="878"/>
      <c r="X85" s="878"/>
      <c r="Y85" s="878"/>
      <c r="Z85" s="878"/>
      <c r="AA85" s="878"/>
      <c r="AB85" s="899"/>
      <c r="AC85" s="871"/>
      <c r="AD85" s="872"/>
      <c r="AE85" s="872"/>
      <c r="AF85" s="872"/>
      <c r="AG85" s="872"/>
      <c r="AH85" s="872"/>
      <c r="AI85" s="872"/>
      <c r="AJ85" s="872"/>
      <c r="AK85" s="872"/>
      <c r="AL85" s="872"/>
      <c r="AM85" s="887"/>
      <c r="AN85" s="887"/>
      <c r="AO85" s="887"/>
      <c r="AP85" s="887"/>
      <c r="AQ85" s="887"/>
      <c r="AR85" s="887"/>
      <c r="AS85" s="887"/>
      <c r="AT85" s="887"/>
      <c r="AU85" s="887"/>
      <c r="AV85" s="898"/>
    </row>
    <row r="86" ht="23.25" customHeight="1" spans="2:48">
      <c r="B86" s="641"/>
      <c r="C86" s="826" t="s">
        <v>460</v>
      </c>
      <c r="D86" s="827" t="s">
        <v>437</v>
      </c>
      <c r="E86" s="828" t="s">
        <v>910</v>
      </c>
      <c r="F86" s="791" t="e">
        <f>COUNTIF(I86:AB86,"=0")/COUNT(I86:AB86)</f>
        <v>#DIV/0!</v>
      </c>
      <c r="G86" s="829" t="s">
        <v>865</v>
      </c>
      <c r="H86" s="830">
        <v>12</v>
      </c>
      <c r="I86" s="693" t="str">
        <f t="shared" ref="I86:T86" si="53">IF(AC86="","",(IF(AC86&gt;2,1,0)))</f>
        <v/>
      </c>
      <c r="J86" s="686" t="str">
        <f t="shared" si="53"/>
        <v/>
      </c>
      <c r="K86" s="686" t="str">
        <f t="shared" si="53"/>
        <v/>
      </c>
      <c r="L86" s="686" t="str">
        <f t="shared" si="53"/>
        <v/>
      </c>
      <c r="M86" s="686" t="str">
        <f t="shared" si="53"/>
        <v/>
      </c>
      <c r="N86" s="686" t="str">
        <f t="shared" si="53"/>
        <v/>
      </c>
      <c r="O86" s="686" t="str">
        <f t="shared" si="53"/>
        <v/>
      </c>
      <c r="P86" s="686" t="str">
        <f t="shared" si="53"/>
        <v/>
      </c>
      <c r="Q86" s="686" t="str">
        <f t="shared" si="53"/>
        <v/>
      </c>
      <c r="R86" s="686" t="str">
        <f t="shared" si="53"/>
        <v/>
      </c>
      <c r="S86" s="686" t="str">
        <f t="shared" si="53"/>
        <v/>
      </c>
      <c r="T86" s="686" t="str">
        <f t="shared" si="53"/>
        <v/>
      </c>
      <c r="U86" s="889"/>
      <c r="V86" s="890"/>
      <c r="W86" s="890"/>
      <c r="X86" s="890"/>
      <c r="Y86" s="890"/>
      <c r="Z86" s="890"/>
      <c r="AA86" s="890"/>
      <c r="AB86" s="901"/>
      <c r="AC86" s="725"/>
      <c r="AD86" s="735"/>
      <c r="AE86" s="735"/>
      <c r="AF86" s="736"/>
      <c r="AG86" s="736"/>
      <c r="AH86" s="736"/>
      <c r="AI86" s="736"/>
      <c r="AJ86" s="736"/>
      <c r="AK86" s="736"/>
      <c r="AL86" s="736"/>
      <c r="AM86" s="736"/>
      <c r="AN86" s="736"/>
      <c r="AO86" s="702"/>
      <c r="AP86" s="702"/>
      <c r="AQ86" s="702"/>
      <c r="AR86" s="702"/>
      <c r="AS86" s="702"/>
      <c r="AT86" s="702"/>
      <c r="AU86" s="702"/>
      <c r="AV86" s="900"/>
    </row>
    <row r="87" ht="23.25" customHeight="1" spans="2:48">
      <c r="B87" s="641"/>
      <c r="C87" s="831"/>
      <c r="D87" s="809" t="s">
        <v>811</v>
      </c>
      <c r="E87" s="671" t="s">
        <v>906</v>
      </c>
      <c r="F87" s="796" t="e">
        <f>COUNTIF(I87:AB87,"=0")/COUNT(I87:AB87)</f>
        <v>#DIV/0!</v>
      </c>
      <c r="G87" s="832" t="s">
        <v>907</v>
      </c>
      <c r="H87" s="824">
        <v>12</v>
      </c>
      <c r="I87" s="678" t="str">
        <f t="shared" ref="I87:T87" si="54">IF(AC87="","",(IF(AC87&gt;0.5,1,0)))</f>
        <v/>
      </c>
      <c r="J87" s="679" t="str">
        <f t="shared" si="54"/>
        <v/>
      </c>
      <c r="K87" s="679" t="str">
        <f t="shared" si="54"/>
        <v/>
      </c>
      <c r="L87" s="679" t="str">
        <f t="shared" si="54"/>
        <v/>
      </c>
      <c r="M87" s="679" t="str">
        <f t="shared" si="54"/>
        <v/>
      </c>
      <c r="N87" s="679" t="str">
        <f t="shared" si="54"/>
        <v/>
      </c>
      <c r="O87" s="679" t="str">
        <f t="shared" si="54"/>
        <v/>
      </c>
      <c r="P87" s="679" t="str">
        <f t="shared" si="54"/>
        <v/>
      </c>
      <c r="Q87" s="679" t="str">
        <f t="shared" si="54"/>
        <v/>
      </c>
      <c r="R87" s="679" t="str">
        <f t="shared" si="54"/>
        <v/>
      </c>
      <c r="S87" s="679" t="str">
        <f t="shared" si="54"/>
        <v/>
      </c>
      <c r="T87" s="679" t="str">
        <f t="shared" si="54"/>
        <v/>
      </c>
      <c r="U87" s="891"/>
      <c r="V87" s="876"/>
      <c r="W87" s="876"/>
      <c r="X87" s="876"/>
      <c r="Y87" s="876"/>
      <c r="Z87" s="876"/>
      <c r="AA87" s="876"/>
      <c r="AB87" s="902"/>
      <c r="AC87" s="725"/>
      <c r="AD87" s="735"/>
      <c r="AE87" s="735"/>
      <c r="AF87" s="736"/>
      <c r="AG87" s="736"/>
      <c r="AH87" s="736"/>
      <c r="AI87" s="736"/>
      <c r="AJ87" s="736"/>
      <c r="AK87" s="736"/>
      <c r="AL87" s="736"/>
      <c r="AM87" s="736"/>
      <c r="AN87" s="736"/>
      <c r="AO87" s="891"/>
      <c r="AP87" s="876"/>
      <c r="AQ87" s="876"/>
      <c r="AR87" s="876"/>
      <c r="AS87" s="876"/>
      <c r="AT87" s="876"/>
      <c r="AU87" s="876"/>
      <c r="AV87" s="902"/>
    </row>
    <row r="88" ht="23.25" customHeight="1" spans="2:48">
      <c r="B88" s="641"/>
      <c r="C88" s="831"/>
      <c r="D88" s="803" t="s">
        <v>450</v>
      </c>
      <c r="E88" s="811" t="s">
        <v>911</v>
      </c>
      <c r="F88" s="812" t="e">
        <f>COUNTIF(I88:AB88,"=0")/COUNT(I88:AB88)</f>
        <v>#DIV/0!</v>
      </c>
      <c r="G88" s="643" t="s">
        <v>908</v>
      </c>
      <c r="H88" s="824">
        <v>10</v>
      </c>
      <c r="I88" s="873" t="str">
        <f t="shared" ref="I88:R88" si="55">IF(AC88="","",(IF(AC88=1,1,0)))</f>
        <v/>
      </c>
      <c r="J88" s="687" t="str">
        <f t="shared" si="55"/>
        <v/>
      </c>
      <c r="K88" s="687" t="str">
        <f t="shared" si="55"/>
        <v/>
      </c>
      <c r="L88" s="679" t="str">
        <f t="shared" si="55"/>
        <v/>
      </c>
      <c r="M88" s="679" t="str">
        <f t="shared" si="55"/>
        <v/>
      </c>
      <c r="N88" s="679" t="str">
        <f t="shared" si="55"/>
        <v/>
      </c>
      <c r="O88" s="679" t="str">
        <f t="shared" si="55"/>
        <v/>
      </c>
      <c r="P88" s="687" t="str">
        <f t="shared" si="55"/>
        <v/>
      </c>
      <c r="Q88" s="687" t="str">
        <f t="shared" si="55"/>
        <v/>
      </c>
      <c r="R88" s="687" t="str">
        <f t="shared" si="55"/>
        <v/>
      </c>
      <c r="S88" s="695"/>
      <c r="T88" s="695"/>
      <c r="U88" s="892"/>
      <c r="V88" s="892"/>
      <c r="W88" s="892"/>
      <c r="X88" s="892"/>
      <c r="Y88" s="892"/>
      <c r="Z88" s="892"/>
      <c r="AA88" s="892"/>
      <c r="AB88" s="903"/>
      <c r="AC88" s="725"/>
      <c r="AD88" s="735"/>
      <c r="AE88" s="735"/>
      <c r="AF88" s="736"/>
      <c r="AG88" s="736"/>
      <c r="AH88" s="736"/>
      <c r="AI88" s="736"/>
      <c r="AJ88" s="736"/>
      <c r="AK88" s="736"/>
      <c r="AL88" s="736"/>
      <c r="AM88" s="909"/>
      <c r="AN88" s="909"/>
      <c r="AO88" s="914"/>
      <c r="AP88" s="914"/>
      <c r="AQ88" s="914"/>
      <c r="AR88" s="914"/>
      <c r="AS88" s="914"/>
      <c r="AT88" s="914"/>
      <c r="AU88" s="914"/>
      <c r="AV88" s="911"/>
    </row>
    <row r="89" ht="23.25" customHeight="1" spans="2:48">
      <c r="B89" s="641"/>
      <c r="C89" s="831"/>
      <c r="D89" s="815" t="s">
        <v>912</v>
      </c>
      <c r="E89" s="816"/>
      <c r="F89" s="817" t="e">
        <f>COUNTIF(I86:AB88,"=0")/COUNT(I86:AB88)</f>
        <v>#DIV/0!</v>
      </c>
      <c r="G89" s="787"/>
      <c r="H89" s="833"/>
      <c r="I89" s="875"/>
      <c r="J89" s="702"/>
      <c r="K89" s="702"/>
      <c r="L89" s="702"/>
      <c r="M89" s="702"/>
      <c r="N89" s="702"/>
      <c r="O89" s="702"/>
      <c r="P89" s="702"/>
      <c r="Q89" s="702"/>
      <c r="R89" s="702"/>
      <c r="S89" s="702"/>
      <c r="T89" s="702"/>
      <c r="U89" s="702"/>
      <c r="V89" s="702"/>
      <c r="W89" s="702"/>
      <c r="X89" s="702"/>
      <c r="Y89" s="702"/>
      <c r="Z89" s="702"/>
      <c r="AA89" s="702"/>
      <c r="AB89" s="900"/>
      <c r="AC89" s="875"/>
      <c r="AD89" s="702"/>
      <c r="AE89" s="702"/>
      <c r="AF89" s="702"/>
      <c r="AG89" s="702"/>
      <c r="AH89" s="702"/>
      <c r="AI89" s="702"/>
      <c r="AJ89" s="702"/>
      <c r="AK89" s="702"/>
      <c r="AL89" s="702"/>
      <c r="AM89" s="702"/>
      <c r="AN89" s="702"/>
      <c r="AO89" s="702"/>
      <c r="AP89" s="702"/>
      <c r="AQ89" s="702"/>
      <c r="AR89" s="702"/>
      <c r="AS89" s="702"/>
      <c r="AT89" s="702"/>
      <c r="AU89" s="702"/>
      <c r="AV89" s="900"/>
    </row>
    <row r="90" ht="23.25" customHeight="1" spans="2:48">
      <c r="B90" s="641"/>
      <c r="C90" s="826" t="s">
        <v>408</v>
      </c>
      <c r="D90" s="827" t="s">
        <v>461</v>
      </c>
      <c r="E90" s="828" t="s">
        <v>879</v>
      </c>
      <c r="F90" s="834" t="e">
        <f>COUNTIF(I90:AB90,"=0")/COUNT(I90:AB90)</f>
        <v>#DIV/0!</v>
      </c>
      <c r="G90" s="835" t="s">
        <v>420</v>
      </c>
      <c r="H90" s="713">
        <v>10</v>
      </c>
      <c r="I90" s="693" t="str">
        <f t="shared" ref="I90:T90" si="56">IF(AC90="","",(IF(AC90&gt;4,1,0)))</f>
        <v/>
      </c>
      <c r="J90" s="686" t="str">
        <f t="shared" si="56"/>
        <v/>
      </c>
      <c r="K90" s="686" t="str">
        <f t="shared" si="56"/>
        <v/>
      </c>
      <c r="L90" s="686" t="str">
        <f t="shared" si="56"/>
        <v/>
      </c>
      <c r="M90" s="686" t="str">
        <f t="shared" si="56"/>
        <v/>
      </c>
      <c r="N90" s="686" t="str">
        <f t="shared" si="56"/>
        <v/>
      </c>
      <c r="O90" s="686" t="str">
        <f t="shared" si="56"/>
        <v/>
      </c>
      <c r="P90" s="686" t="str">
        <f t="shared" si="56"/>
        <v/>
      </c>
      <c r="Q90" s="686" t="str">
        <f t="shared" si="56"/>
        <v/>
      </c>
      <c r="R90" s="686" t="str">
        <f t="shared" si="56"/>
        <v/>
      </c>
      <c r="S90" s="694" t="str">
        <f t="shared" si="56"/>
        <v/>
      </c>
      <c r="T90" s="694" t="str">
        <f t="shared" si="56"/>
        <v/>
      </c>
      <c r="U90" s="890"/>
      <c r="V90" s="890"/>
      <c r="W90" s="890"/>
      <c r="X90" s="890"/>
      <c r="Y90" s="890"/>
      <c r="Z90" s="890"/>
      <c r="AA90" s="890"/>
      <c r="AB90" s="901"/>
      <c r="AC90" s="743"/>
      <c r="AD90" s="904"/>
      <c r="AE90" s="904"/>
      <c r="AF90" s="744"/>
      <c r="AG90" s="744"/>
      <c r="AH90" s="744"/>
      <c r="AI90" s="744"/>
      <c r="AJ90" s="744"/>
      <c r="AK90" s="744"/>
      <c r="AL90" s="716"/>
      <c r="AM90" s="694" t="str">
        <f>IF(BG90="","",(IF(BG90&gt;4,1,0)))</f>
        <v/>
      </c>
      <c r="AN90" s="694" t="str">
        <f>IF(BH90="","",(IF(BH90&gt;4,1,0)))</f>
        <v/>
      </c>
      <c r="AO90" s="890"/>
      <c r="AP90" s="890"/>
      <c r="AQ90" s="890"/>
      <c r="AR90" s="890"/>
      <c r="AS90" s="890"/>
      <c r="AT90" s="890"/>
      <c r="AU90" s="890"/>
      <c r="AV90" s="901"/>
    </row>
    <row r="91" ht="28.5" customHeight="1" spans="2:48">
      <c r="B91" s="641"/>
      <c r="C91" s="831"/>
      <c r="D91" s="670" t="s">
        <v>463</v>
      </c>
      <c r="E91" s="836" t="s">
        <v>913</v>
      </c>
      <c r="F91" s="595" t="e">
        <f>COUNTIF(I91:AB91,"=0")/COUNT(I91:AB91)</f>
        <v>#DIV/0!</v>
      </c>
      <c r="G91" s="672" t="s">
        <v>914</v>
      </c>
      <c r="H91" s="657">
        <v>10</v>
      </c>
      <c r="I91" s="678" t="str">
        <f t="shared" ref="I91:R91" si="57">IF(AC91="","",(IF(AC91&gt;8,1,(IF(AC91&lt;5,1,0)))))</f>
        <v/>
      </c>
      <c r="J91" s="679" t="str">
        <f t="shared" si="57"/>
        <v/>
      </c>
      <c r="K91" s="679" t="str">
        <f t="shared" si="57"/>
        <v/>
      </c>
      <c r="L91" s="679" t="str">
        <f t="shared" si="57"/>
        <v/>
      </c>
      <c r="M91" s="679" t="str">
        <f t="shared" si="57"/>
        <v/>
      </c>
      <c r="N91" s="679" t="str">
        <f t="shared" si="57"/>
        <v/>
      </c>
      <c r="O91" s="679" t="str">
        <f t="shared" si="57"/>
        <v/>
      </c>
      <c r="P91" s="679" t="str">
        <f t="shared" si="57"/>
        <v/>
      </c>
      <c r="Q91" s="679" t="str">
        <f t="shared" si="57"/>
        <v/>
      </c>
      <c r="R91" s="679" t="str">
        <f t="shared" si="57"/>
        <v/>
      </c>
      <c r="S91" s="876"/>
      <c r="T91" s="876"/>
      <c r="U91" s="876"/>
      <c r="V91" s="876"/>
      <c r="W91" s="876"/>
      <c r="X91" s="876"/>
      <c r="Y91" s="876"/>
      <c r="Z91" s="876"/>
      <c r="AA91" s="876"/>
      <c r="AB91" s="902"/>
      <c r="AC91" s="718"/>
      <c r="AD91" s="737"/>
      <c r="AE91" s="737"/>
      <c r="AF91" s="719"/>
      <c r="AG91" s="719"/>
      <c r="AH91" s="719"/>
      <c r="AI91" s="719"/>
      <c r="AJ91" s="719"/>
      <c r="AK91" s="719"/>
      <c r="AL91" s="719"/>
      <c r="AM91" s="702"/>
      <c r="AN91" s="702"/>
      <c r="AO91" s="878"/>
      <c r="AP91" s="878"/>
      <c r="AQ91" s="878"/>
      <c r="AR91" s="878"/>
      <c r="AS91" s="878"/>
      <c r="AT91" s="878"/>
      <c r="AU91" s="878"/>
      <c r="AV91" s="899"/>
    </row>
    <row r="92" ht="27" customHeight="1" spans="2:48">
      <c r="B92" s="641"/>
      <c r="C92" s="831"/>
      <c r="D92" s="837" t="s">
        <v>466</v>
      </c>
      <c r="E92" s="838" t="s">
        <v>915</v>
      </c>
      <c r="F92" s="610" t="e">
        <f>COUNTIF(I92:AB92,"=0")/COUNT(I92:AB92)</f>
        <v>#DIV/0!</v>
      </c>
      <c r="G92" s="672" t="s">
        <v>916</v>
      </c>
      <c r="H92" s="657">
        <v>6</v>
      </c>
      <c r="I92" s="678" t="str">
        <f t="shared" ref="I92:N92" si="58">IF(AC92="","",(IF(AC92&gt;12,1,(IF(AC92&lt;8,1,0)))))</f>
        <v/>
      </c>
      <c r="J92" s="679" t="str">
        <f t="shared" si="58"/>
        <v/>
      </c>
      <c r="K92" s="679" t="str">
        <f t="shared" si="58"/>
        <v/>
      </c>
      <c r="L92" s="679" t="str">
        <f t="shared" si="58"/>
        <v/>
      </c>
      <c r="M92" s="679" t="str">
        <f t="shared" si="58"/>
        <v/>
      </c>
      <c r="N92" s="679" t="str">
        <f t="shared" si="58"/>
        <v/>
      </c>
      <c r="O92" s="876"/>
      <c r="P92" s="876"/>
      <c r="Q92" s="876"/>
      <c r="R92" s="876"/>
      <c r="S92" s="876"/>
      <c r="T92" s="876"/>
      <c r="U92" s="876"/>
      <c r="V92" s="876"/>
      <c r="W92" s="876"/>
      <c r="X92" s="876"/>
      <c r="Y92" s="876"/>
      <c r="Z92" s="876"/>
      <c r="AA92" s="876"/>
      <c r="AB92" s="902"/>
      <c r="AC92" s="725"/>
      <c r="AD92" s="736"/>
      <c r="AE92" s="736"/>
      <c r="AF92" s="736"/>
      <c r="AG92" s="736"/>
      <c r="AH92" s="736"/>
      <c r="AI92" s="702"/>
      <c r="AJ92" s="702"/>
      <c r="AK92" s="702"/>
      <c r="AL92" s="702"/>
      <c r="AM92" s="702"/>
      <c r="AN92" s="702"/>
      <c r="AO92" s="702"/>
      <c r="AP92" s="702"/>
      <c r="AQ92" s="702"/>
      <c r="AR92" s="702"/>
      <c r="AS92" s="702"/>
      <c r="AT92" s="702"/>
      <c r="AU92" s="702"/>
      <c r="AV92" s="900"/>
    </row>
    <row r="93" ht="27" customHeight="1" spans="2:48">
      <c r="B93" s="641"/>
      <c r="C93" s="839"/>
      <c r="D93" s="840" t="s">
        <v>825</v>
      </c>
      <c r="E93" s="841"/>
      <c r="F93" s="817" t="e">
        <f>COUNTIF(I90:AB92,"=0")/COUNT(I90:AB92)</f>
        <v>#DIV/0!</v>
      </c>
      <c r="G93" s="842"/>
      <c r="H93" s="635"/>
      <c r="I93" s="877"/>
      <c r="J93" s="878"/>
      <c r="K93" s="878"/>
      <c r="L93" s="878"/>
      <c r="M93" s="878"/>
      <c r="N93" s="878"/>
      <c r="O93" s="878"/>
      <c r="P93" s="878"/>
      <c r="Q93" s="878"/>
      <c r="R93" s="878"/>
      <c r="S93" s="878"/>
      <c r="T93" s="878"/>
      <c r="U93" s="878"/>
      <c r="V93" s="878"/>
      <c r="W93" s="878"/>
      <c r="X93" s="878"/>
      <c r="Y93" s="878"/>
      <c r="Z93" s="878"/>
      <c r="AA93" s="878"/>
      <c r="AB93" s="899"/>
      <c r="AC93" s="741"/>
      <c r="AD93" s="702"/>
      <c r="AE93" s="702"/>
      <c r="AF93" s="702"/>
      <c r="AG93" s="702"/>
      <c r="AH93" s="702"/>
      <c r="AI93" s="702"/>
      <c r="AJ93" s="702"/>
      <c r="AK93" s="702"/>
      <c r="AL93" s="702"/>
      <c r="AM93" s="702"/>
      <c r="AN93" s="702"/>
      <c r="AO93" s="702"/>
      <c r="AP93" s="702"/>
      <c r="AQ93" s="702"/>
      <c r="AR93" s="702"/>
      <c r="AS93" s="702"/>
      <c r="AT93" s="702"/>
      <c r="AU93" s="702"/>
      <c r="AV93" s="900"/>
    </row>
    <row r="94" ht="23.25" customHeight="1" spans="2:48">
      <c r="B94" s="641"/>
      <c r="C94" s="579" t="s">
        <v>409</v>
      </c>
      <c r="D94" s="827" t="s">
        <v>917</v>
      </c>
      <c r="E94" s="828" t="s">
        <v>918</v>
      </c>
      <c r="F94" s="589" t="e">
        <f>COUNTIF(I94:AB94,"=0")/COUNT(I94:AB94)</f>
        <v>#DIV/0!</v>
      </c>
      <c r="G94" s="843" t="s">
        <v>919</v>
      </c>
      <c r="H94" s="621">
        <v>15</v>
      </c>
      <c r="I94" s="677" t="str">
        <f t="shared" ref="I94:W95" si="59">IF(AC94="","",(IF(AC94&gt;0.3,1,0)))</f>
        <v/>
      </c>
      <c r="J94" s="679" t="str">
        <f t="shared" si="59"/>
        <v/>
      </c>
      <c r="K94" s="679" t="str">
        <f t="shared" si="59"/>
        <v/>
      </c>
      <c r="L94" s="679" t="str">
        <f t="shared" si="59"/>
        <v/>
      </c>
      <c r="M94" s="679" t="str">
        <f t="shared" si="59"/>
        <v/>
      </c>
      <c r="N94" s="679" t="str">
        <f t="shared" si="59"/>
        <v/>
      </c>
      <c r="O94" s="679" t="str">
        <f t="shared" si="59"/>
        <v/>
      </c>
      <c r="P94" s="679" t="str">
        <f t="shared" si="59"/>
        <v/>
      </c>
      <c r="Q94" s="679" t="str">
        <f t="shared" si="59"/>
        <v/>
      </c>
      <c r="R94" s="679" t="str">
        <f t="shared" si="59"/>
        <v/>
      </c>
      <c r="S94" s="679" t="str">
        <f t="shared" si="59"/>
        <v/>
      </c>
      <c r="T94" s="679" t="str">
        <f t="shared" si="59"/>
        <v/>
      </c>
      <c r="U94" s="679" t="str">
        <f t="shared" si="59"/>
        <v/>
      </c>
      <c r="V94" s="679" t="str">
        <f t="shared" si="59"/>
        <v/>
      </c>
      <c r="W94" s="679" t="str">
        <f t="shared" si="59"/>
        <v/>
      </c>
      <c r="X94" s="876"/>
      <c r="Y94" s="876"/>
      <c r="Z94" s="876"/>
      <c r="AA94" s="876"/>
      <c r="AB94" s="902"/>
      <c r="AC94" s="719"/>
      <c r="AD94" s="719"/>
      <c r="AE94" s="719"/>
      <c r="AF94" s="719"/>
      <c r="AG94" s="719"/>
      <c r="AH94" s="719"/>
      <c r="AI94" s="719"/>
      <c r="AJ94" s="719"/>
      <c r="AK94" s="719"/>
      <c r="AL94" s="719"/>
      <c r="AM94" s="719"/>
      <c r="AN94" s="719"/>
      <c r="AO94" s="719"/>
      <c r="AP94" s="719"/>
      <c r="AQ94" s="719"/>
      <c r="AR94" s="702"/>
      <c r="AS94" s="702"/>
      <c r="AT94" s="702"/>
      <c r="AU94" s="702"/>
      <c r="AV94" s="900"/>
    </row>
    <row r="95" ht="23.25" customHeight="1" spans="2:48">
      <c r="B95" s="641"/>
      <c r="C95" s="622"/>
      <c r="D95" s="799" t="s">
        <v>468</v>
      </c>
      <c r="E95" s="671" t="s">
        <v>920</v>
      </c>
      <c r="F95" s="595" t="e">
        <f>COUNTIF(I95:AB95,"=0")/COUNT(I95:AB95)</f>
        <v>#DIV/0!</v>
      </c>
      <c r="G95" s="844" t="s">
        <v>811</v>
      </c>
      <c r="H95" s="657">
        <v>15</v>
      </c>
      <c r="I95" s="687" t="str">
        <f t="shared" si="59"/>
        <v/>
      </c>
      <c r="J95" s="679" t="str">
        <f t="shared" si="59"/>
        <v/>
      </c>
      <c r="K95" s="679" t="str">
        <f t="shared" si="59"/>
        <v/>
      </c>
      <c r="L95" s="679" t="str">
        <f t="shared" si="59"/>
        <v/>
      </c>
      <c r="M95" s="679" t="str">
        <f t="shared" si="59"/>
        <v/>
      </c>
      <c r="N95" s="679" t="str">
        <f t="shared" si="59"/>
        <v/>
      </c>
      <c r="O95" s="679" t="str">
        <f t="shared" si="59"/>
        <v/>
      </c>
      <c r="P95" s="679" t="str">
        <f t="shared" si="59"/>
        <v/>
      </c>
      <c r="Q95" s="679" t="str">
        <f t="shared" si="59"/>
        <v/>
      </c>
      <c r="R95" s="679" t="str">
        <f t="shared" si="59"/>
        <v/>
      </c>
      <c r="S95" s="687" t="str">
        <f t="shared" si="59"/>
        <v/>
      </c>
      <c r="T95" s="679" t="str">
        <f t="shared" si="59"/>
        <v/>
      </c>
      <c r="U95" s="679" t="str">
        <f t="shared" si="59"/>
        <v/>
      </c>
      <c r="V95" s="679" t="str">
        <f t="shared" si="59"/>
        <v/>
      </c>
      <c r="W95" s="679" t="str">
        <f t="shared" si="59"/>
        <v/>
      </c>
      <c r="X95" s="692"/>
      <c r="Y95" s="692"/>
      <c r="Z95" s="692"/>
      <c r="AA95" s="692"/>
      <c r="AB95" s="728"/>
      <c r="AC95" s="725"/>
      <c r="AD95" s="735"/>
      <c r="AE95" s="735"/>
      <c r="AF95" s="719"/>
      <c r="AG95" s="719"/>
      <c r="AH95" s="719"/>
      <c r="AI95" s="719"/>
      <c r="AJ95" s="719"/>
      <c r="AK95" s="719"/>
      <c r="AL95" s="719"/>
      <c r="AM95" s="719"/>
      <c r="AN95" s="719"/>
      <c r="AO95" s="719"/>
      <c r="AP95" s="719"/>
      <c r="AQ95" s="719"/>
      <c r="AR95" s="702"/>
      <c r="AS95" s="702"/>
      <c r="AT95" s="702"/>
      <c r="AU95" s="702"/>
      <c r="AV95" s="900"/>
    </row>
    <row r="96" ht="23.25" customHeight="1" spans="2:48">
      <c r="B96" s="641"/>
      <c r="C96" s="622"/>
      <c r="D96" s="803" t="s">
        <v>469</v>
      </c>
      <c r="E96" s="804" t="s">
        <v>921</v>
      </c>
      <c r="F96" s="595" t="e">
        <f>COUNTIF(I96:AB96,"=0")/COUNT(I96:AB96)</f>
        <v>#DIV/0!</v>
      </c>
      <c r="G96" s="844" t="s">
        <v>420</v>
      </c>
      <c r="H96" s="657">
        <v>10</v>
      </c>
      <c r="I96" s="677" t="str">
        <f t="shared" ref="I96:R96" si="60">IF(AC96="","",(IF(AC96&gt;2.5,1,0)))</f>
        <v/>
      </c>
      <c r="J96" s="679" t="str">
        <f t="shared" si="60"/>
        <v/>
      </c>
      <c r="K96" s="679" t="str">
        <f t="shared" si="60"/>
        <v/>
      </c>
      <c r="L96" s="679" t="str">
        <f t="shared" si="60"/>
        <v/>
      </c>
      <c r="M96" s="679" t="str">
        <f t="shared" si="60"/>
        <v/>
      </c>
      <c r="N96" s="679" t="str">
        <f t="shared" si="60"/>
        <v/>
      </c>
      <c r="O96" s="679" t="str">
        <f t="shared" si="60"/>
        <v/>
      </c>
      <c r="P96" s="679" t="str">
        <f t="shared" si="60"/>
        <v/>
      </c>
      <c r="Q96" s="679" t="str">
        <f t="shared" si="60"/>
        <v/>
      </c>
      <c r="R96" s="679" t="str">
        <f t="shared" si="60"/>
        <v/>
      </c>
      <c r="S96" s="876"/>
      <c r="T96" s="876"/>
      <c r="U96" s="876"/>
      <c r="V96" s="876"/>
      <c r="W96" s="876"/>
      <c r="X96" s="876"/>
      <c r="Y96" s="876"/>
      <c r="Z96" s="876"/>
      <c r="AA96" s="876"/>
      <c r="AB96" s="902"/>
      <c r="AC96" s="725"/>
      <c r="AD96" s="735"/>
      <c r="AE96" s="735"/>
      <c r="AF96" s="736"/>
      <c r="AG96" s="736"/>
      <c r="AH96" s="736"/>
      <c r="AI96" s="736"/>
      <c r="AJ96" s="736"/>
      <c r="AK96" s="736"/>
      <c r="AL96" s="719"/>
      <c r="AM96" s="702"/>
      <c r="AN96" s="702"/>
      <c r="AO96" s="702"/>
      <c r="AP96" s="702"/>
      <c r="AQ96" s="702"/>
      <c r="AR96" s="702"/>
      <c r="AS96" s="702"/>
      <c r="AT96" s="702"/>
      <c r="AU96" s="702"/>
      <c r="AV96" s="900"/>
    </row>
    <row r="97" ht="23.25" customHeight="1" spans="2:48">
      <c r="B97" s="641"/>
      <c r="C97" s="573"/>
      <c r="D97" s="815" t="s">
        <v>470</v>
      </c>
      <c r="E97" s="816"/>
      <c r="F97" s="817" t="e">
        <f>COUNTIF(I94:AB96,"=0")/COUNT(I94:AB96)</f>
        <v>#DIV/0!</v>
      </c>
      <c r="G97" s="845"/>
      <c r="H97" s="846"/>
      <c r="I97" s="879"/>
      <c r="J97" s="879"/>
      <c r="K97" s="879"/>
      <c r="L97" s="879"/>
      <c r="M97" s="879"/>
      <c r="N97" s="879"/>
      <c r="O97" s="879"/>
      <c r="P97" s="879"/>
      <c r="Q97" s="879"/>
      <c r="R97" s="879"/>
      <c r="S97" s="879"/>
      <c r="T97" s="879"/>
      <c r="U97" s="879"/>
      <c r="V97" s="879"/>
      <c r="W97" s="879"/>
      <c r="X97" s="879"/>
      <c r="Y97" s="879"/>
      <c r="Z97" s="879"/>
      <c r="AA97" s="879"/>
      <c r="AB97" s="905"/>
      <c r="AC97" s="906"/>
      <c r="AD97" s="907"/>
      <c r="AE97" s="907"/>
      <c r="AF97" s="907"/>
      <c r="AG97" s="907"/>
      <c r="AH97" s="907"/>
      <c r="AI97" s="907"/>
      <c r="AJ97" s="907"/>
      <c r="AK97" s="907"/>
      <c r="AL97" s="907"/>
      <c r="AM97" s="910"/>
      <c r="AN97" s="910"/>
      <c r="AO97" s="910"/>
      <c r="AP97" s="910"/>
      <c r="AQ97" s="910"/>
      <c r="AR97" s="910"/>
      <c r="AS97" s="910"/>
      <c r="AT97" s="910"/>
      <c r="AU97" s="910"/>
      <c r="AV97" s="898"/>
    </row>
    <row r="98" ht="23.25" customHeight="1" spans="2:48">
      <c r="B98" s="641"/>
      <c r="C98" s="815" t="s">
        <v>247</v>
      </c>
      <c r="D98" s="789" t="s">
        <v>419</v>
      </c>
      <c r="E98" s="790" t="s">
        <v>910</v>
      </c>
      <c r="F98" s="834" t="e">
        <f>COUNTIF(I98:AB99,"=0")/COUNT(I98:AB99)</f>
        <v>#DIV/0!</v>
      </c>
      <c r="G98" s="792" t="s">
        <v>865</v>
      </c>
      <c r="H98" s="793">
        <v>24</v>
      </c>
      <c r="I98" s="679" t="str">
        <f t="shared" ref="I98:AB98" si="61">IF(AC98="","",(IF(AC98&gt;2,1,0)))</f>
        <v/>
      </c>
      <c r="J98" s="679" t="str">
        <f t="shared" si="61"/>
        <v/>
      </c>
      <c r="K98" s="679" t="str">
        <f t="shared" si="61"/>
        <v/>
      </c>
      <c r="L98" s="679" t="str">
        <f t="shared" si="61"/>
        <v/>
      </c>
      <c r="M98" s="686" t="str">
        <f t="shared" si="61"/>
        <v/>
      </c>
      <c r="N98" s="686" t="str">
        <f t="shared" si="61"/>
        <v/>
      </c>
      <c r="O98" s="686" t="str">
        <f t="shared" si="61"/>
        <v/>
      </c>
      <c r="P98" s="686" t="str">
        <f t="shared" si="61"/>
        <v/>
      </c>
      <c r="Q98" s="686" t="str">
        <f t="shared" si="61"/>
        <v/>
      </c>
      <c r="R98" s="686" t="str">
        <f t="shared" si="61"/>
        <v/>
      </c>
      <c r="S98" s="686" t="str">
        <f t="shared" si="61"/>
        <v/>
      </c>
      <c r="T98" s="686" t="str">
        <f t="shared" si="61"/>
        <v/>
      </c>
      <c r="U98" s="686" t="str">
        <f t="shared" si="61"/>
        <v/>
      </c>
      <c r="V98" s="686" t="str">
        <f t="shared" si="61"/>
        <v/>
      </c>
      <c r="W98" s="686" t="str">
        <f t="shared" si="61"/>
        <v/>
      </c>
      <c r="X98" s="686" t="str">
        <f t="shared" si="61"/>
        <v/>
      </c>
      <c r="Y98" s="686" t="str">
        <f t="shared" si="61"/>
        <v/>
      </c>
      <c r="Z98" s="686" t="str">
        <f t="shared" si="61"/>
        <v/>
      </c>
      <c r="AA98" s="686" t="str">
        <f t="shared" si="61"/>
        <v/>
      </c>
      <c r="AB98" s="686" t="str">
        <f t="shared" si="61"/>
        <v/>
      </c>
      <c r="AC98" s="715"/>
      <c r="AD98" s="734"/>
      <c r="AE98" s="734"/>
      <c r="AF98" s="716"/>
      <c r="AG98" s="716"/>
      <c r="AH98" s="716"/>
      <c r="AI98" s="716"/>
      <c r="AJ98" s="716"/>
      <c r="AK98" s="716"/>
      <c r="AL98" s="716"/>
      <c r="AM98" s="716"/>
      <c r="AN98" s="716"/>
      <c r="AO98" s="716"/>
      <c r="AP98" s="734"/>
      <c r="AQ98" s="734"/>
      <c r="AR98" s="716"/>
      <c r="AS98" s="716"/>
      <c r="AT98" s="716"/>
      <c r="AU98" s="716"/>
      <c r="AV98" s="764"/>
    </row>
    <row r="99" ht="23.25" customHeight="1" spans="2:48">
      <c r="B99" s="641"/>
      <c r="C99" s="815"/>
      <c r="D99" s="847"/>
      <c r="E99" s="848"/>
      <c r="F99" s="849"/>
      <c r="G99" s="850"/>
      <c r="H99" s="851"/>
      <c r="I99" s="679" t="str">
        <f>IF(AC99="","",(IF(AC99&gt;2,1,0)))</f>
        <v/>
      </c>
      <c r="J99" s="679" t="str">
        <f>IF(AD99="","",(IF(AD99&gt;2,1,0)))</f>
        <v/>
      </c>
      <c r="K99" s="679" t="str">
        <f>IF(AE99="","",(IF(AE99&gt;2,1,0)))</f>
        <v/>
      </c>
      <c r="L99" s="679" t="str">
        <f>IF(AF99="","",(IF(AF99&gt;2,1,0)))</f>
        <v/>
      </c>
      <c r="M99" s="712"/>
      <c r="N99" s="874"/>
      <c r="O99" s="874"/>
      <c r="P99" s="874"/>
      <c r="Q99" s="874"/>
      <c r="R99" s="874"/>
      <c r="S99" s="874"/>
      <c r="T99" s="874"/>
      <c r="U99" s="874"/>
      <c r="V99" s="876"/>
      <c r="W99" s="876"/>
      <c r="X99" s="876"/>
      <c r="Y99" s="876"/>
      <c r="Z99" s="876"/>
      <c r="AA99" s="876"/>
      <c r="AB99" s="902"/>
      <c r="AC99" s="725"/>
      <c r="AD99" s="735"/>
      <c r="AE99" s="735"/>
      <c r="AF99" s="746"/>
      <c r="AG99" s="757"/>
      <c r="AH99" s="874"/>
      <c r="AI99" s="874"/>
      <c r="AJ99" s="874"/>
      <c r="AK99" s="874"/>
      <c r="AL99" s="874"/>
      <c r="AM99" s="874"/>
      <c r="AN99" s="874"/>
      <c r="AO99" s="874"/>
      <c r="AP99" s="876"/>
      <c r="AQ99" s="876"/>
      <c r="AR99" s="876"/>
      <c r="AS99" s="876"/>
      <c r="AT99" s="876"/>
      <c r="AU99" s="876"/>
      <c r="AV99" s="902"/>
    </row>
    <row r="100" ht="23.25" customHeight="1" spans="2:48">
      <c r="B100" s="641"/>
      <c r="C100" s="815"/>
      <c r="D100" s="809" t="s">
        <v>922</v>
      </c>
      <c r="E100" s="671" t="s">
        <v>923</v>
      </c>
      <c r="F100" s="852" t="e">
        <f>COUNTIF(I100:AB100,"=0")/COUNT(I100:AB100)</f>
        <v>#DIV/0!</v>
      </c>
      <c r="G100" s="832" t="s">
        <v>919</v>
      </c>
      <c r="H100" s="673">
        <v>12</v>
      </c>
      <c r="I100" s="880" t="str">
        <f t="shared" ref="I100:T101" si="62">IF(AC100="","",(IF(AC100&gt;0.5,1,0)))</f>
        <v/>
      </c>
      <c r="J100" s="679" t="str">
        <f t="shared" si="62"/>
        <v/>
      </c>
      <c r="K100" s="679" t="str">
        <f t="shared" si="62"/>
        <v/>
      </c>
      <c r="L100" s="679" t="str">
        <f t="shared" si="62"/>
        <v/>
      </c>
      <c r="M100" s="679" t="str">
        <f t="shared" si="62"/>
        <v/>
      </c>
      <c r="N100" s="679" t="str">
        <f t="shared" si="62"/>
        <v/>
      </c>
      <c r="O100" s="679" t="str">
        <f t="shared" si="62"/>
        <v/>
      </c>
      <c r="P100" s="679" t="str">
        <f t="shared" si="62"/>
        <v/>
      </c>
      <c r="Q100" s="679" t="str">
        <f t="shared" si="62"/>
        <v/>
      </c>
      <c r="R100" s="679" t="str">
        <f t="shared" si="62"/>
        <v/>
      </c>
      <c r="S100" s="679" t="str">
        <f t="shared" si="62"/>
        <v/>
      </c>
      <c r="T100" s="679" t="str">
        <f t="shared" si="62"/>
        <v/>
      </c>
      <c r="U100" s="876"/>
      <c r="V100" s="876"/>
      <c r="W100" s="876"/>
      <c r="X100" s="876"/>
      <c r="Y100" s="876"/>
      <c r="Z100" s="876"/>
      <c r="AA100" s="876"/>
      <c r="AB100" s="902"/>
      <c r="AC100" s="725"/>
      <c r="AD100" s="735"/>
      <c r="AE100" s="735"/>
      <c r="AF100" s="719"/>
      <c r="AG100" s="719"/>
      <c r="AH100" s="719"/>
      <c r="AI100" s="719"/>
      <c r="AJ100" s="719"/>
      <c r="AK100" s="719"/>
      <c r="AL100" s="719"/>
      <c r="AM100" s="719"/>
      <c r="AN100" s="719"/>
      <c r="AO100" s="891"/>
      <c r="AP100" s="876"/>
      <c r="AQ100" s="876"/>
      <c r="AR100" s="876"/>
      <c r="AS100" s="876"/>
      <c r="AT100" s="876"/>
      <c r="AU100" s="876"/>
      <c r="AV100" s="902"/>
    </row>
    <row r="101" ht="23.25" customHeight="1" spans="2:48">
      <c r="B101" s="641"/>
      <c r="C101" s="815"/>
      <c r="D101" s="809" t="s">
        <v>924</v>
      </c>
      <c r="E101" s="671" t="s">
        <v>923</v>
      </c>
      <c r="F101" s="852" t="e">
        <f>COUNTIF(I101:AB101,"=0")/COUNT(I101:AB101)</f>
        <v>#DIV/0!</v>
      </c>
      <c r="G101" s="832" t="s">
        <v>811</v>
      </c>
      <c r="H101" s="673">
        <v>12</v>
      </c>
      <c r="I101" s="880" t="str">
        <f t="shared" si="62"/>
        <v/>
      </c>
      <c r="J101" s="679" t="str">
        <f t="shared" si="62"/>
        <v/>
      </c>
      <c r="K101" s="679" t="str">
        <f t="shared" si="62"/>
        <v/>
      </c>
      <c r="L101" s="679" t="str">
        <f t="shared" si="62"/>
        <v/>
      </c>
      <c r="M101" s="679" t="str">
        <f t="shared" si="62"/>
        <v/>
      </c>
      <c r="N101" s="679" t="str">
        <f t="shared" si="62"/>
        <v/>
      </c>
      <c r="O101" s="679" t="str">
        <f t="shared" si="62"/>
        <v/>
      </c>
      <c r="P101" s="679" t="str">
        <f t="shared" si="62"/>
        <v/>
      </c>
      <c r="Q101" s="679" t="str">
        <f t="shared" si="62"/>
        <v/>
      </c>
      <c r="R101" s="679" t="str">
        <f t="shared" si="62"/>
        <v/>
      </c>
      <c r="S101" s="679" t="str">
        <f t="shared" si="62"/>
        <v/>
      </c>
      <c r="T101" s="679" t="str">
        <f t="shared" si="62"/>
        <v/>
      </c>
      <c r="U101" s="876"/>
      <c r="V101" s="876"/>
      <c r="W101" s="876"/>
      <c r="X101" s="876"/>
      <c r="Y101" s="876"/>
      <c r="Z101" s="876"/>
      <c r="AA101" s="876"/>
      <c r="AB101" s="902"/>
      <c r="AC101" s="725"/>
      <c r="AD101" s="735"/>
      <c r="AE101" s="735"/>
      <c r="AF101" s="719"/>
      <c r="AG101" s="719"/>
      <c r="AH101" s="719"/>
      <c r="AI101" s="719"/>
      <c r="AJ101" s="719"/>
      <c r="AK101" s="719"/>
      <c r="AL101" s="719"/>
      <c r="AM101" s="719"/>
      <c r="AN101" s="719"/>
      <c r="AO101" s="891"/>
      <c r="AP101" s="876"/>
      <c r="AQ101" s="876"/>
      <c r="AR101" s="876"/>
      <c r="AS101" s="876"/>
      <c r="AT101" s="876"/>
      <c r="AU101" s="876"/>
      <c r="AV101" s="902"/>
    </row>
    <row r="102" ht="23.25" customHeight="1" spans="2:48">
      <c r="B102" s="641"/>
      <c r="C102" s="815"/>
      <c r="D102" s="809" t="s">
        <v>800</v>
      </c>
      <c r="E102" s="671" t="s">
        <v>856</v>
      </c>
      <c r="F102" s="852" t="e">
        <f>COUNTIF(I102:AB103,"=0")/COUNT(I102:AB103)</f>
        <v>#DIV/0!</v>
      </c>
      <c r="G102" s="805" t="s">
        <v>925</v>
      </c>
      <c r="H102" s="853">
        <v>40</v>
      </c>
      <c r="I102" s="678" t="str">
        <f t="shared" ref="I102:R103" si="63">IF(AC102="","",(IF(AC102&gt;10,1,0)))</f>
        <v/>
      </c>
      <c r="J102" s="679" t="str">
        <f t="shared" si="63"/>
        <v/>
      </c>
      <c r="K102" s="679" t="str">
        <f t="shared" si="63"/>
        <v/>
      </c>
      <c r="L102" s="679" t="str">
        <f t="shared" si="63"/>
        <v/>
      </c>
      <c r="M102" s="679" t="str">
        <f t="shared" si="63"/>
        <v/>
      </c>
      <c r="N102" s="679" t="str">
        <f t="shared" si="63"/>
        <v/>
      </c>
      <c r="O102" s="679" t="str">
        <f t="shared" si="63"/>
        <v/>
      </c>
      <c r="P102" s="679" t="str">
        <f t="shared" si="63"/>
        <v/>
      </c>
      <c r="Q102" s="679" t="str">
        <f t="shared" si="63"/>
        <v/>
      </c>
      <c r="R102" s="679" t="str">
        <f t="shared" si="63"/>
        <v/>
      </c>
      <c r="S102" s="679" t="str">
        <f t="shared" ref="S102:AB103" si="64">IF(AM102="","",(IF(AM102&gt;10,1,0)))</f>
        <v/>
      </c>
      <c r="T102" s="679" t="str">
        <f t="shared" si="64"/>
        <v/>
      </c>
      <c r="U102" s="679" t="str">
        <f t="shared" si="64"/>
        <v/>
      </c>
      <c r="V102" s="679" t="str">
        <f t="shared" si="64"/>
        <v/>
      </c>
      <c r="W102" s="679" t="str">
        <f t="shared" si="64"/>
        <v/>
      </c>
      <c r="X102" s="679" t="str">
        <f t="shared" si="64"/>
        <v/>
      </c>
      <c r="Y102" s="679" t="str">
        <f t="shared" si="64"/>
        <v/>
      </c>
      <c r="Z102" s="679" t="str">
        <f t="shared" si="64"/>
        <v/>
      </c>
      <c r="AA102" s="679" t="str">
        <f t="shared" si="64"/>
        <v/>
      </c>
      <c r="AB102" s="717" t="str">
        <f t="shared" si="64"/>
        <v/>
      </c>
      <c r="AC102" s="725"/>
      <c r="AD102" s="719"/>
      <c r="AE102" s="719"/>
      <c r="AF102" s="719"/>
      <c r="AG102" s="719"/>
      <c r="AH102" s="719"/>
      <c r="AI102" s="719"/>
      <c r="AJ102" s="719"/>
      <c r="AK102" s="719"/>
      <c r="AL102" s="719"/>
      <c r="AM102" s="719"/>
      <c r="AN102" s="719"/>
      <c r="AO102" s="719"/>
      <c r="AP102" s="719"/>
      <c r="AQ102" s="719"/>
      <c r="AR102" s="719"/>
      <c r="AS102" s="719"/>
      <c r="AT102" s="719"/>
      <c r="AU102" s="719"/>
      <c r="AV102" s="765"/>
    </row>
    <row r="103" ht="23.25" customHeight="1" spans="2:48">
      <c r="B103" s="641"/>
      <c r="C103" s="815"/>
      <c r="D103" s="854"/>
      <c r="E103" s="855"/>
      <c r="F103" s="856"/>
      <c r="G103" s="801"/>
      <c r="H103" s="857"/>
      <c r="I103" s="678" t="str">
        <f t="shared" si="63"/>
        <v/>
      </c>
      <c r="J103" s="679" t="str">
        <f t="shared" si="63"/>
        <v/>
      </c>
      <c r="K103" s="679" t="str">
        <f t="shared" si="63"/>
        <v/>
      </c>
      <c r="L103" s="679" t="str">
        <f t="shared" si="63"/>
        <v/>
      </c>
      <c r="M103" s="679" t="str">
        <f t="shared" si="63"/>
        <v/>
      </c>
      <c r="N103" s="679" t="str">
        <f t="shared" si="63"/>
        <v/>
      </c>
      <c r="O103" s="679" t="str">
        <f t="shared" si="63"/>
        <v/>
      </c>
      <c r="P103" s="679" t="str">
        <f t="shared" si="63"/>
        <v/>
      </c>
      <c r="Q103" s="679" t="str">
        <f t="shared" si="63"/>
        <v/>
      </c>
      <c r="R103" s="679" t="str">
        <f t="shared" si="63"/>
        <v/>
      </c>
      <c r="S103" s="679" t="str">
        <f t="shared" si="64"/>
        <v/>
      </c>
      <c r="T103" s="679" t="str">
        <f t="shared" si="64"/>
        <v/>
      </c>
      <c r="U103" s="679" t="str">
        <f t="shared" si="64"/>
        <v/>
      </c>
      <c r="V103" s="679" t="str">
        <f t="shared" si="64"/>
        <v/>
      </c>
      <c r="W103" s="679" t="str">
        <f t="shared" si="64"/>
        <v/>
      </c>
      <c r="X103" s="679" t="str">
        <f t="shared" si="64"/>
        <v/>
      </c>
      <c r="Y103" s="679" t="str">
        <f t="shared" si="64"/>
        <v/>
      </c>
      <c r="Z103" s="679" t="str">
        <f t="shared" si="64"/>
        <v/>
      </c>
      <c r="AA103" s="679" t="str">
        <f t="shared" si="64"/>
        <v/>
      </c>
      <c r="AB103" s="717" t="str">
        <f t="shared" si="64"/>
        <v/>
      </c>
      <c r="AC103" s="725"/>
      <c r="AD103" s="719"/>
      <c r="AE103" s="719"/>
      <c r="AF103" s="719"/>
      <c r="AG103" s="719"/>
      <c r="AH103" s="719"/>
      <c r="AI103" s="719"/>
      <c r="AJ103" s="719"/>
      <c r="AK103" s="719"/>
      <c r="AL103" s="719"/>
      <c r="AM103" s="719"/>
      <c r="AN103" s="719"/>
      <c r="AO103" s="719"/>
      <c r="AP103" s="719"/>
      <c r="AQ103" s="719"/>
      <c r="AR103" s="719"/>
      <c r="AS103" s="719"/>
      <c r="AT103" s="719"/>
      <c r="AU103" s="719"/>
      <c r="AV103" s="765"/>
    </row>
    <row r="104" ht="23.25" customHeight="1" spans="2:48">
      <c r="B104" s="858"/>
      <c r="C104" s="815"/>
      <c r="D104" s="859" t="s">
        <v>926</v>
      </c>
      <c r="E104" s="860"/>
      <c r="F104" s="861" t="e">
        <f>COUNTIF(I98:AB103,"=0")/COUNT(I98:AB103)</f>
        <v>#DIV/0!</v>
      </c>
      <c r="G104" s="787"/>
      <c r="H104" s="846"/>
      <c r="I104" s="881"/>
      <c r="J104" s="882"/>
      <c r="K104" s="882"/>
      <c r="L104" s="882"/>
      <c r="M104" s="882"/>
      <c r="N104" s="882"/>
      <c r="O104" s="882"/>
      <c r="P104" s="882"/>
      <c r="Q104" s="882"/>
      <c r="R104" s="882"/>
      <c r="S104" s="882"/>
      <c r="T104" s="882"/>
      <c r="U104" s="893"/>
      <c r="V104" s="893"/>
      <c r="W104" s="893"/>
      <c r="X104" s="893"/>
      <c r="Y104" s="893"/>
      <c r="Z104" s="893"/>
      <c r="AA104" s="893"/>
      <c r="AB104" s="908"/>
      <c r="AC104" s="871"/>
      <c r="AD104" s="872"/>
      <c r="AE104" s="872"/>
      <c r="AF104" s="872"/>
      <c r="AG104" s="872"/>
      <c r="AH104" s="872"/>
      <c r="AI104" s="872"/>
      <c r="AJ104" s="872"/>
      <c r="AK104" s="872"/>
      <c r="AL104" s="872"/>
      <c r="AM104" s="872"/>
      <c r="AN104" s="872"/>
      <c r="AO104" s="887"/>
      <c r="AP104" s="887"/>
      <c r="AQ104" s="887"/>
      <c r="AR104" s="887"/>
      <c r="AS104" s="887"/>
      <c r="AT104" s="887"/>
      <c r="AU104" s="887"/>
      <c r="AV104" s="898"/>
    </row>
    <row r="105" ht="20.25" customHeight="1" spans="2:48">
      <c r="B105" s="862"/>
      <c r="C105" s="863" t="s">
        <v>927</v>
      </c>
      <c r="D105" s="864"/>
      <c r="E105" s="865"/>
      <c r="F105" s="866" t="e">
        <f>COUNTIF(I5:AB103,"=0")/COUNT(I5:AB103)</f>
        <v>#DIV/0!</v>
      </c>
      <c r="G105" s="867"/>
      <c r="H105" s="635">
        <f>SUM(H5:H104)</f>
        <v>1289</v>
      </c>
      <c r="I105" s="883"/>
      <c r="J105" s="884"/>
      <c r="K105" s="884"/>
      <c r="L105" s="884"/>
      <c r="M105" s="884"/>
      <c r="N105" s="884"/>
      <c r="O105" s="884"/>
      <c r="P105" s="884"/>
      <c r="Q105" s="884"/>
      <c r="R105" s="884"/>
      <c r="S105" s="884"/>
      <c r="T105" s="884"/>
      <c r="U105" s="884"/>
      <c r="V105" s="884"/>
      <c r="W105" s="884"/>
      <c r="X105" s="884"/>
      <c r="Y105" s="884"/>
      <c r="Z105" s="884"/>
      <c r="AA105" s="884"/>
      <c r="AB105" s="884"/>
      <c r="AC105" s="884"/>
      <c r="AD105" s="884"/>
      <c r="AE105" s="884"/>
      <c r="AF105" s="884"/>
      <c r="AG105" s="884"/>
      <c r="AH105" s="884"/>
      <c r="AI105" s="884"/>
      <c r="AJ105" s="884"/>
      <c r="AK105" s="884"/>
      <c r="AL105" s="884"/>
      <c r="AM105" s="884"/>
      <c r="AN105" s="884"/>
      <c r="AO105" s="884"/>
      <c r="AP105" s="884"/>
      <c r="AQ105" s="884"/>
      <c r="AR105" s="884"/>
      <c r="AS105" s="884"/>
      <c r="AT105" s="884"/>
      <c r="AU105" s="884"/>
      <c r="AV105" s="915"/>
    </row>
    <row r="110" customHeight="1" spans="6:6">
      <c r="F110" s="868"/>
    </row>
  </sheetData>
  <mergeCells count="177">
    <mergeCell ref="B1:AV1"/>
    <mergeCell ref="B2:C2"/>
    <mergeCell ref="D2:F2"/>
    <mergeCell ref="G2:H2"/>
    <mergeCell ref="I2:P2"/>
    <mergeCell ref="Q2:T2"/>
    <mergeCell ref="U2:AE2"/>
    <mergeCell ref="AF2:AI2"/>
    <mergeCell ref="AJ2:AM2"/>
    <mergeCell ref="AN2:AQ2"/>
    <mergeCell ref="AR2:AV2"/>
    <mergeCell ref="G3:AV3"/>
    <mergeCell ref="I4:AB4"/>
    <mergeCell ref="AC4:AV4"/>
    <mergeCell ref="D17:E17"/>
    <mergeCell ref="D21:E21"/>
    <mergeCell ref="D29:E29"/>
    <mergeCell ref="C30:E30"/>
    <mergeCell ref="U32:Z32"/>
    <mergeCell ref="C34:E34"/>
    <mergeCell ref="S45:AB45"/>
    <mergeCell ref="AM45:AV45"/>
    <mergeCell ref="D62:E62"/>
    <mergeCell ref="M64:N64"/>
    <mergeCell ref="AG64:AH64"/>
    <mergeCell ref="D66:E66"/>
    <mergeCell ref="D78:E78"/>
    <mergeCell ref="I78:AB78"/>
    <mergeCell ref="AC78:AV78"/>
    <mergeCell ref="D85:E85"/>
    <mergeCell ref="AC85:AV85"/>
    <mergeCell ref="D89:E89"/>
    <mergeCell ref="I89:AB89"/>
    <mergeCell ref="AC89:AV89"/>
    <mergeCell ref="D93:E93"/>
    <mergeCell ref="I93:AB93"/>
    <mergeCell ref="AC93:AV93"/>
    <mergeCell ref="D97:E97"/>
    <mergeCell ref="M99:U99"/>
    <mergeCell ref="AG99:AO99"/>
    <mergeCell ref="D104:E104"/>
    <mergeCell ref="I104:AB104"/>
    <mergeCell ref="AC104:AV104"/>
    <mergeCell ref="C105:E105"/>
    <mergeCell ref="I105:AV105"/>
    <mergeCell ref="B5:B30"/>
    <mergeCell ref="B31:B104"/>
    <mergeCell ref="C5:C17"/>
    <mergeCell ref="C18:C21"/>
    <mergeCell ref="C22:C29"/>
    <mergeCell ref="C31:C33"/>
    <mergeCell ref="C35:C62"/>
    <mergeCell ref="C63:C66"/>
    <mergeCell ref="C67:C78"/>
    <mergeCell ref="C79:C85"/>
    <mergeCell ref="C86:C89"/>
    <mergeCell ref="C90:C93"/>
    <mergeCell ref="C94:C97"/>
    <mergeCell ref="C98:C104"/>
    <mergeCell ref="D3:D4"/>
    <mergeCell ref="D6:D8"/>
    <mergeCell ref="D9:D11"/>
    <mergeCell ref="D12:D13"/>
    <mergeCell ref="D14:D15"/>
    <mergeCell ref="D22:D23"/>
    <mergeCell ref="D24:D25"/>
    <mergeCell ref="D26:D27"/>
    <mergeCell ref="D35:D37"/>
    <mergeCell ref="D38:D40"/>
    <mergeCell ref="D41:D42"/>
    <mergeCell ref="D43:D45"/>
    <mergeCell ref="D46:D47"/>
    <mergeCell ref="D48:D49"/>
    <mergeCell ref="D51:D54"/>
    <mergeCell ref="D55:D56"/>
    <mergeCell ref="D57:D58"/>
    <mergeCell ref="D60:D61"/>
    <mergeCell ref="D67:D69"/>
    <mergeCell ref="D70:D72"/>
    <mergeCell ref="D73:D74"/>
    <mergeCell ref="D75:D76"/>
    <mergeCell ref="D80:D81"/>
    <mergeCell ref="D98:D99"/>
    <mergeCell ref="D102:D103"/>
    <mergeCell ref="E3:E4"/>
    <mergeCell ref="E6:E8"/>
    <mergeCell ref="E9:E11"/>
    <mergeCell ref="E12:E13"/>
    <mergeCell ref="E22:E23"/>
    <mergeCell ref="E24:E25"/>
    <mergeCell ref="E26:E27"/>
    <mergeCell ref="E35:E37"/>
    <mergeCell ref="E38:E40"/>
    <mergeCell ref="E41:E42"/>
    <mergeCell ref="E43:E45"/>
    <mergeCell ref="E46:E47"/>
    <mergeCell ref="E48:E49"/>
    <mergeCell ref="E51:E52"/>
    <mergeCell ref="E53:E54"/>
    <mergeCell ref="E55:E56"/>
    <mergeCell ref="E57:E58"/>
    <mergeCell ref="E60:E61"/>
    <mergeCell ref="E67:E69"/>
    <mergeCell ref="E70:E72"/>
    <mergeCell ref="E73:E74"/>
    <mergeCell ref="E75:E76"/>
    <mergeCell ref="E98:E99"/>
    <mergeCell ref="E102:E103"/>
    <mergeCell ref="F3:F4"/>
    <mergeCell ref="F6:F8"/>
    <mergeCell ref="F9:F11"/>
    <mergeCell ref="F12:F13"/>
    <mergeCell ref="F14:F15"/>
    <mergeCell ref="F22:F23"/>
    <mergeCell ref="F24:F25"/>
    <mergeCell ref="F26:F27"/>
    <mergeCell ref="F35:F37"/>
    <mergeCell ref="F38:F40"/>
    <mergeCell ref="F41:F42"/>
    <mergeCell ref="F43:F45"/>
    <mergeCell ref="F46:F47"/>
    <mergeCell ref="F48:F49"/>
    <mergeCell ref="F51:F54"/>
    <mergeCell ref="F55:F56"/>
    <mergeCell ref="F57:F58"/>
    <mergeCell ref="F60:F61"/>
    <mergeCell ref="F67:F69"/>
    <mergeCell ref="F70:F72"/>
    <mergeCell ref="F73:F74"/>
    <mergeCell ref="F75:F76"/>
    <mergeCell ref="F80:F81"/>
    <mergeCell ref="F98:F99"/>
    <mergeCell ref="F102:F103"/>
    <mergeCell ref="G6:G8"/>
    <mergeCell ref="G9:G11"/>
    <mergeCell ref="G12:G13"/>
    <mergeCell ref="G14:G15"/>
    <mergeCell ref="G22:G23"/>
    <mergeCell ref="G24:G25"/>
    <mergeCell ref="G35:G37"/>
    <mergeCell ref="G38:G40"/>
    <mergeCell ref="G41:G42"/>
    <mergeCell ref="G43:G45"/>
    <mergeCell ref="G46:G47"/>
    <mergeCell ref="G51:G52"/>
    <mergeCell ref="G53:G54"/>
    <mergeCell ref="G55:G56"/>
    <mergeCell ref="G60:G61"/>
    <mergeCell ref="G67:G69"/>
    <mergeCell ref="G70:G72"/>
    <mergeCell ref="G73:G74"/>
    <mergeCell ref="G75:G76"/>
    <mergeCell ref="G98:G99"/>
    <mergeCell ref="G102:G103"/>
    <mergeCell ref="H6:H8"/>
    <mergeCell ref="H9:H11"/>
    <mergeCell ref="H12:H13"/>
    <mergeCell ref="H14:H15"/>
    <mergeCell ref="H22:H23"/>
    <mergeCell ref="H24:H25"/>
    <mergeCell ref="H26:H27"/>
    <mergeCell ref="H35:H37"/>
    <mergeCell ref="H38:H40"/>
    <mergeCell ref="H41:H42"/>
    <mergeCell ref="H43:H45"/>
    <mergeCell ref="H46:H47"/>
    <mergeCell ref="H51:H52"/>
    <mergeCell ref="H53:H54"/>
    <mergeCell ref="H55:H56"/>
    <mergeCell ref="H60:H61"/>
    <mergeCell ref="H67:H69"/>
    <mergeCell ref="H70:H72"/>
    <mergeCell ref="H73:H74"/>
    <mergeCell ref="H75:H76"/>
    <mergeCell ref="H98:H99"/>
    <mergeCell ref="H102:H103"/>
    <mergeCell ref="B3:C4"/>
  </mergeCells>
  <conditionalFormatting sqref="F110">
    <cfRule type="cellIs" dxfId="1" priority="1" operator="lessThan">
      <formula>0.7001</formula>
    </cfRule>
    <cfRule type="cellIs" dxfId="1" priority="23" stopIfTrue="1" operator="lessThan">
      <formula>0.7001</formula>
    </cfRule>
  </conditionalFormatting>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C129"/>
  <sheetViews>
    <sheetView topLeftCell="A9" workbookViewId="0">
      <selection activeCell="G18" sqref="G18"/>
    </sheetView>
  </sheetViews>
  <sheetFormatPr defaultColWidth="9" defaultRowHeight="20.25" customHeight="1"/>
  <cols>
    <col min="1" max="2" width="7" style="484" customWidth="1" collapsed="1"/>
    <col min="3" max="3" width="13.9026548672566" style="484" customWidth="1" collapsed="1"/>
    <col min="4" max="4" width="20.4513274336283" style="484" customWidth="1" collapsed="1"/>
    <col min="5" max="6" width="4.08849557522124" style="484" customWidth="1" collapsed="1"/>
    <col min="7" max="7" width="6.45132743362832" style="484" customWidth="1" collapsed="1"/>
    <col min="8" max="8" width="9" style="484" collapsed="1"/>
    <col min="9" max="28" width="5.45132743362832" style="484" customWidth="1" collapsed="1"/>
    <col min="29" max="29" width="9" style="484" collapsed="1"/>
  </cols>
  <sheetData>
    <row r="1" hidden="1" customHeight="1" spans="1:28">
      <c r="A1" s="485" t="s">
        <v>928</v>
      </c>
      <c r="B1" s="485"/>
      <c r="C1" s="485"/>
      <c r="D1" s="485"/>
      <c r="E1" s="485"/>
      <c r="F1" s="485"/>
      <c r="G1" s="485"/>
      <c r="H1" s="485"/>
      <c r="I1" s="485"/>
      <c r="J1" s="485"/>
      <c r="K1" s="485"/>
      <c r="L1" s="485"/>
      <c r="M1" s="485"/>
      <c r="N1" s="485"/>
      <c r="O1" s="485"/>
      <c r="P1" s="485"/>
      <c r="Q1" s="485"/>
      <c r="R1" s="485"/>
      <c r="S1" s="485"/>
      <c r="T1" s="485"/>
      <c r="U1" s="485"/>
      <c r="V1" s="485"/>
      <c r="W1" s="485"/>
      <c r="X1" s="485"/>
      <c r="Y1" s="485"/>
      <c r="Z1" s="485"/>
      <c r="AA1" s="485"/>
      <c r="AB1" s="485"/>
    </row>
    <row r="2" ht="26.25" customHeight="1" spans="1:28">
      <c r="A2" s="486" t="s">
        <v>929</v>
      </c>
      <c r="B2" s="486"/>
      <c r="C2" s="486"/>
      <c r="D2" s="486"/>
      <c r="E2" s="486"/>
      <c r="F2" s="486"/>
      <c r="G2" s="486"/>
      <c r="H2" s="486"/>
      <c r="I2" s="486"/>
      <c r="J2" s="486"/>
      <c r="K2" s="486"/>
      <c r="L2" s="486"/>
      <c r="M2" s="486"/>
      <c r="N2" s="486"/>
      <c r="O2" s="486"/>
      <c r="P2" s="486"/>
      <c r="Q2" s="486"/>
      <c r="R2" s="486"/>
      <c r="S2" s="486"/>
      <c r="T2" s="486"/>
      <c r="U2" s="486"/>
      <c r="V2" s="486"/>
      <c r="W2" s="486"/>
      <c r="X2" s="486"/>
      <c r="Y2" s="486"/>
      <c r="Z2" s="486"/>
      <c r="AA2" s="486"/>
      <c r="AB2" s="486"/>
    </row>
    <row r="3" hidden="1" customHeight="1" spans="1:28">
      <c r="A3" s="486" t="s">
        <v>383</v>
      </c>
      <c r="B3" s="486"/>
      <c r="C3" s="487"/>
      <c r="D3" s="488"/>
      <c r="E3" s="488"/>
      <c r="F3" s="489"/>
      <c r="G3" s="486" t="s">
        <v>392</v>
      </c>
      <c r="H3" s="486"/>
      <c r="I3" s="486"/>
      <c r="J3" s="486"/>
      <c r="K3" s="486"/>
      <c r="L3" s="486"/>
      <c r="M3" s="486"/>
      <c r="N3" s="486" t="s">
        <v>386</v>
      </c>
      <c r="O3" s="486"/>
      <c r="P3" s="486"/>
      <c r="Q3" s="486"/>
      <c r="R3" s="486"/>
      <c r="S3" s="486"/>
      <c r="T3" s="486"/>
      <c r="U3" s="486" t="s">
        <v>930</v>
      </c>
      <c r="V3" s="486"/>
      <c r="W3" s="486"/>
      <c r="X3" s="486"/>
      <c r="Y3" s="486"/>
      <c r="Z3" s="486"/>
      <c r="AA3" s="486"/>
      <c r="AB3" s="486"/>
    </row>
    <row r="4" hidden="1" customHeight="1" spans="1:28">
      <c r="A4" s="486" t="s">
        <v>391</v>
      </c>
      <c r="B4" s="486"/>
      <c r="C4" s="486"/>
      <c r="D4" s="486"/>
      <c r="E4" s="486"/>
      <c r="F4" s="486"/>
      <c r="G4" s="486" t="s">
        <v>931</v>
      </c>
      <c r="H4" s="486"/>
      <c r="I4" s="486"/>
      <c r="J4" s="486"/>
      <c r="K4" s="486"/>
      <c r="L4" s="486"/>
      <c r="M4" s="486"/>
      <c r="N4" s="486" t="s">
        <v>385</v>
      </c>
      <c r="O4" s="486"/>
      <c r="P4" s="486"/>
      <c r="Q4" s="486"/>
      <c r="R4" s="486"/>
      <c r="S4" s="486"/>
      <c r="T4" s="486"/>
      <c r="U4" s="486" t="s">
        <v>932</v>
      </c>
      <c r="V4" s="486"/>
      <c r="W4" s="486"/>
      <c r="X4" s="486"/>
      <c r="Y4" s="486"/>
      <c r="Z4" s="486"/>
      <c r="AA4" s="486"/>
      <c r="AB4" s="486"/>
    </row>
    <row r="5" hidden="1" customHeight="1" spans="1:28">
      <c r="A5" s="486"/>
      <c r="B5" s="486"/>
      <c r="C5" s="486"/>
      <c r="D5" s="486"/>
      <c r="E5" s="486"/>
      <c r="F5" s="486"/>
      <c r="G5" s="486" t="s">
        <v>933</v>
      </c>
      <c r="H5" s="486"/>
      <c r="I5" s="486"/>
      <c r="J5" s="486"/>
      <c r="K5" s="486"/>
      <c r="L5" s="486"/>
      <c r="M5" s="486"/>
      <c r="N5" s="486"/>
      <c r="O5" s="486"/>
      <c r="P5" s="486"/>
      <c r="Q5" s="486"/>
      <c r="R5" s="486"/>
      <c r="S5" s="486"/>
      <c r="T5" s="486"/>
      <c r="U5" s="486" t="s">
        <v>934</v>
      </c>
      <c r="V5" s="486"/>
      <c r="W5" s="486"/>
      <c r="X5" s="486"/>
      <c r="Y5" s="486"/>
      <c r="Z5" s="486"/>
      <c r="AA5" s="486"/>
      <c r="AB5" s="486"/>
    </row>
    <row r="6" customHeight="1" spans="1:28">
      <c r="A6" s="486" t="s">
        <v>44</v>
      </c>
      <c r="B6" s="486"/>
      <c r="C6" s="486" t="s">
        <v>45</v>
      </c>
      <c r="D6" s="486" t="s">
        <v>47</v>
      </c>
      <c r="E6" s="486" t="s">
        <v>48</v>
      </c>
      <c r="F6" s="486" t="s">
        <v>56</v>
      </c>
      <c r="G6" s="486" t="s">
        <v>709</v>
      </c>
      <c r="H6" s="486" t="s">
        <v>935</v>
      </c>
      <c r="I6" s="486"/>
      <c r="J6" s="486"/>
      <c r="K6" s="486"/>
      <c r="L6" s="486"/>
      <c r="M6" s="486"/>
      <c r="N6" s="486"/>
      <c r="O6" s="486"/>
      <c r="P6" s="486"/>
      <c r="Q6" s="486"/>
      <c r="R6" s="486"/>
      <c r="S6" s="486"/>
      <c r="T6" s="486"/>
      <c r="U6" s="486"/>
      <c r="V6" s="486"/>
      <c r="W6" s="486"/>
      <c r="X6" s="486"/>
      <c r="Y6" s="486"/>
      <c r="Z6" s="486"/>
      <c r="AA6" s="486"/>
      <c r="AB6" s="486"/>
    </row>
    <row r="7" customHeight="1" spans="1:28">
      <c r="A7" s="486"/>
      <c r="B7" s="486"/>
      <c r="C7" s="486"/>
      <c r="D7" s="486"/>
      <c r="E7" s="486"/>
      <c r="F7" s="486"/>
      <c r="G7" s="486"/>
      <c r="H7" s="486" t="s">
        <v>936</v>
      </c>
      <c r="I7" s="486"/>
      <c r="J7" s="486"/>
      <c r="K7" s="486"/>
      <c r="L7" s="486"/>
      <c r="M7" s="486"/>
      <c r="N7" s="486"/>
      <c r="O7" s="486"/>
      <c r="P7" s="486"/>
      <c r="Q7" s="486"/>
      <c r="R7" s="486"/>
      <c r="S7" s="486"/>
      <c r="T7" s="486"/>
      <c r="U7" s="486"/>
      <c r="V7" s="486"/>
      <c r="W7" s="486"/>
      <c r="X7" s="486"/>
      <c r="Y7" s="486"/>
      <c r="Z7" s="486"/>
      <c r="AA7" s="486"/>
      <c r="AB7" s="486"/>
    </row>
    <row r="8" ht="39.75" customHeight="1" spans="1:28">
      <c r="A8" s="490"/>
      <c r="B8" s="491" t="s">
        <v>403</v>
      </c>
      <c r="C8" s="491" t="s">
        <v>418</v>
      </c>
      <c r="D8" s="491" t="s">
        <v>852</v>
      </c>
      <c r="E8" s="491">
        <v>20</v>
      </c>
      <c r="F8" s="491">
        <v>40</v>
      </c>
      <c r="G8" s="492"/>
      <c r="H8" s="493" t="s">
        <v>937</v>
      </c>
      <c r="I8" s="511"/>
      <c r="J8" s="512"/>
      <c r="K8" s="513"/>
      <c r="L8" s="513"/>
      <c r="M8" s="512"/>
      <c r="N8" s="512"/>
      <c r="O8" s="513"/>
      <c r="P8" s="513"/>
      <c r="Q8" s="512"/>
      <c r="R8" s="512"/>
      <c r="S8" s="513"/>
      <c r="T8" s="513"/>
      <c r="U8" s="512"/>
      <c r="V8" s="512"/>
      <c r="W8" s="513"/>
      <c r="X8" s="513"/>
      <c r="Y8" s="512"/>
      <c r="Z8" s="512"/>
      <c r="AA8" s="513"/>
      <c r="AB8" s="539"/>
    </row>
    <row r="9" ht="39.75" customHeight="1" spans="1:28">
      <c r="A9" s="490"/>
      <c r="B9" s="491"/>
      <c r="C9" s="491"/>
      <c r="D9" s="491"/>
      <c r="E9" s="491"/>
      <c r="F9" s="491"/>
      <c r="G9" s="494"/>
      <c r="H9" s="495"/>
      <c r="I9" s="514"/>
      <c r="J9" s="515"/>
      <c r="K9" s="516"/>
      <c r="L9" s="516"/>
      <c r="M9" s="515"/>
      <c r="N9" s="515"/>
      <c r="O9" s="516"/>
      <c r="P9" s="516"/>
      <c r="Q9" s="515"/>
      <c r="R9" s="515"/>
      <c r="S9" s="516"/>
      <c r="T9" s="516"/>
      <c r="U9" s="515"/>
      <c r="V9" s="515"/>
      <c r="W9" s="516"/>
      <c r="X9" s="516"/>
      <c r="Y9" s="515"/>
      <c r="Z9" s="515"/>
      <c r="AA9" s="516"/>
      <c r="AB9" s="540"/>
    </row>
    <row r="10" ht="39.75" customHeight="1" spans="1:28">
      <c r="A10" s="490"/>
      <c r="B10" s="491"/>
      <c r="C10" s="491" t="s">
        <v>419</v>
      </c>
      <c r="D10" s="491" t="s">
        <v>864</v>
      </c>
      <c r="E10" s="491">
        <v>20</v>
      </c>
      <c r="F10" s="491">
        <v>60</v>
      </c>
      <c r="G10" s="496"/>
      <c r="H10" s="493" t="s">
        <v>938</v>
      </c>
      <c r="I10" s="508"/>
      <c r="J10" s="513"/>
      <c r="K10" s="513"/>
      <c r="L10" s="513"/>
      <c r="M10" s="513"/>
      <c r="N10" s="513"/>
      <c r="O10" s="513"/>
      <c r="P10" s="513"/>
      <c r="Q10" s="513"/>
      <c r="R10" s="513"/>
      <c r="S10" s="513"/>
      <c r="T10" s="513"/>
      <c r="U10" s="513"/>
      <c r="V10" s="513"/>
      <c r="W10" s="513"/>
      <c r="X10" s="513"/>
      <c r="Y10" s="513"/>
      <c r="Z10" s="513"/>
      <c r="AA10" s="513"/>
      <c r="AB10" s="539"/>
    </row>
    <row r="11" ht="39.75" customHeight="1" spans="1:28">
      <c r="A11" s="490"/>
      <c r="B11" s="491"/>
      <c r="C11" s="491"/>
      <c r="D11" s="491"/>
      <c r="E11" s="491"/>
      <c r="F11" s="491"/>
      <c r="G11" s="497"/>
      <c r="H11" s="498"/>
      <c r="I11" s="517"/>
      <c r="J11" s="491"/>
      <c r="K11" s="491"/>
      <c r="L11" s="491"/>
      <c r="M11" s="491"/>
      <c r="N11" s="491"/>
      <c r="O11" s="491"/>
      <c r="P11" s="491"/>
      <c r="Q11" s="491"/>
      <c r="R11" s="491"/>
      <c r="S11" s="491"/>
      <c r="T11" s="491"/>
      <c r="U11" s="491"/>
      <c r="V11" s="491"/>
      <c r="W11" s="491"/>
      <c r="X11" s="491"/>
      <c r="Y11" s="491"/>
      <c r="Z11" s="491"/>
      <c r="AA11" s="491"/>
      <c r="AB11" s="541"/>
    </row>
    <row r="12" ht="39.75" customHeight="1" spans="1:28">
      <c r="A12" s="490"/>
      <c r="B12" s="491"/>
      <c r="C12" s="491"/>
      <c r="D12" s="491"/>
      <c r="E12" s="491"/>
      <c r="F12" s="491"/>
      <c r="G12" s="499"/>
      <c r="H12" s="495"/>
      <c r="I12" s="514"/>
      <c r="J12" s="515"/>
      <c r="K12" s="515"/>
      <c r="L12" s="515"/>
      <c r="M12" s="515"/>
      <c r="N12" s="515"/>
      <c r="O12" s="515"/>
      <c r="P12" s="515"/>
      <c r="Q12" s="515"/>
      <c r="R12" s="515"/>
      <c r="S12" s="515"/>
      <c r="T12" s="515"/>
      <c r="U12" s="515"/>
      <c r="V12" s="515"/>
      <c r="W12" s="515"/>
      <c r="X12" s="515"/>
      <c r="Y12" s="515"/>
      <c r="Z12" s="515"/>
      <c r="AA12" s="515"/>
      <c r="AB12" s="542"/>
    </row>
    <row r="13" ht="39.75" customHeight="1" spans="1:28">
      <c r="A13" s="490"/>
      <c r="B13" s="491"/>
      <c r="C13" s="491" t="s">
        <v>420</v>
      </c>
      <c r="D13" s="491" t="s">
        <v>856</v>
      </c>
      <c r="E13" s="491">
        <v>20</v>
      </c>
      <c r="F13" s="491">
        <v>60</v>
      </c>
      <c r="G13" s="492"/>
      <c r="H13" s="493" t="s">
        <v>939</v>
      </c>
      <c r="I13" s="508"/>
      <c r="J13" s="513"/>
      <c r="K13" s="513"/>
      <c r="L13" s="513"/>
      <c r="M13" s="513"/>
      <c r="N13" s="513"/>
      <c r="O13" s="513"/>
      <c r="P13" s="513"/>
      <c r="Q13" s="513"/>
      <c r="R13" s="513"/>
      <c r="S13" s="513"/>
      <c r="T13" s="513"/>
      <c r="U13" s="513"/>
      <c r="V13" s="513"/>
      <c r="W13" s="513"/>
      <c r="X13" s="513"/>
      <c r="Y13" s="513"/>
      <c r="Z13" s="513"/>
      <c r="AA13" s="513"/>
      <c r="AB13" s="539"/>
    </row>
    <row r="14" ht="39.75" customHeight="1" spans="1:28">
      <c r="A14" s="490"/>
      <c r="B14" s="491"/>
      <c r="C14" s="491"/>
      <c r="D14" s="491"/>
      <c r="E14" s="491"/>
      <c r="F14" s="491"/>
      <c r="G14" s="500"/>
      <c r="H14" s="498"/>
      <c r="I14" s="517"/>
      <c r="J14" s="491"/>
      <c r="K14" s="491"/>
      <c r="L14" s="491"/>
      <c r="M14" s="491"/>
      <c r="N14" s="491"/>
      <c r="O14" s="491"/>
      <c r="P14" s="491"/>
      <c r="Q14" s="491"/>
      <c r="R14" s="491"/>
      <c r="S14" s="491"/>
      <c r="T14" s="491"/>
      <c r="U14" s="491"/>
      <c r="V14" s="491"/>
      <c r="W14" s="491"/>
      <c r="X14" s="491"/>
      <c r="Y14" s="491"/>
      <c r="Z14" s="491"/>
      <c r="AA14" s="491"/>
      <c r="AB14" s="541"/>
    </row>
    <row r="15" ht="39.75" customHeight="1" spans="1:28">
      <c r="A15" s="490"/>
      <c r="B15" s="491"/>
      <c r="C15" s="491"/>
      <c r="D15" s="491"/>
      <c r="E15" s="491"/>
      <c r="F15" s="491"/>
      <c r="G15" s="494"/>
      <c r="H15" s="495"/>
      <c r="I15" s="514"/>
      <c r="J15" s="515"/>
      <c r="K15" s="515"/>
      <c r="L15" s="515"/>
      <c r="M15" s="515"/>
      <c r="N15" s="515"/>
      <c r="O15" s="515"/>
      <c r="P15" s="515"/>
      <c r="Q15" s="515"/>
      <c r="R15" s="515"/>
      <c r="S15" s="515"/>
      <c r="T15" s="515"/>
      <c r="U15" s="515"/>
      <c r="V15" s="515"/>
      <c r="W15" s="515"/>
      <c r="X15" s="515"/>
      <c r="Y15" s="515"/>
      <c r="Z15" s="515"/>
      <c r="AA15" s="515"/>
      <c r="AB15" s="542"/>
    </row>
    <row r="16" ht="27.75" customHeight="1" spans="1:28">
      <c r="A16" s="490"/>
      <c r="B16" s="491"/>
      <c r="C16" s="491" t="s">
        <v>434</v>
      </c>
      <c r="D16" s="491" t="s">
        <v>859</v>
      </c>
      <c r="E16" s="491">
        <v>8</v>
      </c>
      <c r="F16" s="491">
        <v>40</v>
      </c>
      <c r="G16" s="501"/>
      <c r="H16" s="491" t="s">
        <v>940</v>
      </c>
      <c r="I16" s="518"/>
      <c r="J16" s="518"/>
      <c r="K16" s="518"/>
      <c r="L16" s="518"/>
      <c r="M16" s="518"/>
      <c r="N16" s="499"/>
      <c r="O16" s="499"/>
      <c r="P16" s="499"/>
      <c r="Q16" s="499"/>
      <c r="R16" s="499"/>
      <c r="S16" s="518"/>
      <c r="T16" s="518"/>
      <c r="U16" s="518"/>
      <c r="V16" s="518"/>
      <c r="W16" s="518"/>
      <c r="X16" s="499"/>
      <c r="Y16" s="499"/>
      <c r="Z16" s="499"/>
      <c r="AA16" s="499"/>
      <c r="AB16" s="499"/>
    </row>
    <row r="17" ht="31.5" customHeight="1" spans="1:28">
      <c r="A17" s="490"/>
      <c r="B17" s="491"/>
      <c r="C17" s="491"/>
      <c r="D17" s="491"/>
      <c r="E17" s="491"/>
      <c r="F17" s="491"/>
      <c r="G17" s="501"/>
      <c r="H17" s="491"/>
      <c r="I17" s="491"/>
      <c r="J17" s="491"/>
      <c r="K17" s="491"/>
      <c r="L17" s="491"/>
      <c r="M17" s="491"/>
      <c r="N17" s="519"/>
      <c r="O17" s="520"/>
      <c r="P17" s="520"/>
      <c r="Q17" s="520"/>
      <c r="R17" s="520"/>
      <c r="S17" s="491"/>
      <c r="T17" s="491"/>
      <c r="U17" s="491"/>
      <c r="V17" s="491"/>
      <c r="W17" s="491"/>
      <c r="X17" s="519"/>
      <c r="Y17" s="519"/>
      <c r="Z17" s="519"/>
      <c r="AA17" s="519"/>
      <c r="AB17" s="519"/>
    </row>
    <row r="18" ht="31.5" customHeight="1" spans="1:28">
      <c r="A18" s="490"/>
      <c r="B18" s="491"/>
      <c r="C18" s="496" t="s">
        <v>724</v>
      </c>
      <c r="D18" s="502" t="s">
        <v>860</v>
      </c>
      <c r="E18" s="491">
        <v>6</v>
      </c>
      <c r="F18" s="491">
        <v>6</v>
      </c>
      <c r="G18" s="501"/>
      <c r="H18" s="496" t="s">
        <v>724</v>
      </c>
      <c r="I18" s="521"/>
      <c r="J18" s="521"/>
      <c r="K18" s="521"/>
      <c r="L18" s="521"/>
      <c r="M18" s="521"/>
      <c r="N18" s="521"/>
      <c r="O18" s="522"/>
      <c r="P18" s="522"/>
      <c r="Q18" s="522"/>
      <c r="R18" s="522"/>
      <c r="S18" s="533"/>
      <c r="T18" s="533"/>
      <c r="U18" s="533"/>
      <c r="V18" s="533"/>
      <c r="W18" s="533"/>
      <c r="X18" s="533"/>
      <c r="Y18" s="533"/>
      <c r="Z18" s="533"/>
      <c r="AA18" s="533"/>
      <c r="AB18" s="543"/>
    </row>
    <row r="19" ht="31.5" customHeight="1" spans="1:28">
      <c r="A19" s="490"/>
      <c r="B19" s="491"/>
      <c r="C19" s="499"/>
      <c r="D19" s="502" t="s">
        <v>861</v>
      </c>
      <c r="E19" s="491">
        <v>6</v>
      </c>
      <c r="F19" s="491">
        <v>6</v>
      </c>
      <c r="G19" s="501"/>
      <c r="H19" s="499"/>
      <c r="I19" s="521"/>
      <c r="J19" s="521"/>
      <c r="K19" s="521"/>
      <c r="L19" s="521"/>
      <c r="M19" s="521"/>
      <c r="N19" s="521"/>
      <c r="O19" s="522"/>
      <c r="P19" s="522"/>
      <c r="Q19" s="522"/>
      <c r="R19" s="522"/>
      <c r="S19" s="533"/>
      <c r="T19" s="533"/>
      <c r="U19" s="533"/>
      <c r="V19" s="533"/>
      <c r="W19" s="533"/>
      <c r="X19" s="533"/>
      <c r="Y19" s="533"/>
      <c r="Z19" s="533"/>
      <c r="AA19" s="533"/>
      <c r="AB19" s="543"/>
    </row>
    <row r="20" ht="32.25" customHeight="1" spans="1:28">
      <c r="A20" s="490"/>
      <c r="B20" s="491"/>
      <c r="C20" s="491" t="s">
        <v>422</v>
      </c>
      <c r="D20" s="491" t="s">
        <v>852</v>
      </c>
      <c r="E20" s="491">
        <v>15</v>
      </c>
      <c r="F20" s="491">
        <v>15</v>
      </c>
      <c r="G20" s="501"/>
      <c r="H20" s="491" t="s">
        <v>422</v>
      </c>
      <c r="I20" s="491"/>
      <c r="J20" s="519"/>
      <c r="K20" s="491"/>
      <c r="L20" s="519"/>
      <c r="M20" s="491"/>
      <c r="N20" s="519"/>
      <c r="O20" s="499"/>
      <c r="P20" s="518"/>
      <c r="Q20" s="499"/>
      <c r="R20" s="518"/>
      <c r="S20" s="493"/>
      <c r="T20" s="533"/>
      <c r="U20" s="533"/>
      <c r="V20" s="533"/>
      <c r="W20" s="533"/>
      <c r="X20" s="533"/>
      <c r="Y20" s="533"/>
      <c r="Z20" s="533"/>
      <c r="AA20" s="533"/>
      <c r="AB20" s="543"/>
    </row>
    <row r="21" ht="33.75" customHeight="1" spans="1:28">
      <c r="A21" s="490"/>
      <c r="B21" s="491"/>
      <c r="C21" s="491"/>
      <c r="D21" s="491"/>
      <c r="E21" s="491"/>
      <c r="F21" s="491"/>
      <c r="G21" s="501"/>
      <c r="H21" s="491" t="s">
        <v>718</v>
      </c>
      <c r="I21" s="491"/>
      <c r="J21" s="519"/>
      <c r="K21" s="491"/>
      <c r="L21" s="519"/>
      <c r="M21" s="491"/>
      <c r="N21" s="519"/>
      <c r="O21" s="491"/>
      <c r="P21" s="519"/>
      <c r="Q21" s="491"/>
      <c r="R21" s="519"/>
      <c r="S21" s="495"/>
      <c r="T21" s="534"/>
      <c r="U21" s="534"/>
      <c r="V21" s="534"/>
      <c r="W21" s="534"/>
      <c r="X21" s="534"/>
      <c r="Y21" s="534"/>
      <c r="Z21" s="534"/>
      <c r="AA21" s="534"/>
      <c r="AB21" s="544"/>
    </row>
    <row r="22" customHeight="1" spans="1:28">
      <c r="A22" s="490"/>
      <c r="B22" s="491" t="s">
        <v>941</v>
      </c>
      <c r="C22" s="491"/>
      <c r="D22" s="491"/>
      <c r="E22" s="491"/>
      <c r="F22" s="491"/>
      <c r="G22" s="491"/>
      <c r="H22" s="491"/>
      <c r="I22" s="496"/>
      <c r="J22" s="496"/>
      <c r="K22" s="496"/>
      <c r="L22" s="496"/>
      <c r="M22" s="496"/>
      <c r="N22" s="496"/>
      <c r="O22" s="496"/>
      <c r="P22" s="496"/>
      <c r="Q22" s="496"/>
      <c r="R22" s="496"/>
      <c r="S22" s="496"/>
      <c r="T22" s="496"/>
      <c r="U22" s="496"/>
      <c r="V22" s="496"/>
      <c r="W22" s="496"/>
      <c r="X22" s="496"/>
      <c r="Y22" s="496"/>
      <c r="Z22" s="496"/>
      <c r="AA22" s="496"/>
      <c r="AB22" s="496"/>
    </row>
    <row r="23" ht="27.75" customHeight="1" spans="1:28">
      <c r="A23" s="490"/>
      <c r="B23" s="491" t="s">
        <v>404</v>
      </c>
      <c r="C23" s="503" t="s">
        <v>423</v>
      </c>
      <c r="D23" s="491" t="s">
        <v>864</v>
      </c>
      <c r="E23" s="491">
        <v>10</v>
      </c>
      <c r="F23" s="491">
        <v>20</v>
      </c>
      <c r="G23" s="496"/>
      <c r="H23" s="493" t="s">
        <v>865</v>
      </c>
      <c r="I23" s="508"/>
      <c r="J23" s="513"/>
      <c r="K23" s="513"/>
      <c r="L23" s="513"/>
      <c r="M23" s="513"/>
      <c r="N23" s="513"/>
      <c r="O23" s="513"/>
      <c r="P23" s="513"/>
      <c r="Q23" s="513"/>
      <c r="R23" s="513"/>
      <c r="S23" s="513"/>
      <c r="T23" s="513"/>
      <c r="U23" s="513"/>
      <c r="V23" s="513"/>
      <c r="W23" s="513"/>
      <c r="X23" s="513"/>
      <c r="Y23" s="513"/>
      <c r="Z23" s="513"/>
      <c r="AA23" s="513"/>
      <c r="AB23" s="539"/>
    </row>
    <row r="24" ht="28.5" customHeight="1" spans="1:28">
      <c r="A24" s="490"/>
      <c r="B24" s="491"/>
      <c r="C24" s="503" t="s">
        <v>424</v>
      </c>
      <c r="D24" s="491" t="s">
        <v>864</v>
      </c>
      <c r="E24" s="491">
        <v>10</v>
      </c>
      <c r="F24" s="491">
        <v>20</v>
      </c>
      <c r="G24" s="491"/>
      <c r="H24" s="504" t="s">
        <v>865</v>
      </c>
      <c r="I24" s="523"/>
      <c r="J24" s="524"/>
      <c r="K24" s="524"/>
      <c r="L24" s="524"/>
      <c r="M24" s="524"/>
      <c r="N24" s="524"/>
      <c r="O24" s="524"/>
      <c r="P24" s="524"/>
      <c r="Q24" s="524"/>
      <c r="R24" s="524"/>
      <c r="S24" s="524"/>
      <c r="T24" s="524"/>
      <c r="U24" s="524"/>
      <c r="V24" s="524"/>
      <c r="W24" s="524"/>
      <c r="X24" s="524"/>
      <c r="Y24" s="524"/>
      <c r="Z24" s="524"/>
      <c r="AA24" s="524"/>
      <c r="AB24" s="545"/>
    </row>
    <row r="25" ht="24.75" customHeight="1" spans="1:28">
      <c r="A25" s="490"/>
      <c r="B25" s="491"/>
      <c r="C25" s="503" t="s">
        <v>425</v>
      </c>
      <c r="D25" s="491" t="s">
        <v>864</v>
      </c>
      <c r="E25" s="491">
        <v>10</v>
      </c>
      <c r="F25" s="491">
        <v>20</v>
      </c>
      <c r="G25" s="496"/>
      <c r="H25" s="493" t="s">
        <v>420</v>
      </c>
      <c r="I25" s="508"/>
      <c r="J25" s="513"/>
      <c r="K25" s="513"/>
      <c r="L25" s="513"/>
      <c r="M25" s="513"/>
      <c r="N25" s="513"/>
      <c r="O25" s="513"/>
      <c r="P25" s="513"/>
      <c r="Q25" s="513"/>
      <c r="R25" s="513"/>
      <c r="S25" s="513"/>
      <c r="T25" s="513"/>
      <c r="U25" s="513"/>
      <c r="V25" s="513"/>
      <c r="W25" s="513"/>
      <c r="X25" s="513"/>
      <c r="Y25" s="513"/>
      <c r="Z25" s="513"/>
      <c r="AA25" s="513"/>
      <c r="AB25" s="539"/>
    </row>
    <row r="26" customHeight="1" spans="1:28">
      <c r="A26" s="490"/>
      <c r="B26" s="491" t="s">
        <v>743</v>
      </c>
      <c r="C26" s="491"/>
      <c r="D26" s="491"/>
      <c r="E26" s="491"/>
      <c r="F26" s="491"/>
      <c r="G26" s="499"/>
      <c r="H26" s="504"/>
      <c r="I26" s="522"/>
      <c r="J26" s="522"/>
      <c r="K26" s="522"/>
      <c r="L26" s="522"/>
      <c r="M26" s="522"/>
      <c r="N26" s="522"/>
      <c r="O26" s="522"/>
      <c r="P26" s="522"/>
      <c r="Q26" s="522"/>
      <c r="R26" s="522"/>
      <c r="S26" s="522"/>
      <c r="T26" s="522"/>
      <c r="U26" s="522"/>
      <c r="V26" s="522"/>
      <c r="W26" s="522"/>
      <c r="X26" s="522"/>
      <c r="Y26" s="522"/>
      <c r="Z26" s="522"/>
      <c r="AA26" s="522"/>
      <c r="AB26" s="546"/>
    </row>
    <row r="27" ht="26.25" customHeight="1" spans="1:28">
      <c r="A27" s="490"/>
      <c r="B27" s="491" t="s">
        <v>144</v>
      </c>
      <c r="C27" s="491" t="s">
        <v>419</v>
      </c>
      <c r="D27" s="491" t="s">
        <v>864</v>
      </c>
      <c r="E27" s="491">
        <v>10</v>
      </c>
      <c r="F27" s="491">
        <v>30</v>
      </c>
      <c r="G27" s="501"/>
      <c r="H27" s="504" t="s">
        <v>865</v>
      </c>
      <c r="I27" s="508"/>
      <c r="J27" s="513"/>
      <c r="K27" s="513"/>
      <c r="L27" s="513"/>
      <c r="M27" s="513"/>
      <c r="N27" s="513"/>
      <c r="O27" s="513"/>
      <c r="P27" s="513"/>
      <c r="Q27" s="513"/>
      <c r="R27" s="513"/>
      <c r="S27" s="513"/>
      <c r="T27" s="513"/>
      <c r="U27" s="513"/>
      <c r="V27" s="513"/>
      <c r="W27" s="513"/>
      <c r="X27" s="513"/>
      <c r="Y27" s="513"/>
      <c r="Z27" s="513"/>
      <c r="AA27" s="513"/>
      <c r="AB27" s="539"/>
    </row>
    <row r="28" ht="27" customHeight="1" spans="1:28">
      <c r="A28" s="490"/>
      <c r="B28" s="491"/>
      <c r="C28" s="491"/>
      <c r="D28" s="491"/>
      <c r="E28" s="491"/>
      <c r="F28" s="491"/>
      <c r="G28" s="501"/>
      <c r="H28" s="504"/>
      <c r="I28" s="514"/>
      <c r="J28" s="515"/>
      <c r="K28" s="515"/>
      <c r="L28" s="515"/>
      <c r="M28" s="515"/>
      <c r="N28" s="515"/>
      <c r="O28" s="515"/>
      <c r="P28" s="515"/>
      <c r="Q28" s="515"/>
      <c r="R28" s="515"/>
      <c r="S28" s="515"/>
      <c r="T28" s="515"/>
      <c r="U28" s="515"/>
      <c r="V28" s="515"/>
      <c r="W28" s="515"/>
      <c r="X28" s="515"/>
      <c r="Y28" s="515"/>
      <c r="Z28" s="515"/>
      <c r="AA28" s="515"/>
      <c r="AB28" s="542"/>
    </row>
    <row r="29" ht="23.25" customHeight="1" spans="1:28">
      <c r="A29" s="490"/>
      <c r="B29" s="491"/>
      <c r="C29" s="491" t="s">
        <v>420</v>
      </c>
      <c r="D29" s="491" t="s">
        <v>868</v>
      </c>
      <c r="E29" s="491">
        <v>10</v>
      </c>
      <c r="F29" s="491">
        <v>30</v>
      </c>
      <c r="G29" s="501"/>
      <c r="H29" s="504" t="s">
        <v>420</v>
      </c>
      <c r="I29" s="508"/>
      <c r="J29" s="513"/>
      <c r="K29" s="513"/>
      <c r="L29" s="513"/>
      <c r="M29" s="513"/>
      <c r="N29" s="513"/>
      <c r="O29" s="513"/>
      <c r="P29" s="513"/>
      <c r="Q29" s="513"/>
      <c r="R29" s="513"/>
      <c r="S29" s="513"/>
      <c r="T29" s="513"/>
      <c r="U29" s="513"/>
      <c r="V29" s="513"/>
      <c r="W29" s="513"/>
      <c r="X29" s="513"/>
      <c r="Y29" s="513"/>
      <c r="Z29" s="513"/>
      <c r="AA29" s="513"/>
      <c r="AB29" s="539"/>
    </row>
    <row r="30" ht="25.5" customHeight="1" spans="1:28">
      <c r="A30" s="490"/>
      <c r="B30" s="491"/>
      <c r="C30" s="491"/>
      <c r="D30" s="491"/>
      <c r="E30" s="491"/>
      <c r="F30" s="491"/>
      <c r="G30" s="501"/>
      <c r="H30" s="504"/>
      <c r="I30" s="514"/>
      <c r="J30" s="515"/>
      <c r="K30" s="515"/>
      <c r="L30" s="515"/>
      <c r="M30" s="515"/>
      <c r="N30" s="515"/>
      <c r="O30" s="515"/>
      <c r="P30" s="515"/>
      <c r="Q30" s="515"/>
      <c r="R30" s="515"/>
      <c r="S30" s="515"/>
      <c r="T30" s="515"/>
      <c r="U30" s="515"/>
      <c r="V30" s="515"/>
      <c r="W30" s="515"/>
      <c r="X30" s="515"/>
      <c r="Y30" s="515"/>
      <c r="Z30" s="515"/>
      <c r="AA30" s="515"/>
      <c r="AB30" s="542"/>
    </row>
    <row r="31" ht="30.75" customHeight="1" spans="1:28">
      <c r="A31" s="490"/>
      <c r="B31" s="491"/>
      <c r="C31" s="491" t="s">
        <v>869</v>
      </c>
      <c r="D31" s="491" t="s">
        <v>942</v>
      </c>
      <c r="E31" s="491">
        <v>10</v>
      </c>
      <c r="F31" s="491">
        <v>40</v>
      </c>
      <c r="G31" s="501"/>
      <c r="H31" s="504" t="s">
        <v>745</v>
      </c>
      <c r="I31" s="511"/>
      <c r="J31" s="512"/>
      <c r="K31" s="513"/>
      <c r="L31" s="513"/>
      <c r="M31" s="512"/>
      <c r="N31" s="512"/>
      <c r="O31" s="513"/>
      <c r="P31" s="513"/>
      <c r="Q31" s="512"/>
      <c r="R31" s="512"/>
      <c r="S31" s="513"/>
      <c r="T31" s="513"/>
      <c r="U31" s="512"/>
      <c r="V31" s="512"/>
      <c r="W31" s="513"/>
      <c r="X31" s="513"/>
      <c r="Y31" s="512"/>
      <c r="Z31" s="512"/>
      <c r="AA31" s="513"/>
      <c r="AB31" s="539"/>
    </row>
    <row r="32" ht="30.75" customHeight="1" spans="1:28">
      <c r="A32" s="490"/>
      <c r="B32" s="491"/>
      <c r="C32" s="491"/>
      <c r="D32" s="491"/>
      <c r="E32" s="491"/>
      <c r="F32" s="491"/>
      <c r="G32" s="501"/>
      <c r="H32" s="504" t="s">
        <v>718</v>
      </c>
      <c r="I32" s="525"/>
      <c r="J32" s="519"/>
      <c r="K32" s="491"/>
      <c r="L32" s="491"/>
      <c r="M32" s="519"/>
      <c r="N32" s="519"/>
      <c r="O32" s="491"/>
      <c r="P32" s="491"/>
      <c r="Q32" s="519"/>
      <c r="R32" s="519"/>
      <c r="S32" s="491"/>
      <c r="T32" s="491"/>
      <c r="U32" s="519"/>
      <c r="V32" s="519"/>
      <c r="W32" s="491"/>
      <c r="X32" s="491"/>
      <c r="Y32" s="519"/>
      <c r="Z32" s="519"/>
      <c r="AA32" s="491"/>
      <c r="AB32" s="541"/>
    </row>
    <row r="33" ht="30.75" customHeight="1" spans="1:28">
      <c r="A33" s="490"/>
      <c r="B33" s="491"/>
      <c r="C33" s="491"/>
      <c r="D33" s="491"/>
      <c r="E33" s="491"/>
      <c r="F33" s="491"/>
      <c r="G33" s="501"/>
      <c r="H33" s="504" t="s">
        <v>746</v>
      </c>
      <c r="I33" s="517"/>
      <c r="J33" s="491"/>
      <c r="K33" s="519"/>
      <c r="L33" s="519"/>
      <c r="M33" s="491"/>
      <c r="N33" s="491"/>
      <c r="O33" s="519"/>
      <c r="P33" s="519"/>
      <c r="Q33" s="491"/>
      <c r="R33" s="491"/>
      <c r="S33" s="519"/>
      <c r="T33" s="519"/>
      <c r="U33" s="491"/>
      <c r="V33" s="491"/>
      <c r="W33" s="519"/>
      <c r="X33" s="519"/>
      <c r="Y33" s="491"/>
      <c r="Z33" s="491"/>
      <c r="AA33" s="519"/>
      <c r="AB33" s="547"/>
    </row>
    <row r="34" ht="30.75" customHeight="1" spans="1:28">
      <c r="A34" s="490"/>
      <c r="B34" s="491"/>
      <c r="C34" s="491"/>
      <c r="D34" s="491"/>
      <c r="E34" s="491"/>
      <c r="F34" s="491"/>
      <c r="G34" s="501"/>
      <c r="H34" s="504" t="s">
        <v>718</v>
      </c>
      <c r="I34" s="514"/>
      <c r="J34" s="515"/>
      <c r="K34" s="516"/>
      <c r="L34" s="516"/>
      <c r="M34" s="515"/>
      <c r="N34" s="515"/>
      <c r="O34" s="516"/>
      <c r="P34" s="516"/>
      <c r="Q34" s="515"/>
      <c r="R34" s="515"/>
      <c r="S34" s="516"/>
      <c r="T34" s="516"/>
      <c r="U34" s="515"/>
      <c r="V34" s="515"/>
      <c r="W34" s="516"/>
      <c r="X34" s="516"/>
      <c r="Y34" s="515"/>
      <c r="Z34" s="515"/>
      <c r="AA34" s="516"/>
      <c r="AB34" s="540"/>
    </row>
    <row r="35" ht="30" customHeight="1" spans="1:28">
      <c r="A35" s="490"/>
      <c r="B35" s="491"/>
      <c r="C35" s="491" t="s">
        <v>427</v>
      </c>
      <c r="D35" s="491" t="s">
        <v>856</v>
      </c>
      <c r="E35" s="491">
        <v>10</v>
      </c>
      <c r="F35" s="491">
        <v>30</v>
      </c>
      <c r="G35" s="492"/>
      <c r="H35" s="496" t="s">
        <v>427</v>
      </c>
      <c r="I35" s="518"/>
      <c r="J35" s="518"/>
      <c r="K35" s="518"/>
      <c r="L35" s="499"/>
      <c r="M35" s="499"/>
      <c r="N35" s="499"/>
      <c r="O35" s="518"/>
      <c r="P35" s="518"/>
      <c r="Q35" s="518"/>
      <c r="R35" s="499"/>
      <c r="S35" s="499"/>
      <c r="T35" s="499"/>
      <c r="U35" s="518"/>
      <c r="V35" s="518"/>
      <c r="W35" s="518"/>
      <c r="X35" s="535"/>
      <c r="Y35" s="548"/>
      <c r="Z35" s="548"/>
      <c r="AA35" s="548"/>
      <c r="AB35" s="549"/>
    </row>
    <row r="36" ht="30" customHeight="1" spans="1:28">
      <c r="A36" s="490"/>
      <c r="B36" s="491"/>
      <c r="C36" s="491"/>
      <c r="D36" s="491"/>
      <c r="E36" s="491"/>
      <c r="F36" s="491"/>
      <c r="G36" s="494"/>
      <c r="H36" s="499"/>
      <c r="I36" s="491"/>
      <c r="J36" s="491"/>
      <c r="K36" s="491"/>
      <c r="L36" s="519"/>
      <c r="M36" s="519"/>
      <c r="N36" s="519"/>
      <c r="O36" s="491"/>
      <c r="P36" s="491"/>
      <c r="Q36" s="491"/>
      <c r="R36" s="519"/>
      <c r="S36" s="519"/>
      <c r="T36" s="519"/>
      <c r="U36" s="499"/>
      <c r="V36" s="499"/>
      <c r="W36" s="499"/>
      <c r="X36" s="536"/>
      <c r="Y36" s="550"/>
      <c r="Z36" s="550"/>
      <c r="AA36" s="550"/>
      <c r="AB36" s="551"/>
    </row>
    <row r="37" customHeight="1" spans="1:28">
      <c r="A37" s="491"/>
      <c r="B37" s="491" t="s">
        <v>748</v>
      </c>
      <c r="C37" s="491"/>
      <c r="D37" s="491"/>
      <c r="E37" s="491"/>
      <c r="F37" s="491"/>
      <c r="G37" s="501"/>
      <c r="H37" s="491"/>
      <c r="I37" s="496"/>
      <c r="J37" s="496"/>
      <c r="K37" s="496"/>
      <c r="L37" s="496"/>
      <c r="M37" s="496"/>
      <c r="N37" s="496"/>
      <c r="O37" s="496"/>
      <c r="P37" s="496"/>
      <c r="Q37" s="496"/>
      <c r="R37" s="496"/>
      <c r="S37" s="496"/>
      <c r="T37" s="496"/>
      <c r="U37" s="496"/>
      <c r="V37" s="496"/>
      <c r="W37" s="496"/>
      <c r="X37" s="496"/>
      <c r="Y37" s="496"/>
      <c r="Z37" s="496"/>
      <c r="AA37" s="496"/>
      <c r="AB37" s="496"/>
    </row>
    <row r="38" ht="30" customHeight="1" spans="1:28">
      <c r="A38" s="496" t="s">
        <v>776</v>
      </c>
      <c r="B38" s="496" t="s">
        <v>405</v>
      </c>
      <c r="C38" s="491" t="s">
        <v>428</v>
      </c>
      <c r="D38" s="491" t="s">
        <v>731</v>
      </c>
      <c r="E38" s="491">
        <v>6</v>
      </c>
      <c r="F38" s="491">
        <v>6</v>
      </c>
      <c r="G38" s="501"/>
      <c r="H38" s="491" t="s">
        <v>428</v>
      </c>
      <c r="I38" s="526"/>
      <c r="J38" s="526"/>
      <c r="K38" s="526"/>
      <c r="L38" s="526"/>
      <c r="M38" s="526"/>
      <c r="N38" s="526"/>
      <c r="O38" s="527"/>
      <c r="P38" s="528"/>
      <c r="Q38" s="528"/>
      <c r="R38" s="528"/>
      <c r="S38" s="528"/>
      <c r="T38" s="528"/>
      <c r="U38" s="528"/>
      <c r="V38" s="528"/>
      <c r="W38" s="528"/>
      <c r="X38" s="528"/>
      <c r="Y38" s="528"/>
      <c r="Z38" s="528"/>
      <c r="AA38" s="528"/>
      <c r="AB38" s="552"/>
    </row>
    <row r="39" ht="26.25" customHeight="1" spans="1:28">
      <c r="A39" s="497"/>
      <c r="B39" s="497"/>
      <c r="C39" s="491" t="s">
        <v>875</v>
      </c>
      <c r="D39" s="491" t="s">
        <v>876</v>
      </c>
      <c r="E39" s="491">
        <v>12</v>
      </c>
      <c r="F39" s="491">
        <v>12</v>
      </c>
      <c r="G39" s="505"/>
      <c r="H39" s="496" t="s">
        <v>875</v>
      </c>
      <c r="I39" s="529"/>
      <c r="J39" s="529"/>
      <c r="K39" s="529"/>
      <c r="L39" s="529"/>
      <c r="M39" s="529"/>
      <c r="N39" s="529"/>
      <c r="O39" s="529"/>
      <c r="P39" s="529"/>
      <c r="Q39" s="529"/>
      <c r="R39" s="529"/>
      <c r="S39" s="529"/>
      <c r="T39" s="529"/>
      <c r="U39" s="537"/>
      <c r="V39" s="538"/>
      <c r="W39" s="538"/>
      <c r="X39" s="538"/>
      <c r="Y39" s="538"/>
      <c r="Z39" s="538"/>
      <c r="AA39" s="528"/>
      <c r="AB39" s="552"/>
    </row>
    <row r="40" ht="25.5" customHeight="1" spans="1:28">
      <c r="A40" s="497"/>
      <c r="B40" s="497"/>
      <c r="C40" s="491" t="s">
        <v>431</v>
      </c>
      <c r="D40" s="506" t="s">
        <v>856</v>
      </c>
      <c r="E40" s="491">
        <v>6</v>
      </c>
      <c r="F40" s="491">
        <v>6</v>
      </c>
      <c r="G40" s="507"/>
      <c r="H40" s="508" t="s">
        <v>431</v>
      </c>
      <c r="I40" s="530"/>
      <c r="J40" s="530"/>
      <c r="K40" s="530"/>
      <c r="L40" s="531"/>
      <c r="M40" s="531"/>
      <c r="N40" s="531"/>
      <c r="O40" s="530"/>
      <c r="P40" s="530"/>
      <c r="Q40" s="530"/>
      <c r="R40" s="531"/>
      <c r="S40" s="531"/>
      <c r="T40" s="531"/>
      <c r="U40" s="530"/>
      <c r="V40" s="530"/>
      <c r="W40" s="530"/>
      <c r="X40" s="531"/>
      <c r="Y40" s="531"/>
      <c r="Z40" s="553"/>
      <c r="AA40" s="554"/>
      <c r="AB40" s="555"/>
    </row>
    <row r="41" ht="21.75" customHeight="1" spans="1:28">
      <c r="A41" s="497"/>
      <c r="B41" s="504" t="s">
        <v>878</v>
      </c>
      <c r="C41" s="509"/>
      <c r="D41" s="509"/>
      <c r="E41" s="509"/>
      <c r="F41" s="510"/>
      <c r="G41" s="505"/>
      <c r="H41" s="495"/>
      <c r="I41" s="532"/>
      <c r="J41" s="532"/>
      <c r="K41" s="532"/>
      <c r="L41" s="532"/>
      <c r="M41" s="532"/>
      <c r="N41" s="532"/>
      <c r="O41" s="532"/>
      <c r="P41" s="532"/>
      <c r="Q41" s="532"/>
      <c r="R41" s="532"/>
      <c r="S41" s="532"/>
      <c r="T41" s="532"/>
      <c r="U41" s="532"/>
      <c r="V41" s="532"/>
      <c r="W41" s="532"/>
      <c r="X41" s="532"/>
      <c r="Y41" s="532"/>
      <c r="Z41" s="532"/>
      <c r="AA41" s="556"/>
      <c r="AB41" s="557"/>
    </row>
    <row r="42" ht="33" customHeight="1" spans="1:28">
      <c r="A42" s="497"/>
      <c r="B42" s="491" t="s">
        <v>148</v>
      </c>
      <c r="C42" s="491" t="s">
        <v>174</v>
      </c>
      <c r="D42" s="491" t="s">
        <v>879</v>
      </c>
      <c r="E42" s="491">
        <v>20</v>
      </c>
      <c r="F42" s="491">
        <v>60</v>
      </c>
      <c r="G42" s="501"/>
      <c r="H42" s="504" t="s">
        <v>943</v>
      </c>
      <c r="I42" s="508"/>
      <c r="J42" s="513"/>
      <c r="K42" s="513"/>
      <c r="L42" s="513"/>
      <c r="M42" s="513"/>
      <c r="N42" s="513"/>
      <c r="O42" s="513"/>
      <c r="P42" s="513"/>
      <c r="Q42" s="513"/>
      <c r="R42" s="513"/>
      <c r="S42" s="513"/>
      <c r="T42" s="513"/>
      <c r="U42" s="513"/>
      <c r="V42" s="513"/>
      <c r="W42" s="513"/>
      <c r="X42" s="513"/>
      <c r="Y42" s="513"/>
      <c r="Z42" s="513"/>
      <c r="AA42" s="513"/>
      <c r="AB42" s="539"/>
    </row>
    <row r="43" ht="29.25" customHeight="1" spans="1:28">
      <c r="A43" s="497"/>
      <c r="B43" s="491"/>
      <c r="C43" s="491"/>
      <c r="D43" s="491"/>
      <c r="E43" s="491"/>
      <c r="F43" s="491"/>
      <c r="G43" s="501"/>
      <c r="H43" s="504"/>
      <c r="I43" s="517"/>
      <c r="J43" s="491"/>
      <c r="K43" s="491"/>
      <c r="L43" s="491"/>
      <c r="M43" s="491"/>
      <c r="N43" s="491"/>
      <c r="O43" s="491"/>
      <c r="P43" s="491"/>
      <c r="Q43" s="491"/>
      <c r="R43" s="491"/>
      <c r="S43" s="491"/>
      <c r="T43" s="491"/>
      <c r="U43" s="491"/>
      <c r="V43" s="491"/>
      <c r="W43" s="491"/>
      <c r="X43" s="491"/>
      <c r="Y43" s="491"/>
      <c r="Z43" s="491"/>
      <c r="AA43" s="491"/>
      <c r="AB43" s="541"/>
    </row>
    <row r="44" ht="31.5" customHeight="1" spans="1:28">
      <c r="A44" s="497"/>
      <c r="B44" s="491"/>
      <c r="C44" s="491"/>
      <c r="D44" s="491"/>
      <c r="E44" s="491"/>
      <c r="F44" s="491"/>
      <c r="G44" s="501"/>
      <c r="H44" s="504"/>
      <c r="I44" s="514"/>
      <c r="J44" s="515"/>
      <c r="K44" s="515"/>
      <c r="L44" s="515"/>
      <c r="M44" s="515"/>
      <c r="N44" s="515"/>
      <c r="O44" s="515"/>
      <c r="P44" s="515"/>
      <c r="Q44" s="515"/>
      <c r="R44" s="515"/>
      <c r="S44" s="515"/>
      <c r="T44" s="515"/>
      <c r="U44" s="515"/>
      <c r="V44" s="515"/>
      <c r="W44" s="515"/>
      <c r="X44" s="515"/>
      <c r="Y44" s="515"/>
      <c r="Z44" s="515"/>
      <c r="AA44" s="515"/>
      <c r="AB44" s="542"/>
    </row>
    <row r="45" ht="30" customHeight="1" spans="1:28">
      <c r="A45" s="497"/>
      <c r="B45" s="491"/>
      <c r="C45" s="491" t="s">
        <v>184</v>
      </c>
      <c r="D45" s="491" t="s">
        <v>879</v>
      </c>
      <c r="E45" s="491">
        <v>20</v>
      </c>
      <c r="F45" s="491">
        <v>60</v>
      </c>
      <c r="G45" s="501"/>
      <c r="H45" s="504" t="s">
        <v>420</v>
      </c>
      <c r="I45" s="508"/>
      <c r="J45" s="513"/>
      <c r="K45" s="513"/>
      <c r="L45" s="513"/>
      <c r="M45" s="513"/>
      <c r="N45" s="513"/>
      <c r="O45" s="513"/>
      <c r="P45" s="513"/>
      <c r="Q45" s="513"/>
      <c r="R45" s="513"/>
      <c r="S45" s="513"/>
      <c r="T45" s="513"/>
      <c r="U45" s="513"/>
      <c r="V45" s="513"/>
      <c r="W45" s="513"/>
      <c r="X45" s="513"/>
      <c r="Y45" s="513"/>
      <c r="Z45" s="513"/>
      <c r="AA45" s="513"/>
      <c r="AB45" s="539"/>
    </row>
    <row r="46" ht="30.75" customHeight="1" spans="1:28">
      <c r="A46" s="497"/>
      <c r="B46" s="491"/>
      <c r="C46" s="491"/>
      <c r="D46" s="491"/>
      <c r="E46" s="491"/>
      <c r="F46" s="491"/>
      <c r="G46" s="501"/>
      <c r="H46" s="504"/>
      <c r="I46" s="517"/>
      <c r="J46" s="491"/>
      <c r="K46" s="491"/>
      <c r="L46" s="491"/>
      <c r="M46" s="491"/>
      <c r="N46" s="491"/>
      <c r="O46" s="491"/>
      <c r="P46" s="491"/>
      <c r="Q46" s="491"/>
      <c r="R46" s="491"/>
      <c r="S46" s="491"/>
      <c r="T46" s="491"/>
      <c r="U46" s="491"/>
      <c r="V46" s="491"/>
      <c r="W46" s="491"/>
      <c r="X46" s="491"/>
      <c r="Y46" s="491"/>
      <c r="Z46" s="491"/>
      <c r="AA46" s="491"/>
      <c r="AB46" s="541"/>
    </row>
    <row r="47" ht="28.5" customHeight="1" spans="1:28">
      <c r="A47" s="497"/>
      <c r="B47" s="491"/>
      <c r="C47" s="491"/>
      <c r="D47" s="491"/>
      <c r="E47" s="491"/>
      <c r="F47" s="491"/>
      <c r="G47" s="501"/>
      <c r="H47" s="504"/>
      <c r="I47" s="514"/>
      <c r="J47" s="515"/>
      <c r="K47" s="515"/>
      <c r="L47" s="515"/>
      <c r="M47" s="515"/>
      <c r="N47" s="515"/>
      <c r="O47" s="515"/>
      <c r="P47" s="515"/>
      <c r="Q47" s="515"/>
      <c r="R47" s="515"/>
      <c r="S47" s="515"/>
      <c r="T47" s="515"/>
      <c r="U47" s="515"/>
      <c r="V47" s="515"/>
      <c r="W47" s="515"/>
      <c r="X47" s="515"/>
      <c r="Y47" s="515"/>
      <c r="Z47" s="515"/>
      <c r="AA47" s="515"/>
      <c r="AB47" s="542"/>
    </row>
    <row r="48" ht="30.75" customHeight="1" spans="1:28">
      <c r="A48" s="497"/>
      <c r="B48" s="491"/>
      <c r="C48" s="491" t="s">
        <v>433</v>
      </c>
      <c r="D48" s="491" t="s">
        <v>944</v>
      </c>
      <c r="E48" s="491">
        <v>8</v>
      </c>
      <c r="F48" s="491">
        <v>40</v>
      </c>
      <c r="G48" s="501"/>
      <c r="H48" s="491" t="s">
        <v>781</v>
      </c>
      <c r="I48" s="518"/>
      <c r="J48" s="518"/>
      <c r="K48" s="518"/>
      <c r="L48" s="518"/>
      <c r="M48" s="518"/>
      <c r="N48" s="499"/>
      <c r="O48" s="499"/>
      <c r="P48" s="499"/>
      <c r="Q48" s="499"/>
      <c r="R48" s="499"/>
      <c r="S48" s="518"/>
      <c r="T48" s="518"/>
      <c r="U48" s="518"/>
      <c r="V48" s="518"/>
      <c r="W48" s="518"/>
      <c r="X48" s="499"/>
      <c r="Y48" s="499"/>
      <c r="Z48" s="499"/>
      <c r="AA48" s="499"/>
      <c r="AB48" s="499"/>
    </row>
    <row r="49" ht="31.5" customHeight="1" spans="1:28">
      <c r="A49" s="497"/>
      <c r="B49" s="491"/>
      <c r="C49" s="491"/>
      <c r="D49" s="491"/>
      <c r="E49" s="491"/>
      <c r="F49" s="491"/>
      <c r="G49" s="501"/>
      <c r="H49" s="491"/>
      <c r="I49" s="491"/>
      <c r="J49" s="491"/>
      <c r="K49" s="491"/>
      <c r="L49" s="491"/>
      <c r="M49" s="491"/>
      <c r="N49" s="519"/>
      <c r="O49" s="519"/>
      <c r="P49" s="519"/>
      <c r="Q49" s="519"/>
      <c r="R49" s="519"/>
      <c r="S49" s="491"/>
      <c r="T49" s="491"/>
      <c r="U49" s="491"/>
      <c r="V49" s="491"/>
      <c r="W49" s="491"/>
      <c r="X49" s="519"/>
      <c r="Y49" s="519"/>
      <c r="Z49" s="519"/>
      <c r="AA49" s="519"/>
      <c r="AB49" s="519"/>
    </row>
    <row r="50" ht="27" customHeight="1" spans="1:28">
      <c r="A50" s="497"/>
      <c r="B50" s="491"/>
      <c r="C50" s="491" t="s">
        <v>434</v>
      </c>
      <c r="D50" s="491" t="s">
        <v>856</v>
      </c>
      <c r="E50" s="491">
        <v>10</v>
      </c>
      <c r="F50" s="491">
        <v>50</v>
      </c>
      <c r="G50" s="501"/>
      <c r="H50" s="491" t="s">
        <v>421</v>
      </c>
      <c r="I50" s="519"/>
      <c r="J50" s="519"/>
      <c r="K50" s="519"/>
      <c r="L50" s="519"/>
      <c r="M50" s="519"/>
      <c r="N50" s="491"/>
      <c r="O50" s="491"/>
      <c r="P50" s="491"/>
      <c r="Q50" s="491"/>
      <c r="R50" s="491"/>
      <c r="S50" s="519"/>
      <c r="T50" s="519"/>
      <c r="U50" s="519"/>
      <c r="V50" s="519"/>
      <c r="W50" s="519"/>
      <c r="X50" s="491"/>
      <c r="Y50" s="491"/>
      <c r="Z50" s="491"/>
      <c r="AA50" s="491"/>
      <c r="AB50" s="491"/>
    </row>
    <row r="51" ht="24.75" customHeight="1" spans="1:28">
      <c r="A51" s="497"/>
      <c r="B51" s="491"/>
      <c r="C51" s="491"/>
      <c r="D51" s="491"/>
      <c r="E51" s="491"/>
      <c r="F51" s="491"/>
      <c r="G51" s="501"/>
      <c r="H51" s="491"/>
      <c r="I51" s="491"/>
      <c r="J51" s="491"/>
      <c r="K51" s="491"/>
      <c r="L51" s="491"/>
      <c r="M51" s="491"/>
      <c r="N51" s="519"/>
      <c r="O51" s="519"/>
      <c r="P51" s="519"/>
      <c r="Q51" s="519"/>
      <c r="R51" s="519"/>
      <c r="S51" s="491"/>
      <c r="T51" s="491"/>
      <c r="U51" s="491"/>
      <c r="V51" s="491"/>
      <c r="W51" s="491"/>
      <c r="X51" s="519"/>
      <c r="Y51" s="519"/>
      <c r="Z51" s="519"/>
      <c r="AA51" s="519"/>
      <c r="AB51" s="519"/>
    </row>
    <row r="52" ht="26.25" customHeight="1" spans="1:28">
      <c r="A52" s="497"/>
      <c r="B52" s="491"/>
      <c r="C52" s="491"/>
      <c r="D52" s="491"/>
      <c r="E52" s="491"/>
      <c r="F52" s="491"/>
      <c r="G52" s="501"/>
      <c r="H52" s="491"/>
      <c r="I52" s="519"/>
      <c r="J52" s="519"/>
      <c r="K52" s="519"/>
      <c r="L52" s="519"/>
      <c r="M52" s="519"/>
      <c r="N52" s="491"/>
      <c r="O52" s="491"/>
      <c r="P52" s="491"/>
      <c r="Q52" s="491"/>
      <c r="R52" s="491"/>
      <c r="S52" s="519"/>
      <c r="T52" s="519"/>
      <c r="U52" s="519"/>
      <c r="V52" s="519"/>
      <c r="W52" s="519"/>
      <c r="X52" s="519"/>
      <c r="Y52" s="519"/>
      <c r="Z52" s="519"/>
      <c r="AA52" s="519"/>
      <c r="AB52" s="519"/>
    </row>
    <row r="53" ht="28.5" customHeight="1" spans="1:28">
      <c r="A53" s="497"/>
      <c r="B53" s="491"/>
      <c r="C53" s="491" t="s">
        <v>435</v>
      </c>
      <c r="D53" s="491" t="s">
        <v>879</v>
      </c>
      <c r="E53" s="491">
        <v>15</v>
      </c>
      <c r="F53" s="491">
        <v>30</v>
      </c>
      <c r="G53" s="501"/>
      <c r="H53" s="491" t="s">
        <v>881</v>
      </c>
      <c r="I53" s="491"/>
      <c r="J53" s="491"/>
      <c r="K53" s="491"/>
      <c r="L53" s="491"/>
      <c r="M53" s="491"/>
      <c r="N53" s="491"/>
      <c r="O53" s="491"/>
      <c r="P53" s="491"/>
      <c r="Q53" s="491"/>
      <c r="R53" s="491"/>
      <c r="S53" s="491"/>
      <c r="T53" s="491"/>
      <c r="U53" s="491"/>
      <c r="V53" s="491"/>
      <c r="W53" s="491"/>
      <c r="X53" s="491"/>
      <c r="Y53" s="491"/>
      <c r="Z53" s="491"/>
      <c r="AA53" s="491"/>
      <c r="AB53" s="491"/>
    </row>
    <row r="54" ht="29.25" customHeight="1" spans="1:28">
      <c r="A54" s="497"/>
      <c r="B54" s="491"/>
      <c r="C54" s="491"/>
      <c r="D54" s="491"/>
      <c r="E54" s="491"/>
      <c r="F54" s="491"/>
      <c r="G54" s="501"/>
      <c r="H54" s="491"/>
      <c r="I54" s="491"/>
      <c r="J54" s="491"/>
      <c r="K54" s="491"/>
      <c r="L54" s="491"/>
      <c r="M54" s="491"/>
      <c r="N54" s="491"/>
      <c r="O54" s="491"/>
      <c r="P54" s="491"/>
      <c r="Q54" s="491"/>
      <c r="R54" s="491"/>
      <c r="S54" s="519"/>
      <c r="T54" s="519"/>
      <c r="U54" s="519"/>
      <c r="V54" s="519"/>
      <c r="W54" s="519"/>
      <c r="X54" s="519"/>
      <c r="Y54" s="519"/>
      <c r="Z54" s="519"/>
      <c r="AA54" s="519"/>
      <c r="AB54" s="519"/>
    </row>
    <row r="55" ht="27.75" customHeight="1" spans="1:28">
      <c r="A55" s="497"/>
      <c r="B55" s="491"/>
      <c r="C55" s="491" t="s">
        <v>436</v>
      </c>
      <c r="D55" s="491" t="s">
        <v>883</v>
      </c>
      <c r="E55" s="491">
        <v>10</v>
      </c>
      <c r="F55" s="491">
        <v>40</v>
      </c>
      <c r="G55" s="501"/>
      <c r="H55" s="491" t="s">
        <v>784</v>
      </c>
      <c r="I55" s="519"/>
      <c r="J55" s="519"/>
      <c r="K55" s="491"/>
      <c r="L55" s="491"/>
      <c r="M55" s="519"/>
      <c r="N55" s="519"/>
      <c r="O55" s="491"/>
      <c r="P55" s="491"/>
      <c r="Q55" s="519"/>
      <c r="R55" s="519"/>
      <c r="S55" s="491"/>
      <c r="T55" s="491"/>
      <c r="U55" s="519"/>
      <c r="V55" s="519"/>
      <c r="W55" s="491"/>
      <c r="X55" s="491"/>
      <c r="Y55" s="519"/>
      <c r="Z55" s="519"/>
      <c r="AA55" s="491"/>
      <c r="AB55" s="491"/>
    </row>
    <row r="56" ht="26.25" customHeight="1" spans="1:28">
      <c r="A56" s="497"/>
      <c r="B56" s="491"/>
      <c r="C56" s="491"/>
      <c r="D56" s="491"/>
      <c r="E56" s="491"/>
      <c r="F56" s="491"/>
      <c r="G56" s="501"/>
      <c r="H56" s="491" t="s">
        <v>718</v>
      </c>
      <c r="I56" s="519"/>
      <c r="J56" s="519"/>
      <c r="K56" s="491"/>
      <c r="L56" s="491"/>
      <c r="M56" s="519"/>
      <c r="N56" s="519"/>
      <c r="O56" s="491"/>
      <c r="P56" s="491"/>
      <c r="Q56" s="519"/>
      <c r="R56" s="519"/>
      <c r="S56" s="491"/>
      <c r="T56" s="491"/>
      <c r="U56" s="519"/>
      <c r="V56" s="519"/>
      <c r="W56" s="491"/>
      <c r="X56" s="491"/>
      <c r="Y56" s="519"/>
      <c r="Z56" s="519"/>
      <c r="AA56" s="491"/>
      <c r="AB56" s="491"/>
    </row>
    <row r="57" ht="28.5" customHeight="1" spans="1:28">
      <c r="A57" s="497"/>
      <c r="B57" s="491"/>
      <c r="C57" s="491"/>
      <c r="D57" s="491"/>
      <c r="E57" s="491"/>
      <c r="F57" s="491"/>
      <c r="G57" s="501"/>
      <c r="H57" s="491" t="s">
        <v>785</v>
      </c>
      <c r="I57" s="491"/>
      <c r="J57" s="491"/>
      <c r="K57" s="519"/>
      <c r="L57" s="519"/>
      <c r="M57" s="491"/>
      <c r="N57" s="491"/>
      <c r="O57" s="519"/>
      <c r="P57" s="519"/>
      <c r="Q57" s="491"/>
      <c r="R57" s="491"/>
      <c r="S57" s="519"/>
      <c r="T57" s="519"/>
      <c r="U57" s="491"/>
      <c r="V57" s="491"/>
      <c r="W57" s="519"/>
      <c r="X57" s="519"/>
      <c r="Y57" s="491"/>
      <c r="Z57" s="491"/>
      <c r="AA57" s="519"/>
      <c r="AB57" s="519"/>
    </row>
    <row r="58" ht="27" customHeight="1" spans="1:28">
      <c r="A58" s="497"/>
      <c r="B58" s="491"/>
      <c r="C58" s="491"/>
      <c r="D58" s="491"/>
      <c r="E58" s="491"/>
      <c r="F58" s="491"/>
      <c r="G58" s="501"/>
      <c r="H58" s="491" t="s">
        <v>718</v>
      </c>
      <c r="I58" s="491"/>
      <c r="J58" s="491"/>
      <c r="K58" s="519"/>
      <c r="L58" s="519"/>
      <c r="M58" s="491"/>
      <c r="N58" s="491"/>
      <c r="O58" s="519"/>
      <c r="P58" s="519"/>
      <c r="Q58" s="491"/>
      <c r="R58" s="491"/>
      <c r="S58" s="519"/>
      <c r="T58" s="519"/>
      <c r="U58" s="491"/>
      <c r="V58" s="491"/>
      <c r="W58" s="519"/>
      <c r="X58" s="519"/>
      <c r="Y58" s="491"/>
      <c r="Z58" s="491"/>
      <c r="AA58" s="519"/>
      <c r="AB58" s="519"/>
    </row>
    <row r="59" ht="29.25" customHeight="1" spans="1:28">
      <c r="A59" s="497"/>
      <c r="B59" s="491"/>
      <c r="C59" s="491" t="s">
        <v>427</v>
      </c>
      <c r="D59" s="491" t="s">
        <v>856</v>
      </c>
      <c r="E59" s="491">
        <v>10</v>
      </c>
      <c r="F59" s="491">
        <v>30</v>
      </c>
      <c r="G59" s="501"/>
      <c r="H59" s="491" t="s">
        <v>945</v>
      </c>
      <c r="I59" s="518"/>
      <c r="J59" s="518"/>
      <c r="K59" s="518"/>
      <c r="L59" s="499"/>
      <c r="M59" s="499"/>
      <c r="N59" s="499"/>
      <c r="O59" s="518"/>
      <c r="P59" s="518"/>
      <c r="Q59" s="518"/>
      <c r="R59" s="499"/>
      <c r="S59" s="499"/>
      <c r="T59" s="499"/>
      <c r="U59" s="518"/>
      <c r="V59" s="518"/>
      <c r="W59" s="518"/>
      <c r="X59" s="535"/>
      <c r="Y59" s="548"/>
      <c r="Z59" s="548"/>
      <c r="AA59" s="548"/>
      <c r="AB59" s="549"/>
    </row>
    <row r="60" ht="27.75" customHeight="1" spans="1:28">
      <c r="A60" s="497"/>
      <c r="B60" s="491"/>
      <c r="C60" s="491"/>
      <c r="D60" s="491"/>
      <c r="E60" s="491"/>
      <c r="F60" s="491"/>
      <c r="G60" s="501"/>
      <c r="H60" s="491"/>
      <c r="I60" s="491"/>
      <c r="J60" s="491"/>
      <c r="K60" s="491"/>
      <c r="L60" s="519"/>
      <c r="M60" s="519"/>
      <c r="N60" s="519"/>
      <c r="O60" s="491"/>
      <c r="P60" s="491"/>
      <c r="Q60" s="491"/>
      <c r="R60" s="519"/>
      <c r="S60" s="519"/>
      <c r="T60" s="519"/>
      <c r="U60" s="499"/>
      <c r="V60" s="499"/>
      <c r="W60" s="499"/>
      <c r="X60" s="536"/>
      <c r="Y60" s="550"/>
      <c r="Z60" s="550"/>
      <c r="AA60" s="550"/>
      <c r="AB60" s="551"/>
    </row>
    <row r="61" ht="26.25" customHeight="1" spans="1:28">
      <c r="A61" s="497"/>
      <c r="B61" s="491"/>
      <c r="C61" s="491" t="s">
        <v>437</v>
      </c>
      <c r="D61" s="491" t="s">
        <v>885</v>
      </c>
      <c r="E61" s="491">
        <v>8</v>
      </c>
      <c r="F61" s="491">
        <v>24</v>
      </c>
      <c r="G61" s="501"/>
      <c r="H61" s="491" t="s">
        <v>886</v>
      </c>
      <c r="I61" s="491"/>
      <c r="J61" s="491"/>
      <c r="K61" s="491"/>
      <c r="L61" s="491"/>
      <c r="M61" s="491"/>
      <c r="N61" s="491"/>
      <c r="O61" s="491"/>
      <c r="P61" s="491"/>
      <c r="Q61" s="491"/>
      <c r="R61" s="491"/>
      <c r="S61" s="491"/>
      <c r="T61" s="491"/>
      <c r="U61" s="491"/>
      <c r="V61" s="491"/>
      <c r="W61" s="491"/>
      <c r="X61" s="491"/>
      <c r="Y61" s="491"/>
      <c r="Z61" s="491"/>
      <c r="AA61" s="491"/>
      <c r="AB61" s="491"/>
    </row>
    <row r="62" ht="25.5" customHeight="1" spans="1:28">
      <c r="A62" s="497"/>
      <c r="B62" s="491"/>
      <c r="C62" s="491"/>
      <c r="D62" s="491"/>
      <c r="E62" s="491"/>
      <c r="F62" s="491"/>
      <c r="G62" s="501"/>
      <c r="H62" s="491"/>
      <c r="I62" s="491"/>
      <c r="J62" s="491"/>
      <c r="K62" s="491"/>
      <c r="L62" s="491"/>
      <c r="M62" s="504"/>
      <c r="N62" s="509"/>
      <c r="O62" s="509"/>
      <c r="P62" s="509"/>
      <c r="Q62" s="509"/>
      <c r="R62" s="509"/>
      <c r="S62" s="509"/>
      <c r="T62" s="509"/>
      <c r="U62" s="509"/>
      <c r="V62" s="509"/>
      <c r="W62" s="509"/>
      <c r="X62" s="509"/>
      <c r="Y62" s="509"/>
      <c r="Z62" s="509"/>
      <c r="AA62" s="509"/>
      <c r="AB62" s="510"/>
    </row>
    <row r="63" ht="30" customHeight="1" spans="1:28">
      <c r="A63" s="497"/>
      <c r="B63" s="491"/>
      <c r="C63" s="491"/>
      <c r="D63" s="491" t="s">
        <v>887</v>
      </c>
      <c r="E63" s="491">
        <v>8</v>
      </c>
      <c r="F63" s="491">
        <v>24</v>
      </c>
      <c r="G63" s="501"/>
      <c r="H63" s="491" t="s">
        <v>886</v>
      </c>
      <c r="I63" s="491"/>
      <c r="J63" s="491"/>
      <c r="K63" s="491"/>
      <c r="L63" s="491"/>
      <c r="M63" s="491"/>
      <c r="N63" s="491"/>
      <c r="O63" s="491"/>
      <c r="P63" s="491"/>
      <c r="Q63" s="491"/>
      <c r="R63" s="491"/>
      <c r="S63" s="491"/>
      <c r="T63" s="491"/>
      <c r="U63" s="491"/>
      <c r="V63" s="491"/>
      <c r="W63" s="491"/>
      <c r="X63" s="491"/>
      <c r="Y63" s="491"/>
      <c r="Z63" s="491"/>
      <c r="AA63" s="491"/>
      <c r="AB63" s="491"/>
    </row>
    <row r="64" ht="28.5" customHeight="1" spans="1:29">
      <c r="A64" s="497"/>
      <c r="B64" s="491"/>
      <c r="C64" s="491"/>
      <c r="D64" s="491"/>
      <c r="E64" s="491"/>
      <c r="F64" s="491"/>
      <c r="G64" s="501"/>
      <c r="H64" s="491"/>
      <c r="I64" s="491"/>
      <c r="J64" s="491"/>
      <c r="K64" s="491"/>
      <c r="L64" s="491"/>
      <c r="M64" s="504"/>
      <c r="N64" s="509"/>
      <c r="O64" s="509"/>
      <c r="P64" s="509"/>
      <c r="Q64" s="509"/>
      <c r="R64" s="509"/>
      <c r="S64" s="509"/>
      <c r="T64" s="509"/>
      <c r="U64" s="509"/>
      <c r="V64" s="509"/>
      <c r="W64" s="509"/>
      <c r="X64" s="509"/>
      <c r="Y64" s="509"/>
      <c r="Z64" s="509"/>
      <c r="AA64" s="509"/>
      <c r="AB64" s="510"/>
      <c r="AC64" s="558"/>
    </row>
    <row r="65" ht="27" customHeight="1" spans="1:28">
      <c r="A65" s="497"/>
      <c r="B65" s="491"/>
      <c r="C65" s="491" t="s">
        <v>438</v>
      </c>
      <c r="D65" s="491" t="s">
        <v>856</v>
      </c>
      <c r="E65" s="491">
        <v>8</v>
      </c>
      <c r="F65" s="491">
        <v>40</v>
      </c>
      <c r="G65" s="501"/>
      <c r="H65" s="491" t="s">
        <v>888</v>
      </c>
      <c r="I65" s="519"/>
      <c r="J65" s="519"/>
      <c r="K65" s="519"/>
      <c r="L65" s="519"/>
      <c r="M65" s="519"/>
      <c r="N65" s="491"/>
      <c r="O65" s="491"/>
      <c r="P65" s="491"/>
      <c r="Q65" s="491"/>
      <c r="R65" s="491"/>
      <c r="S65" s="519"/>
      <c r="T65" s="519"/>
      <c r="U65" s="519"/>
      <c r="V65" s="519"/>
      <c r="W65" s="519"/>
      <c r="X65" s="491"/>
      <c r="Y65" s="491"/>
      <c r="Z65" s="491"/>
      <c r="AA65" s="491"/>
      <c r="AB65" s="491"/>
    </row>
    <row r="66" ht="27" customHeight="1" spans="1:28">
      <c r="A66" s="497"/>
      <c r="B66" s="491"/>
      <c r="C66" s="491"/>
      <c r="D66" s="491"/>
      <c r="E66" s="491"/>
      <c r="F66" s="491"/>
      <c r="G66" s="501"/>
      <c r="H66" s="491"/>
      <c r="I66" s="491"/>
      <c r="J66" s="491"/>
      <c r="K66" s="491"/>
      <c r="L66" s="491"/>
      <c r="M66" s="491"/>
      <c r="N66" s="519"/>
      <c r="O66" s="519"/>
      <c r="P66" s="519"/>
      <c r="Q66" s="519"/>
      <c r="R66" s="519"/>
      <c r="S66" s="491"/>
      <c r="T66" s="491"/>
      <c r="U66" s="491"/>
      <c r="V66" s="491"/>
      <c r="W66" s="491"/>
      <c r="X66" s="519"/>
      <c r="Y66" s="519"/>
      <c r="Z66" s="519"/>
      <c r="AA66" s="519"/>
      <c r="AB66" s="519"/>
    </row>
    <row r="67" ht="30.75" customHeight="1" spans="1:28">
      <c r="A67" s="497"/>
      <c r="B67" s="491"/>
      <c r="C67" s="491" t="s">
        <v>439</v>
      </c>
      <c r="D67" s="491" t="s">
        <v>889</v>
      </c>
      <c r="E67" s="491">
        <v>10</v>
      </c>
      <c r="F67" s="491">
        <v>40</v>
      </c>
      <c r="G67" s="501"/>
      <c r="H67" s="491" t="s">
        <v>946</v>
      </c>
      <c r="I67" s="519"/>
      <c r="J67" s="519"/>
      <c r="K67" s="491"/>
      <c r="L67" s="491"/>
      <c r="M67" s="519"/>
      <c r="N67" s="519"/>
      <c r="O67" s="491"/>
      <c r="P67" s="491"/>
      <c r="Q67" s="519"/>
      <c r="R67" s="519"/>
      <c r="S67" s="491"/>
      <c r="T67" s="491"/>
      <c r="U67" s="519"/>
      <c r="V67" s="519"/>
      <c r="W67" s="491"/>
      <c r="X67" s="491"/>
      <c r="Y67" s="519"/>
      <c r="Z67" s="519"/>
      <c r="AA67" s="491"/>
      <c r="AB67" s="491"/>
    </row>
    <row r="68" ht="30" customHeight="1" spans="1:28">
      <c r="A68" s="497"/>
      <c r="B68" s="491"/>
      <c r="C68" s="491"/>
      <c r="D68" s="491"/>
      <c r="E68" s="491"/>
      <c r="F68" s="491"/>
      <c r="G68" s="501"/>
      <c r="H68" s="491" t="s">
        <v>718</v>
      </c>
      <c r="I68" s="519"/>
      <c r="J68" s="519"/>
      <c r="K68" s="491"/>
      <c r="L68" s="491"/>
      <c r="M68" s="519"/>
      <c r="N68" s="519"/>
      <c r="O68" s="491"/>
      <c r="P68" s="491"/>
      <c r="Q68" s="519"/>
      <c r="R68" s="519"/>
      <c r="S68" s="491"/>
      <c r="T68" s="491"/>
      <c r="U68" s="519"/>
      <c r="V68" s="519"/>
      <c r="W68" s="491"/>
      <c r="X68" s="491"/>
      <c r="Y68" s="519"/>
      <c r="Z68" s="519"/>
      <c r="AA68" s="491"/>
      <c r="AB68" s="491"/>
    </row>
    <row r="69" ht="25.5" customHeight="1" spans="1:28">
      <c r="A69" s="497"/>
      <c r="B69" s="491"/>
      <c r="C69" s="491"/>
      <c r="D69" s="491"/>
      <c r="E69" s="491"/>
      <c r="F69" s="491"/>
      <c r="G69" s="501"/>
      <c r="H69" s="491" t="s">
        <v>753</v>
      </c>
      <c r="I69" s="491"/>
      <c r="J69" s="491"/>
      <c r="K69" s="519"/>
      <c r="L69" s="519"/>
      <c r="M69" s="491"/>
      <c r="N69" s="491"/>
      <c r="O69" s="519"/>
      <c r="P69" s="519"/>
      <c r="Q69" s="491"/>
      <c r="R69" s="491"/>
      <c r="S69" s="519"/>
      <c r="T69" s="519"/>
      <c r="U69" s="491"/>
      <c r="V69" s="491"/>
      <c r="W69" s="519"/>
      <c r="X69" s="519"/>
      <c r="Y69" s="491"/>
      <c r="Z69" s="491"/>
      <c r="AA69" s="519"/>
      <c r="AB69" s="519"/>
    </row>
    <row r="70" ht="28.5" customHeight="1" spans="1:28">
      <c r="A70" s="497"/>
      <c r="B70" s="491"/>
      <c r="C70" s="491"/>
      <c r="D70" s="491"/>
      <c r="E70" s="491"/>
      <c r="F70" s="491"/>
      <c r="G70" s="501"/>
      <c r="H70" s="491" t="s">
        <v>718</v>
      </c>
      <c r="I70" s="491"/>
      <c r="J70" s="491"/>
      <c r="K70" s="519"/>
      <c r="L70" s="519"/>
      <c r="M70" s="491"/>
      <c r="N70" s="491"/>
      <c r="O70" s="519"/>
      <c r="P70" s="519"/>
      <c r="Q70" s="491"/>
      <c r="R70" s="491"/>
      <c r="S70" s="519"/>
      <c r="T70" s="519"/>
      <c r="U70" s="491"/>
      <c r="V70" s="491"/>
      <c r="W70" s="519"/>
      <c r="X70" s="519"/>
      <c r="Y70" s="491"/>
      <c r="Z70" s="491"/>
      <c r="AA70" s="519"/>
      <c r="AB70" s="519"/>
    </row>
    <row r="71" ht="25.5" customHeight="1" spans="1:28">
      <c r="A71" s="497"/>
      <c r="B71" s="491"/>
      <c r="C71" s="491" t="s">
        <v>440</v>
      </c>
      <c r="D71" s="491" t="s">
        <v>879</v>
      </c>
      <c r="E71" s="491">
        <v>12</v>
      </c>
      <c r="F71" s="491">
        <v>36</v>
      </c>
      <c r="G71" s="491"/>
      <c r="H71" s="491" t="s">
        <v>789</v>
      </c>
      <c r="I71" s="519"/>
      <c r="J71" s="519"/>
      <c r="K71" s="519"/>
      <c r="L71" s="491"/>
      <c r="M71" s="491"/>
      <c r="N71" s="491"/>
      <c r="O71" s="519"/>
      <c r="P71" s="519"/>
      <c r="Q71" s="519"/>
      <c r="R71" s="491"/>
      <c r="S71" s="491"/>
      <c r="T71" s="491"/>
      <c r="U71" s="519"/>
      <c r="V71" s="519"/>
      <c r="W71" s="519"/>
      <c r="X71" s="491"/>
      <c r="Y71" s="491"/>
      <c r="Z71" s="491"/>
      <c r="AA71" s="519"/>
      <c r="AB71" s="519"/>
    </row>
    <row r="72" ht="27" customHeight="1" spans="1:28">
      <c r="A72" s="497"/>
      <c r="B72" s="491"/>
      <c r="C72" s="491"/>
      <c r="D72" s="491"/>
      <c r="E72" s="491"/>
      <c r="F72" s="491"/>
      <c r="G72" s="491"/>
      <c r="H72" s="491"/>
      <c r="I72" s="491"/>
      <c r="J72" s="491"/>
      <c r="K72" s="491"/>
      <c r="L72" s="519"/>
      <c r="M72" s="519"/>
      <c r="N72" s="519"/>
      <c r="O72" s="491"/>
      <c r="P72" s="491"/>
      <c r="Q72" s="491"/>
      <c r="R72" s="519"/>
      <c r="S72" s="519"/>
      <c r="T72" s="519"/>
      <c r="U72" s="491"/>
      <c r="V72" s="491"/>
      <c r="W72" s="491"/>
      <c r="X72" s="519"/>
      <c r="Y72" s="519"/>
      <c r="Z72" s="519"/>
      <c r="AA72" s="519"/>
      <c r="AB72" s="519"/>
    </row>
    <row r="73" ht="25.5" customHeight="1" spans="1:28">
      <c r="A73" s="497"/>
      <c r="B73" s="491"/>
      <c r="C73" s="491"/>
      <c r="D73" s="491"/>
      <c r="E73" s="491">
        <v>12</v>
      </c>
      <c r="F73" s="491">
        <v>36</v>
      </c>
      <c r="G73" s="491"/>
      <c r="H73" s="491" t="s">
        <v>790</v>
      </c>
      <c r="I73" s="519"/>
      <c r="J73" s="519"/>
      <c r="K73" s="519"/>
      <c r="L73" s="491"/>
      <c r="M73" s="491"/>
      <c r="N73" s="491"/>
      <c r="O73" s="519"/>
      <c r="P73" s="519"/>
      <c r="Q73" s="519"/>
      <c r="R73" s="491"/>
      <c r="S73" s="491"/>
      <c r="T73" s="491"/>
      <c r="U73" s="519"/>
      <c r="V73" s="519"/>
      <c r="W73" s="519"/>
      <c r="X73" s="491"/>
      <c r="Y73" s="491"/>
      <c r="Z73" s="491"/>
      <c r="AA73" s="519"/>
      <c r="AB73" s="519"/>
    </row>
    <row r="74" ht="24.75" customHeight="1" spans="1:28">
      <c r="A74" s="497"/>
      <c r="B74" s="491"/>
      <c r="C74" s="491"/>
      <c r="D74" s="491"/>
      <c r="E74" s="491"/>
      <c r="F74" s="491"/>
      <c r="G74" s="491"/>
      <c r="H74" s="491"/>
      <c r="I74" s="491"/>
      <c r="J74" s="491"/>
      <c r="K74" s="491"/>
      <c r="L74" s="519"/>
      <c r="M74" s="519"/>
      <c r="N74" s="519"/>
      <c r="O74" s="491"/>
      <c r="P74" s="491"/>
      <c r="Q74" s="491"/>
      <c r="R74" s="519"/>
      <c r="S74" s="519"/>
      <c r="T74" s="519"/>
      <c r="U74" s="491"/>
      <c r="V74" s="491"/>
      <c r="W74" s="491"/>
      <c r="X74" s="519"/>
      <c r="Y74" s="519"/>
      <c r="Z74" s="519"/>
      <c r="AA74" s="519"/>
      <c r="AB74" s="519"/>
    </row>
    <row r="75" ht="27" customHeight="1" spans="1:28">
      <c r="A75" s="497"/>
      <c r="B75" s="491"/>
      <c r="C75" s="491" t="s">
        <v>450</v>
      </c>
      <c r="D75" s="491" t="s">
        <v>275</v>
      </c>
      <c r="E75" s="491">
        <v>30</v>
      </c>
      <c r="F75" s="491">
        <v>30</v>
      </c>
      <c r="G75" s="501"/>
      <c r="H75" s="491" t="s">
        <v>893</v>
      </c>
      <c r="I75" s="491"/>
      <c r="J75" s="491"/>
      <c r="K75" s="491"/>
      <c r="L75" s="491"/>
      <c r="M75" s="491"/>
      <c r="N75" s="491"/>
      <c r="O75" s="491"/>
      <c r="P75" s="491"/>
      <c r="Q75" s="491"/>
      <c r="R75" s="491"/>
      <c r="S75" s="491"/>
      <c r="T75" s="491"/>
      <c r="U75" s="491"/>
      <c r="V75" s="491"/>
      <c r="W75" s="491"/>
      <c r="X75" s="491"/>
      <c r="Y75" s="491"/>
      <c r="Z75" s="491"/>
      <c r="AA75" s="491"/>
      <c r="AB75" s="491"/>
    </row>
    <row r="76" ht="27" customHeight="1" spans="1:28">
      <c r="A76" s="497"/>
      <c r="B76" s="491"/>
      <c r="C76" s="491"/>
      <c r="D76" s="491"/>
      <c r="E76" s="491"/>
      <c r="F76" s="491"/>
      <c r="G76" s="501"/>
      <c r="H76" s="491"/>
      <c r="I76" s="491"/>
      <c r="J76" s="491"/>
      <c r="K76" s="491"/>
      <c r="L76" s="491"/>
      <c r="M76" s="491"/>
      <c r="N76" s="491"/>
      <c r="O76" s="491"/>
      <c r="P76" s="491"/>
      <c r="Q76" s="491"/>
      <c r="R76" s="491"/>
      <c r="S76" s="491"/>
      <c r="T76" s="491"/>
      <c r="U76" s="491"/>
      <c r="V76" s="491"/>
      <c r="W76" s="491"/>
      <c r="X76" s="491"/>
      <c r="Y76" s="491"/>
      <c r="Z76" s="491"/>
      <c r="AA76" s="491"/>
      <c r="AB76" s="491"/>
    </row>
    <row r="77" customHeight="1" spans="1:28">
      <c r="A77" s="497"/>
      <c r="B77" s="491" t="s">
        <v>795</v>
      </c>
      <c r="C77" s="491"/>
      <c r="D77" s="491"/>
      <c r="E77" s="491"/>
      <c r="F77" s="491"/>
      <c r="G77" s="501"/>
      <c r="H77" s="491"/>
      <c r="I77" s="491"/>
      <c r="J77" s="491"/>
      <c r="K77" s="491"/>
      <c r="L77" s="491"/>
      <c r="M77" s="491"/>
      <c r="N77" s="491"/>
      <c r="O77" s="491"/>
      <c r="P77" s="491"/>
      <c r="Q77" s="491"/>
      <c r="R77" s="491"/>
      <c r="S77" s="491"/>
      <c r="T77" s="491"/>
      <c r="U77" s="491"/>
      <c r="V77" s="491"/>
      <c r="W77" s="491"/>
      <c r="X77" s="491"/>
      <c r="Y77" s="491"/>
      <c r="Z77" s="491"/>
      <c r="AA77" s="491"/>
      <c r="AB77" s="491"/>
    </row>
    <row r="78" ht="27" customHeight="1" spans="1:28">
      <c r="A78" s="497"/>
      <c r="B78" s="491" t="s">
        <v>406</v>
      </c>
      <c r="C78" s="491" t="s">
        <v>894</v>
      </c>
      <c r="D78" s="491" t="s">
        <v>895</v>
      </c>
      <c r="E78" s="491">
        <v>6</v>
      </c>
      <c r="F78" s="491">
        <v>6</v>
      </c>
      <c r="G78" s="501"/>
      <c r="H78" s="491" t="s">
        <v>894</v>
      </c>
      <c r="I78" s="491"/>
      <c r="J78" s="491"/>
      <c r="K78" s="491"/>
      <c r="L78" s="491"/>
      <c r="M78" s="491"/>
      <c r="N78" s="491"/>
      <c r="O78" s="519"/>
      <c r="P78" s="519"/>
      <c r="Q78" s="519"/>
      <c r="R78" s="519"/>
      <c r="S78" s="519"/>
      <c r="T78" s="519"/>
      <c r="U78" s="519"/>
      <c r="V78" s="519"/>
      <c r="W78" s="519"/>
      <c r="X78" s="519"/>
      <c r="Y78" s="519"/>
      <c r="Z78" s="519"/>
      <c r="AA78" s="519"/>
      <c r="AB78" s="519"/>
    </row>
    <row r="79" ht="24.75" customHeight="1" spans="1:28">
      <c r="A79" s="497"/>
      <c r="B79" s="491"/>
      <c r="C79" s="491"/>
      <c r="D79" s="491"/>
      <c r="E79" s="491"/>
      <c r="F79" s="491"/>
      <c r="G79" s="501"/>
      <c r="H79" s="491" t="s">
        <v>718</v>
      </c>
      <c r="I79" s="491"/>
      <c r="J79" s="491"/>
      <c r="K79" s="491"/>
      <c r="L79" s="491"/>
      <c r="M79" s="491"/>
      <c r="N79" s="491"/>
      <c r="O79" s="519"/>
      <c r="P79" s="519"/>
      <c r="Q79" s="519"/>
      <c r="R79" s="519"/>
      <c r="S79" s="519"/>
      <c r="T79" s="519"/>
      <c r="U79" s="519"/>
      <c r="V79" s="519"/>
      <c r="W79" s="519"/>
      <c r="X79" s="519"/>
      <c r="Y79" s="519"/>
      <c r="Z79" s="519"/>
      <c r="AA79" s="519"/>
      <c r="AB79" s="519"/>
    </row>
    <row r="80" ht="27.75" customHeight="1" spans="1:28">
      <c r="A80" s="497"/>
      <c r="B80" s="491"/>
      <c r="C80" s="491" t="s">
        <v>947</v>
      </c>
      <c r="D80" s="491" t="s">
        <v>897</v>
      </c>
      <c r="E80" s="491">
        <v>4</v>
      </c>
      <c r="F80" s="491">
        <v>4</v>
      </c>
      <c r="G80" s="501"/>
      <c r="H80" s="491" t="s">
        <v>896</v>
      </c>
      <c r="I80" s="491"/>
      <c r="J80" s="491"/>
      <c r="K80" s="491"/>
      <c r="L80" s="491"/>
      <c r="M80" s="519"/>
      <c r="N80" s="519"/>
      <c r="O80" s="519"/>
      <c r="P80" s="519"/>
      <c r="Q80" s="519"/>
      <c r="R80" s="519"/>
      <c r="S80" s="519"/>
      <c r="T80" s="519"/>
      <c r="U80" s="519"/>
      <c r="V80" s="519"/>
      <c r="W80" s="519"/>
      <c r="X80" s="519"/>
      <c r="Y80" s="519"/>
      <c r="Z80" s="519"/>
      <c r="AA80" s="519"/>
      <c r="AB80" s="519"/>
    </row>
    <row r="81" ht="24.75" customHeight="1" spans="1:28">
      <c r="A81" s="497"/>
      <c r="B81" s="491"/>
      <c r="C81" s="491"/>
      <c r="D81" s="491"/>
      <c r="E81" s="491"/>
      <c r="F81" s="491"/>
      <c r="G81" s="501"/>
      <c r="H81" s="491" t="s">
        <v>718</v>
      </c>
      <c r="I81" s="491"/>
      <c r="J81" s="491"/>
      <c r="K81" s="491"/>
      <c r="L81" s="491"/>
      <c r="M81" s="519"/>
      <c r="N81" s="519"/>
      <c r="O81" s="519"/>
      <c r="P81" s="519"/>
      <c r="Q81" s="519"/>
      <c r="R81" s="519"/>
      <c r="S81" s="519"/>
      <c r="T81" s="519"/>
      <c r="U81" s="519"/>
      <c r="V81" s="519"/>
      <c r="W81" s="519"/>
      <c r="X81" s="519"/>
      <c r="Y81" s="519"/>
      <c r="Z81" s="519"/>
      <c r="AA81" s="519"/>
      <c r="AB81" s="519"/>
    </row>
    <row r="82" ht="33" customHeight="1" spans="1:28">
      <c r="A82" s="497"/>
      <c r="B82" s="491"/>
      <c r="C82" s="491" t="s">
        <v>898</v>
      </c>
      <c r="D82" s="559" t="s">
        <v>899</v>
      </c>
      <c r="E82" s="491">
        <v>10</v>
      </c>
      <c r="F82" s="491">
        <v>10</v>
      </c>
      <c r="G82" s="501"/>
      <c r="H82" s="491" t="s">
        <v>898</v>
      </c>
      <c r="I82" s="491"/>
      <c r="J82" s="491"/>
      <c r="K82" s="491"/>
      <c r="L82" s="491"/>
      <c r="M82" s="491"/>
      <c r="N82" s="491"/>
      <c r="O82" s="491"/>
      <c r="P82" s="491"/>
      <c r="Q82" s="491"/>
      <c r="R82" s="491"/>
      <c r="S82" s="519"/>
      <c r="T82" s="519"/>
      <c r="U82" s="519"/>
      <c r="V82" s="519"/>
      <c r="W82" s="519"/>
      <c r="X82" s="519"/>
      <c r="Y82" s="519"/>
      <c r="Z82" s="519"/>
      <c r="AA82" s="519"/>
      <c r="AB82" s="519"/>
    </row>
    <row r="83" customHeight="1" spans="1:28">
      <c r="A83" s="497"/>
      <c r="B83" s="491" t="s">
        <v>809</v>
      </c>
      <c r="C83" s="491"/>
      <c r="D83" s="491"/>
      <c r="E83" s="491"/>
      <c r="F83" s="491"/>
      <c r="G83" s="501"/>
      <c r="H83" s="491"/>
      <c r="I83" s="496"/>
      <c r="J83" s="496"/>
      <c r="K83" s="496"/>
      <c r="L83" s="496"/>
      <c r="M83" s="496"/>
      <c r="N83" s="496"/>
      <c r="O83" s="496"/>
      <c r="P83" s="496"/>
      <c r="Q83" s="496"/>
      <c r="R83" s="496"/>
      <c r="S83" s="496"/>
      <c r="T83" s="496"/>
      <c r="U83" s="496"/>
      <c r="V83" s="496"/>
      <c r="W83" s="496"/>
      <c r="X83" s="496"/>
      <c r="Y83" s="496"/>
      <c r="Z83" s="496"/>
      <c r="AA83" s="496"/>
      <c r="AB83" s="496"/>
    </row>
    <row r="84" ht="26.25" customHeight="1" spans="1:28">
      <c r="A84" s="497"/>
      <c r="B84" s="491" t="s">
        <v>948</v>
      </c>
      <c r="C84" s="491" t="s">
        <v>949</v>
      </c>
      <c r="D84" s="491" t="s">
        <v>879</v>
      </c>
      <c r="E84" s="491">
        <v>20</v>
      </c>
      <c r="F84" s="491">
        <v>60</v>
      </c>
      <c r="G84" s="501"/>
      <c r="H84" s="504" t="s">
        <v>865</v>
      </c>
      <c r="I84" s="508"/>
      <c r="J84" s="513"/>
      <c r="K84" s="513"/>
      <c r="L84" s="513"/>
      <c r="M84" s="513"/>
      <c r="N84" s="513"/>
      <c r="O84" s="513"/>
      <c r="P84" s="513"/>
      <c r="Q84" s="513"/>
      <c r="R84" s="513"/>
      <c r="S84" s="513"/>
      <c r="T84" s="513"/>
      <c r="U84" s="513"/>
      <c r="V84" s="513"/>
      <c r="W84" s="513"/>
      <c r="X84" s="513"/>
      <c r="Y84" s="513"/>
      <c r="Z84" s="513"/>
      <c r="AA84" s="513"/>
      <c r="AB84" s="539"/>
    </row>
    <row r="85" ht="26.25" customHeight="1" spans="1:28">
      <c r="A85" s="497"/>
      <c r="B85" s="491"/>
      <c r="C85" s="491"/>
      <c r="D85" s="491"/>
      <c r="E85" s="491"/>
      <c r="F85" s="491"/>
      <c r="G85" s="501"/>
      <c r="H85" s="504"/>
      <c r="I85" s="517"/>
      <c r="J85" s="491"/>
      <c r="K85" s="491"/>
      <c r="L85" s="491"/>
      <c r="M85" s="491"/>
      <c r="N85" s="491"/>
      <c r="O85" s="491"/>
      <c r="P85" s="491"/>
      <c r="Q85" s="491"/>
      <c r="R85" s="491"/>
      <c r="S85" s="491"/>
      <c r="T85" s="491"/>
      <c r="U85" s="491"/>
      <c r="V85" s="491"/>
      <c r="W85" s="491"/>
      <c r="X85" s="491"/>
      <c r="Y85" s="491"/>
      <c r="Z85" s="491"/>
      <c r="AA85" s="491"/>
      <c r="AB85" s="541"/>
    </row>
    <row r="86" ht="27" customHeight="1" spans="1:28">
      <c r="A86" s="497"/>
      <c r="B86" s="491"/>
      <c r="C86" s="491"/>
      <c r="D86" s="491"/>
      <c r="E86" s="491"/>
      <c r="F86" s="491"/>
      <c r="G86" s="501"/>
      <c r="H86" s="504"/>
      <c r="I86" s="514"/>
      <c r="J86" s="515"/>
      <c r="K86" s="515"/>
      <c r="L86" s="515"/>
      <c r="M86" s="515"/>
      <c r="N86" s="515"/>
      <c r="O86" s="515"/>
      <c r="P86" s="515"/>
      <c r="Q86" s="515"/>
      <c r="R86" s="515"/>
      <c r="S86" s="515"/>
      <c r="T86" s="515"/>
      <c r="U86" s="515"/>
      <c r="V86" s="515"/>
      <c r="W86" s="515"/>
      <c r="X86" s="515"/>
      <c r="Y86" s="515"/>
      <c r="Z86" s="515"/>
      <c r="AA86" s="515"/>
      <c r="AB86" s="542"/>
    </row>
    <row r="87" ht="24.75" customHeight="1" spans="1:28">
      <c r="A87" s="497"/>
      <c r="B87" s="491"/>
      <c r="C87" s="491" t="s">
        <v>950</v>
      </c>
      <c r="D87" s="491" t="s">
        <v>902</v>
      </c>
      <c r="E87" s="491">
        <v>20</v>
      </c>
      <c r="F87" s="491">
        <v>60</v>
      </c>
      <c r="G87" s="501"/>
      <c r="H87" s="504" t="s">
        <v>865</v>
      </c>
      <c r="I87" s="508"/>
      <c r="J87" s="513"/>
      <c r="K87" s="513"/>
      <c r="L87" s="513"/>
      <c r="M87" s="513"/>
      <c r="N87" s="513"/>
      <c r="O87" s="513"/>
      <c r="P87" s="513"/>
      <c r="Q87" s="513"/>
      <c r="R87" s="513"/>
      <c r="S87" s="513"/>
      <c r="T87" s="513"/>
      <c r="U87" s="513"/>
      <c r="V87" s="513"/>
      <c r="W87" s="513"/>
      <c r="X87" s="513"/>
      <c r="Y87" s="513"/>
      <c r="Z87" s="513"/>
      <c r="AA87" s="513"/>
      <c r="AB87" s="539"/>
    </row>
    <row r="88" ht="24.75" customHeight="1" spans="1:28">
      <c r="A88" s="497"/>
      <c r="B88" s="491"/>
      <c r="C88" s="491"/>
      <c r="D88" s="491"/>
      <c r="E88" s="491"/>
      <c r="F88" s="491"/>
      <c r="G88" s="501"/>
      <c r="H88" s="504"/>
      <c r="I88" s="517"/>
      <c r="J88" s="491"/>
      <c r="K88" s="491"/>
      <c r="L88" s="491"/>
      <c r="M88" s="491"/>
      <c r="N88" s="491"/>
      <c r="O88" s="491"/>
      <c r="P88" s="491"/>
      <c r="Q88" s="491"/>
      <c r="R88" s="491"/>
      <c r="S88" s="491"/>
      <c r="T88" s="491"/>
      <c r="U88" s="491"/>
      <c r="V88" s="491"/>
      <c r="W88" s="491"/>
      <c r="X88" s="491"/>
      <c r="Y88" s="491"/>
      <c r="Z88" s="491"/>
      <c r="AA88" s="491"/>
      <c r="AB88" s="541"/>
    </row>
    <row r="89" ht="24.75" customHeight="1" spans="1:28">
      <c r="A89" s="497"/>
      <c r="B89" s="491"/>
      <c r="C89" s="491"/>
      <c r="D89" s="491"/>
      <c r="E89" s="491"/>
      <c r="F89" s="491"/>
      <c r="G89" s="501"/>
      <c r="H89" s="504"/>
      <c r="I89" s="514"/>
      <c r="J89" s="515"/>
      <c r="K89" s="515"/>
      <c r="L89" s="515"/>
      <c r="M89" s="515"/>
      <c r="N89" s="515"/>
      <c r="O89" s="515"/>
      <c r="P89" s="515"/>
      <c r="Q89" s="515"/>
      <c r="R89" s="515"/>
      <c r="S89" s="515"/>
      <c r="T89" s="515"/>
      <c r="U89" s="515"/>
      <c r="V89" s="515"/>
      <c r="W89" s="515"/>
      <c r="X89" s="515"/>
      <c r="Y89" s="515"/>
      <c r="Z89" s="515"/>
      <c r="AA89" s="515"/>
      <c r="AB89" s="542"/>
    </row>
    <row r="90" ht="24.75" customHeight="1" spans="1:28">
      <c r="A90" s="497"/>
      <c r="B90" s="491"/>
      <c r="C90" s="491" t="s">
        <v>951</v>
      </c>
      <c r="D90" s="491" t="s">
        <v>879</v>
      </c>
      <c r="E90" s="491">
        <v>20</v>
      </c>
      <c r="F90" s="491">
        <v>60</v>
      </c>
      <c r="G90" s="501"/>
      <c r="H90" s="504" t="s">
        <v>420</v>
      </c>
      <c r="I90" s="508"/>
      <c r="J90" s="513"/>
      <c r="K90" s="513"/>
      <c r="L90" s="513"/>
      <c r="M90" s="513"/>
      <c r="N90" s="513"/>
      <c r="O90" s="513"/>
      <c r="P90" s="513"/>
      <c r="Q90" s="513"/>
      <c r="R90" s="513"/>
      <c r="S90" s="513"/>
      <c r="T90" s="513"/>
      <c r="U90" s="513"/>
      <c r="V90" s="513"/>
      <c r="W90" s="513"/>
      <c r="X90" s="513"/>
      <c r="Y90" s="513"/>
      <c r="Z90" s="513"/>
      <c r="AA90" s="513"/>
      <c r="AB90" s="539"/>
    </row>
    <row r="91" ht="24.75" customHeight="1" spans="1:28">
      <c r="A91" s="497"/>
      <c r="B91" s="491"/>
      <c r="C91" s="491"/>
      <c r="D91" s="491"/>
      <c r="E91" s="491"/>
      <c r="F91" s="491"/>
      <c r="G91" s="501"/>
      <c r="H91" s="504"/>
      <c r="I91" s="517"/>
      <c r="J91" s="491"/>
      <c r="K91" s="491"/>
      <c r="L91" s="491"/>
      <c r="M91" s="491"/>
      <c r="N91" s="491"/>
      <c r="O91" s="491"/>
      <c r="P91" s="491"/>
      <c r="Q91" s="491"/>
      <c r="R91" s="491"/>
      <c r="S91" s="491"/>
      <c r="T91" s="491"/>
      <c r="U91" s="491"/>
      <c r="V91" s="491"/>
      <c r="W91" s="491"/>
      <c r="X91" s="491"/>
      <c r="Y91" s="491"/>
      <c r="Z91" s="491"/>
      <c r="AA91" s="491"/>
      <c r="AB91" s="541"/>
    </row>
    <row r="92" ht="24.75" customHeight="1" spans="1:28">
      <c r="A92" s="497"/>
      <c r="B92" s="491"/>
      <c r="C92" s="491"/>
      <c r="D92" s="491"/>
      <c r="E92" s="491"/>
      <c r="F92" s="491"/>
      <c r="G92" s="501"/>
      <c r="H92" s="504"/>
      <c r="I92" s="514"/>
      <c r="J92" s="515"/>
      <c r="K92" s="515"/>
      <c r="L92" s="515"/>
      <c r="M92" s="515"/>
      <c r="N92" s="515"/>
      <c r="O92" s="515"/>
      <c r="P92" s="515"/>
      <c r="Q92" s="515"/>
      <c r="R92" s="515"/>
      <c r="S92" s="515"/>
      <c r="T92" s="515"/>
      <c r="U92" s="515"/>
      <c r="V92" s="515"/>
      <c r="W92" s="515"/>
      <c r="X92" s="515"/>
      <c r="Y92" s="515"/>
      <c r="Z92" s="515"/>
      <c r="AA92" s="515"/>
      <c r="AB92" s="542"/>
    </row>
    <row r="93" ht="24" customHeight="1" spans="1:28">
      <c r="A93" s="497"/>
      <c r="B93" s="491"/>
      <c r="C93" s="491" t="s">
        <v>952</v>
      </c>
      <c r="D93" s="491" t="s">
        <v>902</v>
      </c>
      <c r="E93" s="491">
        <v>20</v>
      </c>
      <c r="F93" s="491">
        <v>60</v>
      </c>
      <c r="G93" s="501"/>
      <c r="H93" s="504" t="s">
        <v>420</v>
      </c>
      <c r="I93" s="508"/>
      <c r="J93" s="513"/>
      <c r="K93" s="513"/>
      <c r="L93" s="513"/>
      <c r="M93" s="513"/>
      <c r="N93" s="513"/>
      <c r="O93" s="513"/>
      <c r="P93" s="513"/>
      <c r="Q93" s="513"/>
      <c r="R93" s="513"/>
      <c r="S93" s="513"/>
      <c r="T93" s="513"/>
      <c r="U93" s="513"/>
      <c r="V93" s="513"/>
      <c r="W93" s="513"/>
      <c r="X93" s="513"/>
      <c r="Y93" s="513"/>
      <c r="Z93" s="513"/>
      <c r="AA93" s="513"/>
      <c r="AB93" s="539"/>
    </row>
    <row r="94" ht="21.75" customHeight="1" spans="1:28">
      <c r="A94" s="497"/>
      <c r="B94" s="491"/>
      <c r="C94" s="491"/>
      <c r="D94" s="491"/>
      <c r="E94" s="491"/>
      <c r="F94" s="491"/>
      <c r="G94" s="501"/>
      <c r="H94" s="504"/>
      <c r="I94" s="517"/>
      <c r="J94" s="491"/>
      <c r="K94" s="491"/>
      <c r="L94" s="491"/>
      <c r="M94" s="491"/>
      <c r="N94" s="491"/>
      <c r="O94" s="491"/>
      <c r="P94" s="491"/>
      <c r="Q94" s="491"/>
      <c r="R94" s="491"/>
      <c r="S94" s="491"/>
      <c r="T94" s="491"/>
      <c r="U94" s="491"/>
      <c r="V94" s="491"/>
      <c r="W94" s="491"/>
      <c r="X94" s="491"/>
      <c r="Y94" s="491"/>
      <c r="Z94" s="491"/>
      <c r="AA94" s="491"/>
      <c r="AB94" s="541"/>
    </row>
    <row r="95" ht="23.25" customHeight="1" spans="1:28">
      <c r="A95" s="497"/>
      <c r="B95" s="491"/>
      <c r="C95" s="491"/>
      <c r="D95" s="491"/>
      <c r="E95" s="491"/>
      <c r="F95" s="491"/>
      <c r="G95" s="501"/>
      <c r="H95" s="504"/>
      <c r="I95" s="514"/>
      <c r="J95" s="515"/>
      <c r="K95" s="515"/>
      <c r="L95" s="515"/>
      <c r="M95" s="515"/>
      <c r="N95" s="515"/>
      <c r="O95" s="515"/>
      <c r="P95" s="515"/>
      <c r="Q95" s="515"/>
      <c r="R95" s="515"/>
      <c r="S95" s="515"/>
      <c r="T95" s="515"/>
      <c r="U95" s="515"/>
      <c r="V95" s="515"/>
      <c r="W95" s="515"/>
      <c r="X95" s="515"/>
      <c r="Y95" s="515"/>
      <c r="Z95" s="515"/>
      <c r="AA95" s="515"/>
      <c r="AB95" s="542"/>
    </row>
    <row r="96" ht="25.5" customHeight="1" spans="1:28">
      <c r="A96" s="497"/>
      <c r="B96" s="491"/>
      <c r="C96" s="491" t="s">
        <v>953</v>
      </c>
      <c r="D96" s="491" t="s">
        <v>879</v>
      </c>
      <c r="E96" s="491">
        <v>15</v>
      </c>
      <c r="F96" s="491">
        <v>30</v>
      </c>
      <c r="G96" s="501"/>
      <c r="H96" s="504" t="s">
        <v>881</v>
      </c>
      <c r="I96" s="508"/>
      <c r="J96" s="513"/>
      <c r="K96" s="513"/>
      <c r="L96" s="513"/>
      <c r="M96" s="513"/>
      <c r="N96" s="513"/>
      <c r="O96" s="513"/>
      <c r="P96" s="513"/>
      <c r="Q96" s="513"/>
      <c r="R96" s="513"/>
      <c r="S96" s="513"/>
      <c r="T96" s="513"/>
      <c r="U96" s="513"/>
      <c r="V96" s="513"/>
      <c r="W96" s="513"/>
      <c r="X96" s="513"/>
      <c r="Y96" s="513"/>
      <c r="Z96" s="513"/>
      <c r="AA96" s="513"/>
      <c r="AB96" s="539"/>
    </row>
    <row r="97" ht="28.5" customHeight="1" spans="1:28">
      <c r="A97" s="497"/>
      <c r="B97" s="491"/>
      <c r="C97" s="491"/>
      <c r="D97" s="491"/>
      <c r="E97" s="491"/>
      <c r="F97" s="491"/>
      <c r="G97" s="501"/>
      <c r="H97" s="504"/>
      <c r="I97" s="514"/>
      <c r="J97" s="515"/>
      <c r="K97" s="515"/>
      <c r="L97" s="515"/>
      <c r="M97" s="515"/>
      <c r="N97" s="515"/>
      <c r="O97" s="515"/>
      <c r="P97" s="515"/>
      <c r="Q97" s="515"/>
      <c r="R97" s="515"/>
      <c r="S97" s="516"/>
      <c r="T97" s="516"/>
      <c r="U97" s="516"/>
      <c r="V97" s="516"/>
      <c r="W97" s="516"/>
      <c r="X97" s="516"/>
      <c r="Y97" s="516"/>
      <c r="Z97" s="516"/>
      <c r="AA97" s="516"/>
      <c r="AB97" s="540"/>
    </row>
    <row r="98" ht="24.75" customHeight="1" spans="1:28">
      <c r="A98" s="497"/>
      <c r="B98" s="491"/>
      <c r="C98" s="491" t="s">
        <v>954</v>
      </c>
      <c r="D98" s="491" t="s">
        <v>902</v>
      </c>
      <c r="E98" s="491">
        <v>15</v>
      </c>
      <c r="F98" s="491">
        <v>30</v>
      </c>
      <c r="G98" s="501"/>
      <c r="H98" s="504" t="s">
        <v>881</v>
      </c>
      <c r="I98" s="508"/>
      <c r="J98" s="513"/>
      <c r="K98" s="513"/>
      <c r="L98" s="513"/>
      <c r="M98" s="513"/>
      <c r="N98" s="513"/>
      <c r="O98" s="513"/>
      <c r="P98" s="513"/>
      <c r="Q98" s="513"/>
      <c r="R98" s="513"/>
      <c r="S98" s="513"/>
      <c r="T98" s="513"/>
      <c r="U98" s="513"/>
      <c r="V98" s="513"/>
      <c r="W98" s="513"/>
      <c r="X98" s="513"/>
      <c r="Y98" s="513"/>
      <c r="Z98" s="513"/>
      <c r="AA98" s="513"/>
      <c r="AB98" s="539"/>
    </row>
    <row r="99" ht="23.25" customHeight="1" spans="1:28">
      <c r="A99" s="497"/>
      <c r="B99" s="491"/>
      <c r="C99" s="491"/>
      <c r="D99" s="491"/>
      <c r="E99" s="491"/>
      <c r="F99" s="491"/>
      <c r="G99" s="501"/>
      <c r="H99" s="504"/>
      <c r="I99" s="514"/>
      <c r="J99" s="515"/>
      <c r="K99" s="515"/>
      <c r="L99" s="515"/>
      <c r="M99" s="515"/>
      <c r="N99" s="515"/>
      <c r="O99" s="515"/>
      <c r="P99" s="515"/>
      <c r="Q99" s="515"/>
      <c r="R99" s="515"/>
      <c r="S99" s="516"/>
      <c r="T99" s="516"/>
      <c r="U99" s="516"/>
      <c r="V99" s="516"/>
      <c r="W99" s="516"/>
      <c r="X99" s="516"/>
      <c r="Y99" s="516"/>
      <c r="Z99" s="516"/>
      <c r="AA99" s="516"/>
      <c r="AB99" s="540"/>
    </row>
    <row r="100" ht="27" customHeight="1" spans="1:28">
      <c r="A100" s="497"/>
      <c r="B100" s="491"/>
      <c r="C100" s="491" t="s">
        <v>444</v>
      </c>
      <c r="D100" s="491" t="s">
        <v>856</v>
      </c>
      <c r="E100" s="491">
        <v>8</v>
      </c>
      <c r="F100" s="491">
        <v>40</v>
      </c>
      <c r="G100" s="501"/>
      <c r="H100" s="504" t="s">
        <v>901</v>
      </c>
      <c r="I100" s="511"/>
      <c r="J100" s="512"/>
      <c r="K100" s="512"/>
      <c r="L100" s="512"/>
      <c r="M100" s="512"/>
      <c r="N100" s="513"/>
      <c r="O100" s="513"/>
      <c r="P100" s="513"/>
      <c r="Q100" s="513"/>
      <c r="R100" s="513"/>
      <c r="S100" s="512"/>
      <c r="T100" s="512"/>
      <c r="U100" s="512"/>
      <c r="V100" s="512"/>
      <c r="W100" s="512"/>
      <c r="X100" s="513"/>
      <c r="Y100" s="513"/>
      <c r="Z100" s="513"/>
      <c r="AA100" s="513"/>
      <c r="AB100" s="539"/>
    </row>
    <row r="101" ht="27" customHeight="1" spans="1:28">
      <c r="A101" s="497"/>
      <c r="B101" s="491"/>
      <c r="C101" s="491"/>
      <c r="D101" s="491"/>
      <c r="E101" s="491"/>
      <c r="F101" s="491"/>
      <c r="G101" s="501"/>
      <c r="H101" s="504"/>
      <c r="I101" s="514"/>
      <c r="J101" s="515"/>
      <c r="K101" s="515"/>
      <c r="L101" s="515"/>
      <c r="M101" s="515"/>
      <c r="N101" s="516"/>
      <c r="O101" s="516"/>
      <c r="P101" s="516"/>
      <c r="Q101" s="516"/>
      <c r="R101" s="516"/>
      <c r="S101" s="515"/>
      <c r="T101" s="515"/>
      <c r="U101" s="515"/>
      <c r="V101" s="515"/>
      <c r="W101" s="515"/>
      <c r="X101" s="516"/>
      <c r="Y101" s="516"/>
      <c r="Z101" s="516"/>
      <c r="AA101" s="516"/>
      <c r="AB101" s="540"/>
    </row>
    <row r="102" ht="28.5" customHeight="1" spans="1:28">
      <c r="A102" s="497"/>
      <c r="B102" s="491"/>
      <c r="C102" s="491" t="s">
        <v>450</v>
      </c>
      <c r="D102" s="491" t="s">
        <v>275</v>
      </c>
      <c r="E102" s="491">
        <v>20</v>
      </c>
      <c r="F102" s="491">
        <v>20</v>
      </c>
      <c r="G102" s="501"/>
      <c r="H102" s="504" t="s">
        <v>450</v>
      </c>
      <c r="I102" s="523"/>
      <c r="J102" s="524"/>
      <c r="K102" s="524"/>
      <c r="L102" s="524"/>
      <c r="M102" s="524"/>
      <c r="N102" s="524"/>
      <c r="O102" s="524"/>
      <c r="P102" s="524"/>
      <c r="Q102" s="524"/>
      <c r="R102" s="524"/>
      <c r="S102" s="524"/>
      <c r="T102" s="524"/>
      <c r="U102" s="524"/>
      <c r="V102" s="524"/>
      <c r="W102" s="524"/>
      <c r="X102" s="524"/>
      <c r="Y102" s="524"/>
      <c r="Z102" s="524"/>
      <c r="AA102" s="524"/>
      <c r="AB102" s="545"/>
    </row>
    <row r="103" customHeight="1" spans="1:28">
      <c r="A103" s="497"/>
      <c r="B103" s="491" t="s">
        <v>806</v>
      </c>
      <c r="C103" s="491"/>
      <c r="D103" s="491"/>
      <c r="E103" s="491"/>
      <c r="F103" s="491"/>
      <c r="G103" s="501"/>
      <c r="H103" s="491"/>
      <c r="I103" s="499"/>
      <c r="J103" s="499"/>
      <c r="K103" s="499"/>
      <c r="L103" s="499"/>
      <c r="M103" s="499"/>
      <c r="N103" s="499"/>
      <c r="O103" s="499"/>
      <c r="P103" s="499"/>
      <c r="Q103" s="499"/>
      <c r="R103" s="499"/>
      <c r="S103" s="499"/>
      <c r="T103" s="499"/>
      <c r="U103" s="499"/>
      <c r="V103" s="499"/>
      <c r="W103" s="499"/>
      <c r="X103" s="499"/>
      <c r="Y103" s="499"/>
      <c r="Z103" s="499"/>
      <c r="AA103" s="499"/>
      <c r="AB103" s="499"/>
    </row>
    <row r="104" ht="26.25" customHeight="1" spans="1:28">
      <c r="A104" s="497"/>
      <c r="B104" s="491" t="s">
        <v>453</v>
      </c>
      <c r="C104" s="491" t="s">
        <v>174</v>
      </c>
      <c r="D104" s="491" t="s">
        <v>902</v>
      </c>
      <c r="E104" s="491">
        <v>6</v>
      </c>
      <c r="F104" s="491">
        <v>12</v>
      </c>
      <c r="G104" s="501"/>
      <c r="H104" s="491" t="s">
        <v>865</v>
      </c>
      <c r="I104" s="491"/>
      <c r="J104" s="491"/>
      <c r="K104" s="491"/>
      <c r="L104" s="491"/>
      <c r="M104" s="491"/>
      <c r="N104" s="491"/>
      <c r="O104" s="491"/>
      <c r="P104" s="491"/>
      <c r="Q104" s="491"/>
      <c r="R104" s="491"/>
      <c r="S104" s="491"/>
      <c r="T104" s="491"/>
      <c r="U104" s="519"/>
      <c r="V104" s="519"/>
      <c r="W104" s="519"/>
      <c r="X104" s="519"/>
      <c r="Y104" s="519"/>
      <c r="Z104" s="519"/>
      <c r="AA104" s="519"/>
      <c r="AB104" s="519"/>
    </row>
    <row r="105" ht="28.5" customHeight="1" spans="1:28">
      <c r="A105" s="497"/>
      <c r="B105" s="491"/>
      <c r="C105" s="491" t="s">
        <v>184</v>
      </c>
      <c r="D105" s="491" t="s">
        <v>955</v>
      </c>
      <c r="E105" s="491">
        <v>6</v>
      </c>
      <c r="F105" s="491">
        <v>12</v>
      </c>
      <c r="G105" s="501"/>
      <c r="H105" s="491" t="s">
        <v>956</v>
      </c>
      <c r="I105" s="491"/>
      <c r="J105" s="491"/>
      <c r="K105" s="491"/>
      <c r="L105" s="491"/>
      <c r="M105" s="491"/>
      <c r="N105" s="491"/>
      <c r="O105" s="491"/>
      <c r="P105" s="491"/>
      <c r="Q105" s="491"/>
      <c r="R105" s="491"/>
      <c r="S105" s="491"/>
      <c r="T105" s="491"/>
      <c r="U105" s="519"/>
      <c r="V105" s="519"/>
      <c r="W105" s="519"/>
      <c r="X105" s="519"/>
      <c r="Y105" s="519"/>
      <c r="Z105" s="519"/>
      <c r="AA105" s="519"/>
      <c r="AB105" s="519"/>
    </row>
    <row r="106" ht="24" customHeight="1" spans="1:28">
      <c r="A106" s="497"/>
      <c r="B106" s="491"/>
      <c r="C106" s="491"/>
      <c r="D106" s="491" t="s">
        <v>904</v>
      </c>
      <c r="E106" s="491">
        <v>6</v>
      </c>
      <c r="F106" s="491">
        <v>12</v>
      </c>
      <c r="G106" s="501"/>
      <c r="H106" s="491" t="s">
        <v>957</v>
      </c>
      <c r="I106" s="491"/>
      <c r="J106" s="491"/>
      <c r="K106" s="491"/>
      <c r="L106" s="491"/>
      <c r="M106" s="491"/>
      <c r="N106" s="491"/>
      <c r="O106" s="491"/>
      <c r="P106" s="491"/>
      <c r="Q106" s="491"/>
      <c r="R106" s="491"/>
      <c r="S106" s="491"/>
      <c r="T106" s="491"/>
      <c r="U106" s="519"/>
      <c r="V106" s="519"/>
      <c r="W106" s="519"/>
      <c r="X106" s="519"/>
      <c r="Y106" s="519"/>
      <c r="Z106" s="519"/>
      <c r="AA106" s="519"/>
      <c r="AB106" s="519"/>
    </row>
    <row r="107" ht="24" customHeight="1" spans="1:28">
      <c r="A107" s="497"/>
      <c r="B107" s="491"/>
      <c r="C107" s="491" t="s">
        <v>435</v>
      </c>
      <c r="D107" s="491" t="s">
        <v>902</v>
      </c>
      <c r="E107" s="491">
        <v>6</v>
      </c>
      <c r="F107" s="491">
        <v>12</v>
      </c>
      <c r="G107" s="501"/>
      <c r="H107" s="491" t="s">
        <v>881</v>
      </c>
      <c r="I107" s="491"/>
      <c r="J107" s="491"/>
      <c r="K107" s="491"/>
      <c r="L107" s="491"/>
      <c r="M107" s="491"/>
      <c r="N107" s="491"/>
      <c r="O107" s="491"/>
      <c r="P107" s="491"/>
      <c r="Q107" s="491"/>
      <c r="R107" s="491"/>
      <c r="S107" s="491"/>
      <c r="T107" s="491"/>
      <c r="U107" s="519"/>
      <c r="V107" s="519"/>
      <c r="W107" s="519"/>
      <c r="X107" s="519"/>
      <c r="Y107" s="519"/>
      <c r="Z107" s="519"/>
      <c r="AA107" s="519"/>
      <c r="AB107" s="519"/>
    </row>
    <row r="108" ht="27" customHeight="1" spans="1:28">
      <c r="A108" s="497"/>
      <c r="B108" s="491"/>
      <c r="C108" s="491" t="s">
        <v>811</v>
      </c>
      <c r="D108" s="491" t="s">
        <v>906</v>
      </c>
      <c r="E108" s="491">
        <v>6</v>
      </c>
      <c r="F108" s="491">
        <v>12</v>
      </c>
      <c r="G108" s="501"/>
      <c r="H108" s="491" t="s">
        <v>907</v>
      </c>
      <c r="I108" s="491"/>
      <c r="J108" s="491"/>
      <c r="K108" s="491"/>
      <c r="L108" s="491"/>
      <c r="M108" s="491"/>
      <c r="N108" s="491"/>
      <c r="O108" s="491"/>
      <c r="P108" s="491"/>
      <c r="Q108" s="491"/>
      <c r="R108" s="491"/>
      <c r="S108" s="491"/>
      <c r="T108" s="491"/>
      <c r="U108" s="519"/>
      <c r="V108" s="519"/>
      <c r="W108" s="519"/>
      <c r="X108" s="519"/>
      <c r="Y108" s="519"/>
      <c r="Z108" s="519"/>
      <c r="AA108" s="519"/>
      <c r="AB108" s="519"/>
    </row>
    <row r="109" ht="28.5" customHeight="1" spans="1:28">
      <c r="A109" s="497"/>
      <c r="B109" s="491"/>
      <c r="C109" s="491" t="s">
        <v>450</v>
      </c>
      <c r="D109" s="491" t="s">
        <v>275</v>
      </c>
      <c r="E109" s="491">
        <v>10</v>
      </c>
      <c r="F109" s="491">
        <v>10</v>
      </c>
      <c r="G109" s="501"/>
      <c r="H109" s="491" t="s">
        <v>893</v>
      </c>
      <c r="I109" s="491"/>
      <c r="J109" s="491"/>
      <c r="K109" s="491"/>
      <c r="L109" s="491"/>
      <c r="M109" s="491"/>
      <c r="N109" s="491"/>
      <c r="O109" s="491"/>
      <c r="P109" s="491"/>
      <c r="Q109" s="491"/>
      <c r="R109" s="491"/>
      <c r="S109" s="563"/>
      <c r="T109" s="552"/>
      <c r="U109" s="519"/>
      <c r="V109" s="519"/>
      <c r="W109" s="519"/>
      <c r="X109" s="519"/>
      <c r="Y109" s="519"/>
      <c r="Z109" s="519"/>
      <c r="AA109" s="519"/>
      <c r="AB109" s="519"/>
    </row>
    <row r="110" ht="22.5" customHeight="1" spans="1:28">
      <c r="A110" s="497"/>
      <c r="B110" s="491" t="s">
        <v>909</v>
      </c>
      <c r="C110" s="491"/>
      <c r="D110" s="491"/>
      <c r="E110" s="491"/>
      <c r="F110" s="491"/>
      <c r="G110" s="501"/>
      <c r="H110" s="491"/>
      <c r="I110" s="491"/>
      <c r="J110" s="491"/>
      <c r="K110" s="491"/>
      <c r="L110" s="491"/>
      <c r="M110" s="491"/>
      <c r="N110" s="491"/>
      <c r="O110" s="491"/>
      <c r="P110" s="491"/>
      <c r="Q110" s="491"/>
      <c r="R110" s="491"/>
      <c r="S110" s="491"/>
      <c r="T110" s="491"/>
      <c r="U110" s="491"/>
      <c r="V110" s="491"/>
      <c r="W110" s="491"/>
      <c r="X110" s="491"/>
      <c r="Y110" s="491"/>
      <c r="Z110" s="491"/>
      <c r="AA110" s="491"/>
      <c r="AB110" s="491"/>
    </row>
    <row r="111" ht="28.5" customHeight="1" spans="1:28">
      <c r="A111" s="497"/>
      <c r="B111" s="491" t="s">
        <v>460</v>
      </c>
      <c r="C111" s="491" t="s">
        <v>419</v>
      </c>
      <c r="D111" s="491" t="s">
        <v>910</v>
      </c>
      <c r="E111" s="491">
        <v>6</v>
      </c>
      <c r="F111" s="491">
        <v>12</v>
      </c>
      <c r="G111" s="501"/>
      <c r="H111" s="491" t="s">
        <v>865</v>
      </c>
      <c r="I111" s="491"/>
      <c r="J111" s="491"/>
      <c r="K111" s="491"/>
      <c r="L111" s="491"/>
      <c r="M111" s="491"/>
      <c r="N111" s="491"/>
      <c r="O111" s="491"/>
      <c r="P111" s="491"/>
      <c r="Q111" s="491"/>
      <c r="R111" s="491"/>
      <c r="S111" s="491"/>
      <c r="T111" s="491"/>
      <c r="U111" s="519"/>
      <c r="V111" s="519"/>
      <c r="W111" s="519"/>
      <c r="X111" s="519"/>
      <c r="Y111" s="519"/>
      <c r="Z111" s="519"/>
      <c r="AA111" s="519"/>
      <c r="AB111" s="519"/>
    </row>
    <row r="112" ht="30.75" customHeight="1" spans="1:28">
      <c r="A112" s="497"/>
      <c r="B112" s="491"/>
      <c r="C112" s="491" t="s">
        <v>811</v>
      </c>
      <c r="D112" s="491" t="s">
        <v>906</v>
      </c>
      <c r="E112" s="491">
        <v>6</v>
      </c>
      <c r="F112" s="491">
        <v>12</v>
      </c>
      <c r="G112" s="501"/>
      <c r="H112" s="491" t="s">
        <v>907</v>
      </c>
      <c r="I112" s="491"/>
      <c r="J112" s="491"/>
      <c r="K112" s="491"/>
      <c r="L112" s="491"/>
      <c r="M112" s="491"/>
      <c r="N112" s="491"/>
      <c r="O112" s="491"/>
      <c r="P112" s="491"/>
      <c r="Q112" s="491"/>
      <c r="R112" s="491"/>
      <c r="S112" s="491"/>
      <c r="T112" s="491"/>
      <c r="U112" s="519"/>
      <c r="V112" s="519"/>
      <c r="W112" s="519"/>
      <c r="X112" s="519"/>
      <c r="Y112" s="519"/>
      <c r="Z112" s="519"/>
      <c r="AA112" s="519"/>
      <c r="AB112" s="519"/>
    </row>
    <row r="113" ht="27.75" customHeight="1" spans="1:28">
      <c r="A113" s="497"/>
      <c r="B113" s="491"/>
      <c r="C113" s="491" t="s">
        <v>450</v>
      </c>
      <c r="D113" s="491" t="s">
        <v>911</v>
      </c>
      <c r="E113" s="491">
        <v>10</v>
      </c>
      <c r="F113" s="491">
        <v>10</v>
      </c>
      <c r="G113" s="501"/>
      <c r="H113" s="491" t="s">
        <v>893</v>
      </c>
      <c r="I113" s="491"/>
      <c r="J113" s="491"/>
      <c r="K113" s="491"/>
      <c r="L113" s="491"/>
      <c r="M113" s="491"/>
      <c r="N113" s="491"/>
      <c r="O113" s="491"/>
      <c r="P113" s="491"/>
      <c r="Q113" s="491"/>
      <c r="R113" s="491"/>
      <c r="S113" s="519"/>
      <c r="T113" s="519"/>
      <c r="U113" s="519"/>
      <c r="V113" s="519"/>
      <c r="W113" s="519"/>
      <c r="X113" s="519"/>
      <c r="Y113" s="519"/>
      <c r="Z113" s="519"/>
      <c r="AA113" s="519"/>
      <c r="AB113" s="519"/>
    </row>
    <row r="114" customHeight="1" spans="1:28">
      <c r="A114" s="497"/>
      <c r="B114" s="491" t="s">
        <v>912</v>
      </c>
      <c r="C114" s="491"/>
      <c r="D114" s="491"/>
      <c r="E114" s="491"/>
      <c r="F114" s="491"/>
      <c r="G114" s="501"/>
      <c r="H114" s="491"/>
      <c r="I114" s="491"/>
      <c r="J114" s="491"/>
      <c r="K114" s="491"/>
      <c r="L114" s="491"/>
      <c r="M114" s="491"/>
      <c r="N114" s="491"/>
      <c r="O114" s="491"/>
      <c r="P114" s="491"/>
      <c r="Q114" s="491"/>
      <c r="R114" s="491"/>
      <c r="S114" s="491"/>
      <c r="T114" s="491"/>
      <c r="U114" s="491"/>
      <c r="V114" s="491"/>
      <c r="W114" s="491"/>
      <c r="X114" s="491"/>
      <c r="Y114" s="491"/>
      <c r="Z114" s="491"/>
      <c r="AA114" s="491"/>
      <c r="AB114" s="491"/>
    </row>
    <row r="115" ht="24.75" customHeight="1" spans="1:28">
      <c r="A115" s="497"/>
      <c r="B115" s="491" t="s">
        <v>408</v>
      </c>
      <c r="C115" s="491" t="s">
        <v>461</v>
      </c>
      <c r="D115" s="491" t="s">
        <v>879</v>
      </c>
      <c r="E115" s="491">
        <v>10</v>
      </c>
      <c r="F115" s="491">
        <v>20</v>
      </c>
      <c r="G115" s="501"/>
      <c r="H115" s="491" t="s">
        <v>420</v>
      </c>
      <c r="I115" s="491"/>
      <c r="J115" s="491"/>
      <c r="K115" s="491"/>
      <c r="L115" s="491"/>
      <c r="M115" s="491"/>
      <c r="N115" s="491"/>
      <c r="O115" s="491"/>
      <c r="P115" s="491"/>
      <c r="Q115" s="491"/>
      <c r="R115" s="491"/>
      <c r="S115" s="491"/>
      <c r="T115" s="491"/>
      <c r="U115" s="491"/>
      <c r="V115" s="491"/>
      <c r="W115" s="491"/>
      <c r="X115" s="491"/>
      <c r="Y115" s="491"/>
      <c r="Z115" s="491"/>
      <c r="AA115" s="491"/>
      <c r="AB115" s="491"/>
    </row>
    <row r="116" ht="24.75" customHeight="1" spans="1:28">
      <c r="A116" s="497"/>
      <c r="B116" s="491"/>
      <c r="C116" s="491" t="s">
        <v>463</v>
      </c>
      <c r="D116" s="560" t="s">
        <v>913</v>
      </c>
      <c r="E116" s="491">
        <v>10</v>
      </c>
      <c r="F116" s="491">
        <v>10</v>
      </c>
      <c r="G116" s="501"/>
      <c r="H116" s="491" t="s">
        <v>958</v>
      </c>
      <c r="I116" s="561"/>
      <c r="J116" s="561"/>
      <c r="K116" s="561"/>
      <c r="L116" s="561"/>
      <c r="M116" s="561"/>
      <c r="N116" s="561"/>
      <c r="O116" s="561"/>
      <c r="P116" s="561"/>
      <c r="Q116" s="561"/>
      <c r="R116" s="561"/>
      <c r="S116" s="562"/>
      <c r="T116" s="562"/>
      <c r="U116" s="562"/>
      <c r="V116" s="562"/>
      <c r="W116" s="562"/>
      <c r="X116" s="562"/>
      <c r="Y116" s="562"/>
      <c r="Z116" s="562"/>
      <c r="AA116" s="562"/>
      <c r="AB116" s="562"/>
    </row>
    <row r="117" ht="30" customHeight="1" spans="1:28">
      <c r="A117" s="497"/>
      <c r="B117" s="491"/>
      <c r="C117" s="491" t="s">
        <v>466</v>
      </c>
      <c r="D117" s="560" t="s">
        <v>915</v>
      </c>
      <c r="E117" s="491">
        <v>6</v>
      </c>
      <c r="F117" s="491">
        <v>6</v>
      </c>
      <c r="G117" s="501"/>
      <c r="H117" s="491" t="s">
        <v>958</v>
      </c>
      <c r="I117" s="561"/>
      <c r="J117" s="561"/>
      <c r="K117" s="561"/>
      <c r="L117" s="561"/>
      <c r="M117" s="561"/>
      <c r="N117" s="561"/>
      <c r="O117" s="562"/>
      <c r="P117" s="562"/>
      <c r="Q117" s="562"/>
      <c r="R117" s="562"/>
      <c r="S117" s="562"/>
      <c r="T117" s="562"/>
      <c r="U117" s="562"/>
      <c r="V117" s="562"/>
      <c r="W117" s="562"/>
      <c r="X117" s="562"/>
      <c r="Y117" s="562"/>
      <c r="Z117" s="562"/>
      <c r="AA117" s="562"/>
      <c r="AB117" s="562"/>
    </row>
    <row r="118" ht="25.5" customHeight="1" spans="1:28">
      <c r="A118" s="497"/>
      <c r="B118" s="491" t="s">
        <v>409</v>
      </c>
      <c r="C118" s="491" t="s">
        <v>467</v>
      </c>
      <c r="D118" s="491" t="s">
        <v>920</v>
      </c>
      <c r="E118" s="491">
        <v>15</v>
      </c>
      <c r="F118" s="491">
        <v>15</v>
      </c>
      <c r="G118" s="501"/>
      <c r="H118" s="491" t="s">
        <v>959</v>
      </c>
      <c r="I118" s="491"/>
      <c r="J118" s="491"/>
      <c r="K118" s="491"/>
      <c r="L118" s="491"/>
      <c r="M118" s="491"/>
      <c r="N118" s="491"/>
      <c r="O118" s="491"/>
      <c r="P118" s="491"/>
      <c r="Q118" s="491"/>
      <c r="R118" s="491"/>
      <c r="S118" s="491"/>
      <c r="T118" s="491"/>
      <c r="U118" s="491"/>
      <c r="V118" s="491"/>
      <c r="W118" s="491"/>
      <c r="X118" s="519"/>
      <c r="Y118" s="519"/>
      <c r="Z118" s="519"/>
      <c r="AA118" s="519"/>
      <c r="AB118" s="519"/>
    </row>
    <row r="119" ht="25.5" customHeight="1" spans="1:28">
      <c r="A119" s="497"/>
      <c r="B119" s="491"/>
      <c r="C119" s="491" t="s">
        <v>468</v>
      </c>
      <c r="D119" s="491" t="s">
        <v>920</v>
      </c>
      <c r="E119" s="491">
        <v>15</v>
      </c>
      <c r="F119" s="491">
        <v>15</v>
      </c>
      <c r="G119" s="501"/>
      <c r="H119" s="491" t="s">
        <v>907</v>
      </c>
      <c r="I119" s="491"/>
      <c r="J119" s="491"/>
      <c r="K119" s="491"/>
      <c r="L119" s="491"/>
      <c r="M119" s="491"/>
      <c r="N119" s="491"/>
      <c r="O119" s="491"/>
      <c r="P119" s="491"/>
      <c r="Q119" s="491"/>
      <c r="R119" s="491"/>
      <c r="S119" s="491"/>
      <c r="T119" s="491"/>
      <c r="U119" s="491"/>
      <c r="V119" s="491"/>
      <c r="W119" s="491"/>
      <c r="X119" s="519"/>
      <c r="Y119" s="519"/>
      <c r="Z119" s="519"/>
      <c r="AA119" s="519"/>
      <c r="AB119" s="519"/>
    </row>
    <row r="120" ht="27" customHeight="1" spans="1:28">
      <c r="A120" s="497"/>
      <c r="B120" s="491"/>
      <c r="C120" s="491" t="s">
        <v>469</v>
      </c>
      <c r="D120" s="491" t="s">
        <v>921</v>
      </c>
      <c r="E120" s="491">
        <v>10</v>
      </c>
      <c r="F120" s="491">
        <v>20</v>
      </c>
      <c r="G120" s="501"/>
      <c r="H120" s="491" t="s">
        <v>420</v>
      </c>
      <c r="I120" s="519"/>
      <c r="J120" s="519"/>
      <c r="K120" s="491"/>
      <c r="L120" s="491"/>
      <c r="M120" s="519"/>
      <c r="N120" s="519"/>
      <c r="O120" s="491"/>
      <c r="P120" s="491"/>
      <c r="Q120" s="519"/>
      <c r="R120" s="519"/>
      <c r="S120" s="491"/>
      <c r="T120" s="491"/>
      <c r="U120" s="519"/>
      <c r="V120" s="519"/>
      <c r="W120" s="491"/>
      <c r="X120" s="491"/>
      <c r="Y120" s="519"/>
      <c r="Z120" s="519"/>
      <c r="AA120" s="491"/>
      <c r="AB120" s="491"/>
    </row>
    <row r="121" customHeight="1" spans="1:28">
      <c r="A121" s="497"/>
      <c r="B121" s="491" t="s">
        <v>960</v>
      </c>
      <c r="C121" s="491"/>
      <c r="D121" s="491"/>
      <c r="E121" s="491"/>
      <c r="F121" s="491"/>
      <c r="G121" s="501"/>
      <c r="H121" s="491"/>
      <c r="I121" s="491"/>
      <c r="J121" s="491"/>
      <c r="K121" s="491"/>
      <c r="L121" s="491"/>
      <c r="M121" s="491"/>
      <c r="N121" s="491"/>
      <c r="O121" s="491"/>
      <c r="P121" s="491"/>
      <c r="Q121" s="491"/>
      <c r="R121" s="491"/>
      <c r="S121" s="491"/>
      <c r="T121" s="491"/>
      <c r="U121" s="491"/>
      <c r="V121" s="491"/>
      <c r="W121" s="491"/>
      <c r="X121" s="491"/>
      <c r="Y121" s="491"/>
      <c r="Z121" s="491"/>
      <c r="AA121" s="491"/>
      <c r="AB121" s="491"/>
    </row>
    <row r="122" ht="28.5" customHeight="1" spans="1:28">
      <c r="A122" s="497"/>
      <c r="B122" s="491" t="s">
        <v>247</v>
      </c>
      <c r="C122" s="491" t="s">
        <v>419</v>
      </c>
      <c r="D122" s="491" t="s">
        <v>910</v>
      </c>
      <c r="E122" s="491">
        <v>6</v>
      </c>
      <c r="F122" s="491">
        <v>24</v>
      </c>
      <c r="G122" s="491"/>
      <c r="H122" s="491" t="s">
        <v>865</v>
      </c>
      <c r="I122" s="491"/>
      <c r="J122" s="491"/>
      <c r="K122" s="491"/>
      <c r="L122" s="491"/>
      <c r="M122" s="491"/>
      <c r="N122" s="491"/>
      <c r="O122" s="491"/>
      <c r="P122" s="491"/>
      <c r="Q122" s="491"/>
      <c r="R122" s="491"/>
      <c r="S122" s="491"/>
      <c r="T122" s="491"/>
      <c r="U122" s="491"/>
      <c r="V122" s="491"/>
      <c r="W122" s="491"/>
      <c r="X122" s="491"/>
      <c r="Y122" s="491"/>
      <c r="Z122" s="491"/>
      <c r="AA122" s="491"/>
      <c r="AB122" s="491"/>
    </row>
    <row r="123" ht="26.25" customHeight="1" spans="1:28">
      <c r="A123" s="497"/>
      <c r="B123" s="491"/>
      <c r="C123" s="491"/>
      <c r="D123" s="491"/>
      <c r="E123" s="491"/>
      <c r="F123" s="491"/>
      <c r="G123" s="491"/>
      <c r="H123" s="491"/>
      <c r="I123" s="491"/>
      <c r="J123" s="491"/>
      <c r="K123" s="491"/>
      <c r="L123" s="491"/>
      <c r="M123" s="491"/>
      <c r="N123" s="491"/>
      <c r="O123" s="491"/>
      <c r="P123" s="491"/>
      <c r="Q123" s="491"/>
      <c r="R123" s="491"/>
      <c r="S123" s="491"/>
      <c r="T123" s="491"/>
      <c r="U123" s="491"/>
      <c r="V123" s="491"/>
      <c r="W123" s="491"/>
      <c r="X123" s="491"/>
      <c r="Y123" s="491"/>
      <c r="Z123" s="491"/>
      <c r="AA123" s="491"/>
      <c r="AB123" s="491"/>
    </row>
    <row r="124" ht="24.75" customHeight="1" spans="1:28">
      <c r="A124" s="497"/>
      <c r="B124" s="491"/>
      <c r="C124" s="491" t="s">
        <v>922</v>
      </c>
      <c r="D124" s="491" t="s">
        <v>906</v>
      </c>
      <c r="E124" s="491">
        <v>6</v>
      </c>
      <c r="F124" s="491">
        <v>12</v>
      </c>
      <c r="G124" s="501"/>
      <c r="H124" s="491" t="s">
        <v>961</v>
      </c>
      <c r="I124" s="491"/>
      <c r="J124" s="491"/>
      <c r="K124" s="491"/>
      <c r="L124" s="491"/>
      <c r="M124" s="491"/>
      <c r="N124" s="491"/>
      <c r="O124" s="491"/>
      <c r="P124" s="491"/>
      <c r="Q124" s="491"/>
      <c r="R124" s="491"/>
      <c r="S124" s="491"/>
      <c r="T124" s="491"/>
      <c r="U124" s="519"/>
      <c r="V124" s="519"/>
      <c r="W124" s="519"/>
      <c r="X124" s="519"/>
      <c r="Y124" s="519"/>
      <c r="Z124" s="519"/>
      <c r="AA124" s="519"/>
      <c r="AB124" s="519"/>
    </row>
    <row r="125" ht="25.5" customHeight="1" spans="1:28">
      <c r="A125" s="497"/>
      <c r="B125" s="491"/>
      <c r="C125" s="491" t="s">
        <v>924</v>
      </c>
      <c r="D125" s="491" t="s">
        <v>906</v>
      </c>
      <c r="E125" s="491">
        <v>6</v>
      </c>
      <c r="F125" s="491">
        <v>12</v>
      </c>
      <c r="G125" s="501"/>
      <c r="H125" s="491" t="s">
        <v>962</v>
      </c>
      <c r="I125" s="491"/>
      <c r="J125" s="491"/>
      <c r="K125" s="491"/>
      <c r="L125" s="491"/>
      <c r="M125" s="491"/>
      <c r="N125" s="491"/>
      <c r="O125" s="491"/>
      <c r="P125" s="491"/>
      <c r="Q125" s="491"/>
      <c r="R125" s="491"/>
      <c r="S125" s="491"/>
      <c r="T125" s="491"/>
      <c r="U125" s="519"/>
      <c r="V125" s="519"/>
      <c r="W125" s="519"/>
      <c r="X125" s="519"/>
      <c r="Y125" s="519"/>
      <c r="Z125" s="519"/>
      <c r="AA125" s="519"/>
      <c r="AB125" s="519"/>
    </row>
    <row r="126" ht="26.25" customHeight="1" spans="1:28">
      <c r="A126" s="497"/>
      <c r="B126" s="491"/>
      <c r="C126" s="491" t="s">
        <v>800</v>
      </c>
      <c r="D126" s="491" t="s">
        <v>856</v>
      </c>
      <c r="E126" s="491">
        <v>8</v>
      </c>
      <c r="F126" s="491">
        <v>40</v>
      </c>
      <c r="G126" s="491"/>
      <c r="H126" s="491" t="s">
        <v>925</v>
      </c>
      <c r="I126" s="519"/>
      <c r="J126" s="519"/>
      <c r="K126" s="519"/>
      <c r="L126" s="519"/>
      <c r="M126" s="519"/>
      <c r="N126" s="491"/>
      <c r="O126" s="491"/>
      <c r="P126" s="491"/>
      <c r="Q126" s="491"/>
      <c r="R126" s="491"/>
      <c r="S126" s="519"/>
      <c r="T126" s="519"/>
      <c r="U126" s="519"/>
      <c r="V126" s="519"/>
      <c r="W126" s="519"/>
      <c r="X126" s="491"/>
      <c r="Y126" s="491"/>
      <c r="Z126" s="491"/>
      <c r="AA126" s="491"/>
      <c r="AB126" s="491"/>
    </row>
    <row r="127" ht="22.5" customHeight="1" spans="1:28">
      <c r="A127" s="497"/>
      <c r="B127" s="491"/>
      <c r="C127" s="491"/>
      <c r="D127" s="491"/>
      <c r="E127" s="491"/>
      <c r="F127" s="491"/>
      <c r="G127" s="491"/>
      <c r="H127" s="491"/>
      <c r="I127" s="491"/>
      <c r="J127" s="491"/>
      <c r="K127" s="491"/>
      <c r="L127" s="491"/>
      <c r="M127" s="491"/>
      <c r="N127" s="519"/>
      <c r="O127" s="519"/>
      <c r="P127" s="519"/>
      <c r="Q127" s="519"/>
      <c r="R127" s="519"/>
      <c r="S127" s="491"/>
      <c r="T127" s="491"/>
      <c r="U127" s="491"/>
      <c r="V127" s="491"/>
      <c r="W127" s="491"/>
      <c r="X127" s="519"/>
      <c r="Y127" s="519"/>
      <c r="Z127" s="519"/>
      <c r="AA127" s="519"/>
      <c r="AB127" s="519"/>
    </row>
    <row r="128" customHeight="1" spans="1:28">
      <c r="A128" s="497"/>
      <c r="B128" s="491" t="s">
        <v>926</v>
      </c>
      <c r="C128" s="491"/>
      <c r="D128" s="491"/>
      <c r="E128" s="491"/>
      <c r="F128" s="491"/>
      <c r="G128" s="501"/>
      <c r="H128" s="491"/>
      <c r="I128" s="491"/>
      <c r="J128" s="491"/>
      <c r="K128" s="491"/>
      <c r="L128" s="491"/>
      <c r="M128" s="491"/>
      <c r="N128" s="491"/>
      <c r="O128" s="491"/>
      <c r="P128" s="491"/>
      <c r="Q128" s="491"/>
      <c r="R128" s="491"/>
      <c r="S128" s="491"/>
      <c r="T128" s="491"/>
      <c r="U128" s="491"/>
      <c r="V128" s="491"/>
      <c r="W128" s="491"/>
      <c r="X128" s="491"/>
      <c r="Y128" s="491"/>
      <c r="Z128" s="491"/>
      <c r="AA128" s="491"/>
      <c r="AB128" s="491"/>
    </row>
    <row r="129" customHeight="1" spans="1:28">
      <c r="A129" s="564" t="s">
        <v>963</v>
      </c>
      <c r="B129" s="564"/>
      <c r="C129" s="564"/>
      <c r="D129" s="564"/>
      <c r="E129" s="564"/>
      <c r="F129" s="564"/>
      <c r="G129" s="564"/>
      <c r="H129" s="564"/>
      <c r="I129" s="564"/>
      <c r="J129" s="564"/>
      <c r="K129" s="564"/>
      <c r="L129" s="564"/>
      <c r="M129" s="564"/>
      <c r="N129" s="564"/>
      <c r="O129" s="564"/>
      <c r="P129" s="564"/>
      <c r="Q129" s="564"/>
      <c r="R129" s="564"/>
      <c r="S129" s="564"/>
      <c r="T129" s="564"/>
      <c r="U129" s="564"/>
      <c r="V129" s="564"/>
      <c r="W129" s="564"/>
      <c r="X129" s="564"/>
      <c r="Y129" s="564"/>
      <c r="Z129" s="564"/>
      <c r="AA129" s="564"/>
      <c r="AB129" s="564"/>
    </row>
  </sheetData>
  <mergeCells count="354">
    <mergeCell ref="A1:AB1"/>
    <mergeCell ref="A2:AB2"/>
    <mergeCell ref="A3:B3"/>
    <mergeCell ref="C3:F3"/>
    <mergeCell ref="G3:I3"/>
    <mergeCell ref="J3:M3"/>
    <mergeCell ref="N3:P3"/>
    <mergeCell ref="Q3:T3"/>
    <mergeCell ref="U3:W3"/>
    <mergeCell ref="X3:AB3"/>
    <mergeCell ref="G4:I4"/>
    <mergeCell ref="J4:M4"/>
    <mergeCell ref="N4:P4"/>
    <mergeCell ref="Q4:T4"/>
    <mergeCell ref="U4:W4"/>
    <mergeCell ref="X4:AB4"/>
    <mergeCell ref="G5:I5"/>
    <mergeCell ref="J5:T5"/>
    <mergeCell ref="U5:W5"/>
    <mergeCell ref="X5:AB5"/>
    <mergeCell ref="H6:AB6"/>
    <mergeCell ref="H7:AB7"/>
    <mergeCell ref="B22:F22"/>
    <mergeCell ref="H22:AB22"/>
    <mergeCell ref="B26:F26"/>
    <mergeCell ref="H26:AB26"/>
    <mergeCell ref="S28:AB28"/>
    <mergeCell ref="S30:AB30"/>
    <mergeCell ref="I32:J32"/>
    <mergeCell ref="K32:L32"/>
    <mergeCell ref="M32:N32"/>
    <mergeCell ref="O32:P32"/>
    <mergeCell ref="Q32:R32"/>
    <mergeCell ref="S32:T32"/>
    <mergeCell ref="U32:V32"/>
    <mergeCell ref="W32:X32"/>
    <mergeCell ref="Y32:Z32"/>
    <mergeCell ref="AA32:AB32"/>
    <mergeCell ref="I34:J34"/>
    <mergeCell ref="K34:L34"/>
    <mergeCell ref="M34:N34"/>
    <mergeCell ref="O34:P34"/>
    <mergeCell ref="Q34:R34"/>
    <mergeCell ref="S34:T34"/>
    <mergeCell ref="U34:V34"/>
    <mergeCell ref="W34:X34"/>
    <mergeCell ref="Y34:Z34"/>
    <mergeCell ref="AA34:AB34"/>
    <mergeCell ref="B37:F37"/>
    <mergeCell ref="H37:AB37"/>
    <mergeCell ref="O38:AB38"/>
    <mergeCell ref="U39:AB39"/>
    <mergeCell ref="AA40:AB40"/>
    <mergeCell ref="B41:F41"/>
    <mergeCell ref="H41:AB41"/>
    <mergeCell ref="S52:AB52"/>
    <mergeCell ref="S54:AB54"/>
    <mergeCell ref="I56:J56"/>
    <mergeCell ref="K56:L56"/>
    <mergeCell ref="M56:N56"/>
    <mergeCell ref="O56:P56"/>
    <mergeCell ref="Q56:R56"/>
    <mergeCell ref="S56:T56"/>
    <mergeCell ref="U56:V56"/>
    <mergeCell ref="W56:X56"/>
    <mergeCell ref="Y56:Z56"/>
    <mergeCell ref="AA56:AB56"/>
    <mergeCell ref="I58:J58"/>
    <mergeCell ref="K58:L58"/>
    <mergeCell ref="M58:N58"/>
    <mergeCell ref="O58:P58"/>
    <mergeCell ref="Q58:R58"/>
    <mergeCell ref="S58:T58"/>
    <mergeCell ref="U58:V58"/>
    <mergeCell ref="W58:X58"/>
    <mergeCell ref="Y58:Z58"/>
    <mergeCell ref="AA58:AB58"/>
    <mergeCell ref="M62:AB62"/>
    <mergeCell ref="M64:AB64"/>
    <mergeCell ref="I68:J68"/>
    <mergeCell ref="K68:L68"/>
    <mergeCell ref="M68:N68"/>
    <mergeCell ref="O68:P68"/>
    <mergeCell ref="Q68:R68"/>
    <mergeCell ref="S68:T68"/>
    <mergeCell ref="U68:V68"/>
    <mergeCell ref="W68:X68"/>
    <mergeCell ref="Y68:Z68"/>
    <mergeCell ref="AA68:AB68"/>
    <mergeCell ref="I70:J70"/>
    <mergeCell ref="K70:L70"/>
    <mergeCell ref="M70:N70"/>
    <mergeCell ref="O70:P70"/>
    <mergeCell ref="Q70:R70"/>
    <mergeCell ref="S70:T70"/>
    <mergeCell ref="U70:V70"/>
    <mergeCell ref="W70:X70"/>
    <mergeCell ref="Y70:Z70"/>
    <mergeCell ref="AA70:AB70"/>
    <mergeCell ref="S76:AB76"/>
    <mergeCell ref="B77:F77"/>
    <mergeCell ref="H77:AB77"/>
    <mergeCell ref="I79:N79"/>
    <mergeCell ref="I81:L81"/>
    <mergeCell ref="S82:AB82"/>
    <mergeCell ref="B83:F83"/>
    <mergeCell ref="H83:AB83"/>
    <mergeCell ref="S97:AB97"/>
    <mergeCell ref="S99:AB99"/>
    <mergeCell ref="B103:F103"/>
    <mergeCell ref="H103:AB103"/>
    <mergeCell ref="S109:T109"/>
    <mergeCell ref="B110:F110"/>
    <mergeCell ref="H110:AB110"/>
    <mergeCell ref="S113:AB113"/>
    <mergeCell ref="B114:F114"/>
    <mergeCell ref="H114:AB114"/>
    <mergeCell ref="S116:AB116"/>
    <mergeCell ref="O117:AB117"/>
    <mergeCell ref="B121:F121"/>
    <mergeCell ref="H121:AB121"/>
    <mergeCell ref="M123:AB123"/>
    <mergeCell ref="B128:F128"/>
    <mergeCell ref="H128:AB128"/>
    <mergeCell ref="A129:G129"/>
    <mergeCell ref="H129:AB129"/>
    <mergeCell ref="A8:A36"/>
    <mergeCell ref="A38:A128"/>
    <mergeCell ref="B8:B21"/>
    <mergeCell ref="B23:B25"/>
    <mergeCell ref="B27:B36"/>
    <mergeCell ref="B38:B40"/>
    <mergeCell ref="B42:B76"/>
    <mergeCell ref="B78:B82"/>
    <mergeCell ref="B84:B102"/>
    <mergeCell ref="B104:B109"/>
    <mergeCell ref="B111:B113"/>
    <mergeCell ref="B115:B117"/>
    <mergeCell ref="B118:B120"/>
    <mergeCell ref="B122:B127"/>
    <mergeCell ref="C6:C7"/>
    <mergeCell ref="C8:C9"/>
    <mergeCell ref="C10:C12"/>
    <mergeCell ref="C13:C15"/>
    <mergeCell ref="C16:C17"/>
    <mergeCell ref="C18:C19"/>
    <mergeCell ref="C20:C21"/>
    <mergeCell ref="C27:C28"/>
    <mergeCell ref="C29:C30"/>
    <mergeCell ref="C31:C34"/>
    <mergeCell ref="C35:C36"/>
    <mergeCell ref="C42:C44"/>
    <mergeCell ref="C45:C47"/>
    <mergeCell ref="C48:C49"/>
    <mergeCell ref="C50:C52"/>
    <mergeCell ref="C53:C54"/>
    <mergeCell ref="C55:C58"/>
    <mergeCell ref="C59:C60"/>
    <mergeCell ref="C61:C64"/>
    <mergeCell ref="C65:C66"/>
    <mergeCell ref="C67:C70"/>
    <mergeCell ref="C71:C74"/>
    <mergeCell ref="C75:C76"/>
    <mergeCell ref="C78:C79"/>
    <mergeCell ref="C80:C81"/>
    <mergeCell ref="C84:C86"/>
    <mergeCell ref="C87:C89"/>
    <mergeCell ref="C90:C92"/>
    <mergeCell ref="C93:C95"/>
    <mergeCell ref="C96:C97"/>
    <mergeCell ref="C98:C99"/>
    <mergeCell ref="C100:C101"/>
    <mergeCell ref="C105:C106"/>
    <mergeCell ref="C122:C123"/>
    <mergeCell ref="C126:C127"/>
    <mergeCell ref="D6:D7"/>
    <mergeCell ref="D8:D9"/>
    <mergeCell ref="D10:D12"/>
    <mergeCell ref="D13:D15"/>
    <mergeCell ref="D16:D17"/>
    <mergeCell ref="D20:D21"/>
    <mergeCell ref="D27:D28"/>
    <mergeCell ref="D29:D30"/>
    <mergeCell ref="D31:D34"/>
    <mergeCell ref="D35:D36"/>
    <mergeCell ref="D42:D44"/>
    <mergeCell ref="D45:D47"/>
    <mergeCell ref="D48:D49"/>
    <mergeCell ref="D50:D52"/>
    <mergeCell ref="D53:D54"/>
    <mergeCell ref="D55:D58"/>
    <mergeCell ref="D59:D60"/>
    <mergeCell ref="D61:D62"/>
    <mergeCell ref="D63:D64"/>
    <mergeCell ref="D65:D66"/>
    <mergeCell ref="D67:D70"/>
    <mergeCell ref="D71:D74"/>
    <mergeCell ref="D75:D76"/>
    <mergeCell ref="D78:D79"/>
    <mergeCell ref="D80:D81"/>
    <mergeCell ref="D84:D86"/>
    <mergeCell ref="D87:D89"/>
    <mergeCell ref="D90:D92"/>
    <mergeCell ref="D93:D95"/>
    <mergeCell ref="D96:D97"/>
    <mergeCell ref="D98:D99"/>
    <mergeCell ref="D100:D101"/>
    <mergeCell ref="D122:D123"/>
    <mergeCell ref="D126:D127"/>
    <mergeCell ref="E6:E7"/>
    <mergeCell ref="E8:E9"/>
    <mergeCell ref="E10:E12"/>
    <mergeCell ref="E13:E15"/>
    <mergeCell ref="E16:E17"/>
    <mergeCell ref="E20:E21"/>
    <mergeCell ref="E27:E28"/>
    <mergeCell ref="E29:E30"/>
    <mergeCell ref="E31:E34"/>
    <mergeCell ref="E35:E36"/>
    <mergeCell ref="E42:E44"/>
    <mergeCell ref="E45:E47"/>
    <mergeCell ref="E48:E49"/>
    <mergeCell ref="E50:E52"/>
    <mergeCell ref="E53:E54"/>
    <mergeCell ref="E55:E58"/>
    <mergeCell ref="E59:E60"/>
    <mergeCell ref="E61:E62"/>
    <mergeCell ref="E63:E64"/>
    <mergeCell ref="E65:E66"/>
    <mergeCell ref="E67:E70"/>
    <mergeCell ref="E71:E72"/>
    <mergeCell ref="E73:E74"/>
    <mergeCell ref="E75:E76"/>
    <mergeCell ref="E78:E79"/>
    <mergeCell ref="E80:E81"/>
    <mergeCell ref="E84:E86"/>
    <mergeCell ref="E87:E89"/>
    <mergeCell ref="E90:E92"/>
    <mergeCell ref="E93:E95"/>
    <mergeCell ref="E96:E97"/>
    <mergeCell ref="E98:E99"/>
    <mergeCell ref="E100:E101"/>
    <mergeCell ref="E122:E123"/>
    <mergeCell ref="E126:E127"/>
    <mergeCell ref="F6:F7"/>
    <mergeCell ref="F8:F9"/>
    <mergeCell ref="F10:F12"/>
    <mergeCell ref="F13:F15"/>
    <mergeCell ref="F16:F17"/>
    <mergeCell ref="F20:F21"/>
    <mergeCell ref="F27:F28"/>
    <mergeCell ref="F29:F30"/>
    <mergeCell ref="F31:F34"/>
    <mergeCell ref="F35:F36"/>
    <mergeCell ref="F42:F44"/>
    <mergeCell ref="F45:F47"/>
    <mergeCell ref="F48:F49"/>
    <mergeCell ref="F50:F52"/>
    <mergeCell ref="F53:F54"/>
    <mergeCell ref="F55:F58"/>
    <mergeCell ref="F59:F60"/>
    <mergeCell ref="F61:F62"/>
    <mergeCell ref="F63:F64"/>
    <mergeCell ref="F65:F66"/>
    <mergeCell ref="F67:F70"/>
    <mergeCell ref="F71:F72"/>
    <mergeCell ref="F73:F74"/>
    <mergeCell ref="F75:F76"/>
    <mergeCell ref="F78:F79"/>
    <mergeCell ref="F80:F81"/>
    <mergeCell ref="F84:F86"/>
    <mergeCell ref="F87:F89"/>
    <mergeCell ref="F90:F92"/>
    <mergeCell ref="F93:F95"/>
    <mergeCell ref="F96:F97"/>
    <mergeCell ref="F98:F99"/>
    <mergeCell ref="F100:F101"/>
    <mergeCell ref="F122:F123"/>
    <mergeCell ref="F126:F127"/>
    <mergeCell ref="G6:G7"/>
    <mergeCell ref="G8:G9"/>
    <mergeCell ref="G10:G12"/>
    <mergeCell ref="G13:G15"/>
    <mergeCell ref="G16:G17"/>
    <mergeCell ref="G20:G21"/>
    <mergeCell ref="G27:G28"/>
    <mergeCell ref="G29:G30"/>
    <mergeCell ref="G31:G34"/>
    <mergeCell ref="G35:G36"/>
    <mergeCell ref="G42:G44"/>
    <mergeCell ref="G45:G47"/>
    <mergeCell ref="G48:G49"/>
    <mergeCell ref="G50:G52"/>
    <mergeCell ref="G53:G54"/>
    <mergeCell ref="G55:G58"/>
    <mergeCell ref="G59:G60"/>
    <mergeCell ref="G61:G64"/>
    <mergeCell ref="G65:G66"/>
    <mergeCell ref="G67:G69"/>
    <mergeCell ref="G71:G74"/>
    <mergeCell ref="G75:G76"/>
    <mergeCell ref="G78:G79"/>
    <mergeCell ref="G80:G81"/>
    <mergeCell ref="G84:G86"/>
    <mergeCell ref="G87:G89"/>
    <mergeCell ref="G90:G92"/>
    <mergeCell ref="G93:G95"/>
    <mergeCell ref="G96:G97"/>
    <mergeCell ref="G98:G99"/>
    <mergeCell ref="G100:G101"/>
    <mergeCell ref="G122:G123"/>
    <mergeCell ref="G126:G127"/>
    <mergeCell ref="H8:H9"/>
    <mergeCell ref="H10:H12"/>
    <mergeCell ref="H13:H15"/>
    <mergeCell ref="H16:H17"/>
    <mergeCell ref="H18:H19"/>
    <mergeCell ref="H27:H28"/>
    <mergeCell ref="H29:H30"/>
    <mergeCell ref="H35:H36"/>
    <mergeCell ref="H42:H44"/>
    <mergeCell ref="H45:H47"/>
    <mergeCell ref="H48:H49"/>
    <mergeCell ref="H50:H52"/>
    <mergeCell ref="H53:H54"/>
    <mergeCell ref="H59:H60"/>
    <mergeCell ref="H61:H62"/>
    <mergeCell ref="H63:H64"/>
    <mergeCell ref="H65:H66"/>
    <mergeCell ref="H71:H72"/>
    <mergeCell ref="H73:H74"/>
    <mergeCell ref="H75:H76"/>
    <mergeCell ref="H84:H86"/>
    <mergeCell ref="H87:H89"/>
    <mergeCell ref="H90:H92"/>
    <mergeCell ref="H93:H95"/>
    <mergeCell ref="H96:H97"/>
    <mergeCell ref="H98:H99"/>
    <mergeCell ref="H100:H101"/>
    <mergeCell ref="H122:H123"/>
    <mergeCell ref="H126:H127"/>
    <mergeCell ref="A4:B5"/>
    <mergeCell ref="C4:F5"/>
    <mergeCell ref="A6:B7"/>
    <mergeCell ref="S20:AB21"/>
    <mergeCell ref="AA71:AB74"/>
    <mergeCell ref="O78:AB79"/>
    <mergeCell ref="M80:AB81"/>
    <mergeCell ref="U124:AB125"/>
    <mergeCell ref="U111:AB112"/>
    <mergeCell ref="X118:AB119"/>
    <mergeCell ref="U104:AB109"/>
    <mergeCell ref="X35:AB36"/>
    <mergeCell ref="X59:AB60"/>
  </mergeCells>
  <pageMargins left="0.25" right="0.25" top="0.75" bottom="0.75" header="0.3" footer="0.3"/>
  <pageSetup paperSize="9" scale="92"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T307"/>
  <sheetViews>
    <sheetView zoomScale="55" zoomScaleNormal="55" workbookViewId="0">
      <selection activeCell="F134" sqref="F134"/>
    </sheetView>
  </sheetViews>
  <sheetFormatPr defaultColWidth="9" defaultRowHeight="13.5"/>
  <cols>
    <col min="1" max="1" width="8.17699115044248" style="334" customWidth="1"/>
    <col min="2" max="2" width="12.6371681415929" style="335" customWidth="1"/>
    <col min="3" max="3" width="8.53982300884956" style="335" customWidth="1"/>
    <col min="4" max="4" width="20.4513274336283" style="336" customWidth="1"/>
    <col min="5" max="5" width="10.0884955752212" style="336" customWidth="1"/>
    <col min="6" max="6" width="103.902654867257" style="337" customWidth="1"/>
    <col min="7" max="7" width="10.1769911504425" style="335" customWidth="1"/>
    <col min="8" max="8" width="10" style="335" customWidth="1"/>
    <col min="9" max="11" width="11.9026548672566" style="335" customWidth="1"/>
    <col min="12" max="12" width="10.4513274336283" style="335" customWidth="1"/>
    <col min="13" max="13" width="14.4513274336283" style="335" customWidth="1"/>
    <col min="14" max="15" width="11.9026548672566" style="335" customWidth="1"/>
    <col min="16" max="16" width="10.9026548672566" style="335" customWidth="1"/>
    <col min="17" max="17" width="9" style="335"/>
    <col min="18" max="18" width="10.9026548672566" style="335" customWidth="1"/>
    <col min="19" max="19" width="9" style="335"/>
    <col min="20" max="21" width="9.08849557522124" style="335" customWidth="1"/>
    <col min="22" max="22" width="9" style="335"/>
    <col min="23" max="46" width="9" style="338"/>
    <col min="47" max="16384" width="9" style="339"/>
  </cols>
  <sheetData>
    <row r="1" ht="41.5" customHeight="1" spans="1:14">
      <c r="A1" s="340" t="s">
        <v>964</v>
      </c>
      <c r="B1" s="340"/>
      <c r="C1" s="340"/>
      <c r="D1" s="340"/>
      <c r="E1" s="340"/>
      <c r="F1" s="340"/>
      <c r="G1" s="340"/>
      <c r="H1" s="340"/>
      <c r="I1" s="340"/>
      <c r="J1" s="340"/>
      <c r="K1" s="340"/>
      <c r="L1" s="340"/>
      <c r="M1" s="340"/>
      <c r="N1" s="340"/>
    </row>
    <row r="2" ht="93" customHeight="1" spans="1:16">
      <c r="A2" s="341" t="s">
        <v>965</v>
      </c>
      <c r="B2" s="342"/>
      <c r="C2" s="342"/>
      <c r="D2" s="342"/>
      <c r="E2" s="342"/>
      <c r="F2" s="342"/>
      <c r="G2" s="342"/>
      <c r="H2" s="342"/>
      <c r="I2" s="342"/>
      <c r="J2" s="342"/>
      <c r="K2" s="342"/>
      <c r="L2" s="342"/>
      <c r="M2" s="342"/>
      <c r="N2" s="342"/>
      <c r="O2" s="391"/>
      <c r="P2" s="392"/>
    </row>
    <row r="3" s="331" customFormat="1" ht="17.6" spans="1:46">
      <c r="A3" s="343" t="s">
        <v>966</v>
      </c>
      <c r="B3" s="343" t="s">
        <v>54</v>
      </c>
      <c r="C3" s="344" t="s">
        <v>967</v>
      </c>
      <c r="D3" s="345"/>
      <c r="E3" s="343" t="s">
        <v>968</v>
      </c>
      <c r="F3" s="346" t="s">
        <v>969</v>
      </c>
      <c r="G3" s="347"/>
      <c r="H3" s="347"/>
      <c r="I3" s="347"/>
      <c r="J3" s="347"/>
      <c r="K3" s="389"/>
      <c r="L3" s="393" t="s">
        <v>970</v>
      </c>
      <c r="M3" s="343" t="s">
        <v>971</v>
      </c>
      <c r="N3" s="343" t="s">
        <v>972</v>
      </c>
      <c r="O3" s="343" t="s">
        <v>973</v>
      </c>
      <c r="P3" s="394"/>
      <c r="Q3" s="405"/>
      <c r="R3" s="405"/>
      <c r="S3" s="405"/>
      <c r="T3" s="405"/>
      <c r="U3" s="405"/>
      <c r="V3" s="405"/>
      <c r="W3" s="406"/>
      <c r="X3" s="406"/>
      <c r="Y3" s="406"/>
      <c r="Z3" s="406"/>
      <c r="AA3" s="406"/>
      <c r="AB3" s="406"/>
      <c r="AC3" s="406"/>
      <c r="AD3" s="406"/>
      <c r="AE3" s="406"/>
      <c r="AF3" s="406"/>
      <c r="AG3" s="406"/>
      <c r="AH3" s="406"/>
      <c r="AI3" s="406"/>
      <c r="AJ3" s="406"/>
      <c r="AK3" s="406"/>
      <c r="AL3" s="406"/>
      <c r="AM3" s="406"/>
      <c r="AN3" s="406"/>
      <c r="AO3" s="406"/>
      <c r="AP3" s="406"/>
      <c r="AQ3" s="406"/>
      <c r="AR3" s="406"/>
      <c r="AS3" s="406"/>
      <c r="AT3" s="406"/>
    </row>
    <row r="4" s="331" customFormat="1" ht="57" customHeight="1" spans="1:46">
      <c r="A4" s="348"/>
      <c r="B4" s="348"/>
      <c r="C4" s="349"/>
      <c r="D4" s="350"/>
      <c r="E4" s="348"/>
      <c r="F4" s="351" t="s">
        <v>974</v>
      </c>
      <c r="G4" s="352" t="s">
        <v>975</v>
      </c>
      <c r="H4" s="352" t="s">
        <v>976</v>
      </c>
      <c r="I4" s="395" t="s">
        <v>977</v>
      </c>
      <c r="J4" s="395" t="s">
        <v>978</v>
      </c>
      <c r="K4" s="395" t="s">
        <v>979</v>
      </c>
      <c r="L4" s="393" t="s">
        <v>970</v>
      </c>
      <c r="M4" s="348"/>
      <c r="N4" s="348"/>
      <c r="O4" s="348"/>
      <c r="P4" s="394"/>
      <c r="Q4" s="405"/>
      <c r="R4" s="405"/>
      <c r="S4" s="405"/>
      <c r="T4" s="405"/>
      <c r="U4" s="405"/>
      <c r="V4" s="405"/>
      <c r="W4" s="406"/>
      <c r="X4" s="406"/>
      <c r="Y4" s="406"/>
      <c r="Z4" s="406"/>
      <c r="AA4" s="406"/>
      <c r="AB4" s="406"/>
      <c r="AC4" s="406"/>
      <c r="AD4" s="406"/>
      <c r="AE4" s="406"/>
      <c r="AF4" s="406"/>
      <c r="AG4" s="406"/>
      <c r="AH4" s="406"/>
      <c r="AI4" s="406"/>
      <c r="AJ4" s="406"/>
      <c r="AK4" s="406"/>
      <c r="AL4" s="406"/>
      <c r="AM4" s="406"/>
      <c r="AN4" s="406"/>
      <c r="AO4" s="406"/>
      <c r="AP4" s="406"/>
      <c r="AQ4" s="406"/>
      <c r="AR4" s="406"/>
      <c r="AS4" s="406"/>
      <c r="AT4" s="406"/>
    </row>
    <row r="5" s="332" customFormat="1" ht="33" customHeight="1" spans="1:46">
      <c r="A5" s="343" t="s">
        <v>49</v>
      </c>
      <c r="B5" s="353" t="s">
        <v>980</v>
      </c>
      <c r="C5" s="354" t="s">
        <v>488</v>
      </c>
      <c r="D5" s="354"/>
      <c r="E5" s="355"/>
      <c r="F5" s="356" t="s">
        <v>981</v>
      </c>
      <c r="G5" s="357">
        <v>9</v>
      </c>
      <c r="H5" s="357" t="str">
        <f t="shared" ref="H5:H39" si="0">IF(L5="","",G5)</f>
        <v/>
      </c>
      <c r="I5" s="363">
        <v>9</v>
      </c>
      <c r="J5" s="363">
        <v>6</v>
      </c>
      <c r="K5" s="363">
        <v>3</v>
      </c>
      <c r="L5" s="396"/>
      <c r="M5" s="396"/>
      <c r="N5" s="397" t="str">
        <f>IF(COUNT(L5:L59)=0,"",(H60-L60)/H60)</f>
        <v/>
      </c>
      <c r="O5" s="398" t="str">
        <f>IF(COUNT(L5:L59)=0,"",SUM(L5:L59))</f>
        <v/>
      </c>
      <c r="P5" s="399" t="e">
        <f>(SUM(H5:H10)-SUM(L5:L10))/SUM(H5:H10)</f>
        <v>#DIV/0!</v>
      </c>
      <c r="Q5" s="333"/>
      <c r="R5" s="407" t="e">
        <f t="shared" ref="R5:R37" si="1">(SUM(H5)-SUM(L5))/SUM(H5)</f>
        <v>#DIV/0!</v>
      </c>
      <c r="S5" s="403"/>
      <c r="T5" s="403"/>
      <c r="U5" s="40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row>
    <row r="6" s="332" customFormat="1" ht="33" customHeight="1" spans="1:46">
      <c r="A6" s="358"/>
      <c r="B6" s="359"/>
      <c r="C6" s="354" t="s">
        <v>489</v>
      </c>
      <c r="D6" s="354"/>
      <c r="E6" s="360"/>
      <c r="F6" s="361" t="s">
        <v>982</v>
      </c>
      <c r="G6" s="357">
        <v>9</v>
      </c>
      <c r="H6" s="357" t="str">
        <f t="shared" si="0"/>
        <v/>
      </c>
      <c r="I6" s="363">
        <v>9</v>
      </c>
      <c r="J6" s="363">
        <v>6</v>
      </c>
      <c r="K6" s="363">
        <v>3</v>
      </c>
      <c r="L6" s="396"/>
      <c r="M6" s="396"/>
      <c r="N6" s="400"/>
      <c r="O6" s="401"/>
      <c r="P6" s="402"/>
      <c r="Q6" s="333"/>
      <c r="R6" s="407" t="e">
        <f t="shared" si="1"/>
        <v>#DIV/0!</v>
      </c>
      <c r="S6" s="403"/>
      <c r="T6" s="403"/>
      <c r="U6" s="403"/>
      <c r="V6" s="333"/>
      <c r="W6" s="333"/>
      <c r="X6" s="333"/>
      <c r="Y6" s="333"/>
      <c r="Z6" s="333"/>
      <c r="AA6" s="333"/>
      <c r="AB6" s="333"/>
      <c r="AC6" s="333"/>
      <c r="AD6" s="333"/>
      <c r="AE6" s="333"/>
      <c r="AF6" s="333"/>
      <c r="AG6" s="333"/>
      <c r="AH6" s="333"/>
      <c r="AI6" s="333"/>
      <c r="AJ6" s="333"/>
      <c r="AK6" s="333"/>
      <c r="AL6" s="333"/>
      <c r="AM6" s="333"/>
      <c r="AN6" s="333"/>
      <c r="AO6" s="333"/>
      <c r="AP6" s="333"/>
      <c r="AQ6" s="333"/>
      <c r="AR6" s="333"/>
      <c r="AS6" s="333"/>
      <c r="AT6" s="333"/>
    </row>
    <row r="7" s="332" customFormat="1" ht="33" customHeight="1" spans="1:46">
      <c r="A7" s="358"/>
      <c r="B7" s="359"/>
      <c r="C7" s="354" t="s">
        <v>490</v>
      </c>
      <c r="D7" s="354"/>
      <c r="E7" s="360"/>
      <c r="F7" s="361" t="s">
        <v>983</v>
      </c>
      <c r="G7" s="357">
        <v>8</v>
      </c>
      <c r="H7" s="357" t="str">
        <f t="shared" si="0"/>
        <v/>
      </c>
      <c r="I7" s="363">
        <v>8</v>
      </c>
      <c r="J7" s="363">
        <v>4</v>
      </c>
      <c r="K7" s="363">
        <v>2</v>
      </c>
      <c r="L7" s="396"/>
      <c r="M7" s="396"/>
      <c r="N7" s="400"/>
      <c r="O7" s="401"/>
      <c r="P7" s="402"/>
      <c r="Q7" s="333"/>
      <c r="R7" s="407" t="e">
        <f t="shared" si="1"/>
        <v>#DIV/0!</v>
      </c>
      <c r="S7" s="403"/>
      <c r="T7" s="403"/>
      <c r="U7" s="40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row>
    <row r="8" s="332" customFormat="1" ht="42.5" customHeight="1" spans="1:46">
      <c r="A8" s="358"/>
      <c r="B8" s="359"/>
      <c r="C8" s="354" t="s">
        <v>491</v>
      </c>
      <c r="D8" s="354"/>
      <c r="E8" s="360"/>
      <c r="F8" s="361" t="s">
        <v>984</v>
      </c>
      <c r="G8" s="357">
        <v>9</v>
      </c>
      <c r="H8" s="357" t="str">
        <f t="shared" si="0"/>
        <v/>
      </c>
      <c r="I8" s="363">
        <v>9</v>
      </c>
      <c r="J8" s="363">
        <v>6</v>
      </c>
      <c r="K8" s="363">
        <v>3</v>
      </c>
      <c r="L8" s="396"/>
      <c r="M8" s="396" t="str">
        <f>IF(L8="","",IF(L8=J8,1,IF(L8=I8,3,0)))</f>
        <v/>
      </c>
      <c r="N8" s="400"/>
      <c r="O8" s="401"/>
      <c r="P8" s="402"/>
      <c r="Q8" s="333"/>
      <c r="R8" s="407" t="e">
        <f t="shared" si="1"/>
        <v>#DIV/0!</v>
      </c>
      <c r="S8" s="403"/>
      <c r="T8" s="403"/>
      <c r="U8" s="40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row>
    <row r="9" s="332" customFormat="1" ht="33" customHeight="1" spans="1:46">
      <c r="A9" s="358"/>
      <c r="B9" s="359"/>
      <c r="C9" s="354" t="s">
        <v>492</v>
      </c>
      <c r="D9" s="354"/>
      <c r="E9" s="360"/>
      <c r="F9" s="361" t="s">
        <v>985</v>
      </c>
      <c r="G9" s="357">
        <v>9</v>
      </c>
      <c r="H9" s="357" t="str">
        <f t="shared" si="0"/>
        <v/>
      </c>
      <c r="I9" s="363">
        <v>9</v>
      </c>
      <c r="J9" s="363">
        <v>6</v>
      </c>
      <c r="K9" s="363">
        <v>3</v>
      </c>
      <c r="L9" s="396"/>
      <c r="M9" s="396"/>
      <c r="N9" s="400"/>
      <c r="O9" s="401"/>
      <c r="P9" s="402"/>
      <c r="Q9" s="333"/>
      <c r="R9" s="407" t="e">
        <f t="shared" si="1"/>
        <v>#DIV/0!</v>
      </c>
      <c r="S9" s="403"/>
      <c r="T9" s="403"/>
      <c r="U9" s="40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row>
    <row r="10" s="332" customFormat="1" ht="33" customHeight="1" spans="1:46">
      <c r="A10" s="358"/>
      <c r="B10" s="357"/>
      <c r="C10" s="359" t="s">
        <v>493</v>
      </c>
      <c r="D10" s="362"/>
      <c r="E10" s="363"/>
      <c r="F10" s="361" t="s">
        <v>986</v>
      </c>
      <c r="G10" s="357">
        <v>9</v>
      </c>
      <c r="H10" s="357" t="str">
        <f t="shared" si="0"/>
        <v/>
      </c>
      <c r="I10" s="363">
        <v>9</v>
      </c>
      <c r="J10" s="363">
        <v>6</v>
      </c>
      <c r="K10" s="363">
        <v>3</v>
      </c>
      <c r="L10" s="396"/>
      <c r="M10" s="396"/>
      <c r="N10" s="400"/>
      <c r="O10" s="401"/>
      <c r="P10" s="396"/>
      <c r="Q10" s="333"/>
      <c r="R10" s="407" t="e">
        <f t="shared" si="1"/>
        <v>#DIV/0!</v>
      </c>
      <c r="S10" s="403"/>
      <c r="T10" s="403"/>
      <c r="U10" s="40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row>
    <row r="11" s="332" customFormat="1" ht="33" customHeight="1" spans="1:46">
      <c r="A11" s="358"/>
      <c r="B11" s="353" t="s">
        <v>86</v>
      </c>
      <c r="C11" s="364" t="s">
        <v>494</v>
      </c>
      <c r="D11" s="365"/>
      <c r="E11" s="360" t="s">
        <v>987</v>
      </c>
      <c r="F11" s="361" t="s">
        <v>988</v>
      </c>
      <c r="G11" s="357">
        <v>12</v>
      </c>
      <c r="H11" s="357" t="str">
        <f t="shared" si="0"/>
        <v/>
      </c>
      <c r="I11" s="363">
        <v>12</v>
      </c>
      <c r="J11" s="363">
        <v>8</v>
      </c>
      <c r="K11" s="363">
        <v>4</v>
      </c>
      <c r="L11" s="396"/>
      <c r="M11" s="396" t="str">
        <f>IF(L11="","",IF(L11=K11,2,IF(L11=J11,3,IF(L11=I11,4,0))))</f>
        <v/>
      </c>
      <c r="N11" s="400"/>
      <c r="O11" s="401"/>
      <c r="P11" s="403" t="e">
        <f>(SUM(H11:H12)-SUM(L11:L12))/SUM(H11:H12)</f>
        <v>#DIV/0!</v>
      </c>
      <c r="Q11" s="333"/>
      <c r="R11" s="407" t="e">
        <f t="shared" si="1"/>
        <v>#DIV/0!</v>
      </c>
      <c r="S11" s="403"/>
      <c r="T11" s="403" t="str">
        <f>IF(COUNT(L11)=0,"",IF(L11&gt;0,"1","0"))</f>
        <v/>
      </c>
      <c r="U11" s="40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row>
    <row r="12" s="332" customFormat="1" ht="40" customHeight="1" spans="1:46">
      <c r="A12" s="358"/>
      <c r="B12" s="357"/>
      <c r="C12" s="366" t="s">
        <v>495</v>
      </c>
      <c r="D12" s="367"/>
      <c r="E12" s="357"/>
      <c r="F12" s="368" t="s">
        <v>989</v>
      </c>
      <c r="G12" s="357">
        <v>8</v>
      </c>
      <c r="H12" s="357" t="str">
        <f t="shared" si="0"/>
        <v/>
      </c>
      <c r="I12" s="363">
        <v>8</v>
      </c>
      <c r="J12" s="363">
        <v>4</v>
      </c>
      <c r="K12" s="363">
        <v>2</v>
      </c>
      <c r="L12" s="396"/>
      <c r="M12" s="396"/>
      <c r="N12" s="400"/>
      <c r="O12" s="401"/>
      <c r="P12" s="403"/>
      <c r="Q12" s="333"/>
      <c r="R12" s="407" t="e">
        <f t="shared" si="1"/>
        <v>#DIV/0!</v>
      </c>
      <c r="S12" s="403"/>
      <c r="T12" s="403"/>
      <c r="U12" s="40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row>
    <row r="13" s="332" customFormat="1" ht="40" customHeight="1" spans="1:46">
      <c r="A13" s="358"/>
      <c r="B13" s="353" t="s">
        <v>50</v>
      </c>
      <c r="C13" s="354" t="s">
        <v>496</v>
      </c>
      <c r="D13" s="354"/>
      <c r="E13" s="369" t="s">
        <v>990</v>
      </c>
      <c r="F13" s="368" t="s">
        <v>991</v>
      </c>
      <c r="G13" s="357">
        <v>9</v>
      </c>
      <c r="H13" s="357" t="str">
        <f t="shared" si="0"/>
        <v/>
      </c>
      <c r="I13" s="363">
        <v>9</v>
      </c>
      <c r="J13" s="363">
        <v>6</v>
      </c>
      <c r="K13" s="363">
        <v>3</v>
      </c>
      <c r="L13" s="396"/>
      <c r="M13" s="396" t="str">
        <f>IF(L13="","",IF(L13=K13,1,IF(L13=J13,2,IF(L13=I13,3,0))))</f>
        <v/>
      </c>
      <c r="N13" s="400"/>
      <c r="O13" s="401"/>
      <c r="P13" s="403" t="e">
        <f>(SUM(H13:H19)-SUM(L13:L19))/SUM(H13:H19)</f>
        <v>#DIV/0!</v>
      </c>
      <c r="Q13" s="333"/>
      <c r="R13" s="407" t="e">
        <f t="shared" si="1"/>
        <v>#DIV/0!</v>
      </c>
      <c r="S13" s="403"/>
      <c r="T13" s="403"/>
      <c r="U13" s="403" t="str">
        <f>IF(COUNT(L13)=0,"",IF(L13&gt;0,"1","0"))</f>
        <v/>
      </c>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row>
    <row r="14" s="332" customFormat="1" ht="33" customHeight="1" spans="1:46">
      <c r="A14" s="358"/>
      <c r="B14" s="359"/>
      <c r="C14" s="354" t="s">
        <v>497</v>
      </c>
      <c r="D14" s="354"/>
      <c r="E14" s="369" t="s">
        <v>990</v>
      </c>
      <c r="F14" s="368" t="s">
        <v>992</v>
      </c>
      <c r="G14" s="357">
        <v>9</v>
      </c>
      <c r="H14" s="357" t="str">
        <f t="shared" si="0"/>
        <v/>
      </c>
      <c r="I14" s="363">
        <v>9</v>
      </c>
      <c r="J14" s="363">
        <v>6</v>
      </c>
      <c r="K14" s="363">
        <v>3</v>
      </c>
      <c r="L14" s="396"/>
      <c r="M14" s="396" t="str">
        <f>IF(L14="","",IF(L14=K14,1,IF(L14=J14,2,IF(L14=I14,3,0))))</f>
        <v/>
      </c>
      <c r="N14" s="400"/>
      <c r="O14" s="401"/>
      <c r="P14" s="403"/>
      <c r="Q14" s="333"/>
      <c r="R14" s="407" t="e">
        <f t="shared" si="1"/>
        <v>#DIV/0!</v>
      </c>
      <c r="S14" s="403"/>
      <c r="T14" s="403"/>
      <c r="U14" s="403" t="str">
        <f>IF(COUNT(L14)=0,"",IF(L14&gt;0,"1","0"))</f>
        <v/>
      </c>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row>
    <row r="15" s="332" customFormat="1" ht="33" customHeight="1" spans="1:46">
      <c r="A15" s="358"/>
      <c r="B15" s="359"/>
      <c r="C15" s="354" t="s">
        <v>498</v>
      </c>
      <c r="D15" s="354"/>
      <c r="E15" s="355"/>
      <c r="F15" s="356" t="s">
        <v>993</v>
      </c>
      <c r="G15" s="357">
        <v>9</v>
      </c>
      <c r="H15" s="357" t="str">
        <f t="shared" si="0"/>
        <v/>
      </c>
      <c r="I15" s="363">
        <v>9</v>
      </c>
      <c r="J15" s="363">
        <v>6</v>
      </c>
      <c r="K15" s="363">
        <v>3</v>
      </c>
      <c r="L15" s="396"/>
      <c r="M15" s="396"/>
      <c r="N15" s="400"/>
      <c r="O15" s="401"/>
      <c r="P15" s="403"/>
      <c r="Q15" s="333"/>
      <c r="R15" s="407" t="e">
        <f t="shared" si="1"/>
        <v>#DIV/0!</v>
      </c>
      <c r="S15" s="403"/>
      <c r="T15" s="403"/>
      <c r="U15" s="40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row>
    <row r="16" s="332" customFormat="1" ht="41" customHeight="1" spans="1:46">
      <c r="A16" s="358"/>
      <c r="B16" s="359"/>
      <c r="C16" s="354" t="s">
        <v>499</v>
      </c>
      <c r="D16" s="354"/>
      <c r="E16" s="355"/>
      <c r="F16" s="356" t="s">
        <v>994</v>
      </c>
      <c r="G16" s="357">
        <v>9</v>
      </c>
      <c r="H16" s="357" t="str">
        <f t="shared" si="0"/>
        <v/>
      </c>
      <c r="I16" s="363">
        <v>9</v>
      </c>
      <c r="J16" s="363">
        <v>6</v>
      </c>
      <c r="K16" s="363">
        <v>3</v>
      </c>
      <c r="L16" s="396"/>
      <c r="M16" s="396"/>
      <c r="N16" s="400"/>
      <c r="O16" s="401"/>
      <c r="P16" s="403"/>
      <c r="Q16" s="333"/>
      <c r="R16" s="407" t="e">
        <f t="shared" si="1"/>
        <v>#DIV/0!</v>
      </c>
      <c r="S16" s="403"/>
      <c r="T16" s="403"/>
      <c r="U16" s="40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row>
    <row r="17" s="332" customFormat="1" ht="33" customHeight="1" spans="1:46">
      <c r="A17" s="358"/>
      <c r="B17" s="359"/>
      <c r="C17" s="354" t="s">
        <v>500</v>
      </c>
      <c r="D17" s="354"/>
      <c r="E17" s="369"/>
      <c r="F17" s="361" t="s">
        <v>995</v>
      </c>
      <c r="G17" s="357">
        <v>8</v>
      </c>
      <c r="H17" s="357" t="str">
        <f t="shared" si="0"/>
        <v/>
      </c>
      <c r="I17" s="363">
        <v>8</v>
      </c>
      <c r="J17" s="363">
        <v>4</v>
      </c>
      <c r="K17" s="363">
        <v>2</v>
      </c>
      <c r="L17" s="396"/>
      <c r="M17" s="396"/>
      <c r="N17" s="400"/>
      <c r="O17" s="401"/>
      <c r="P17" s="403"/>
      <c r="Q17" s="333"/>
      <c r="R17" s="407" t="e">
        <f t="shared" si="1"/>
        <v>#DIV/0!</v>
      </c>
      <c r="S17" s="403"/>
      <c r="T17" s="403"/>
      <c r="U17" s="40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row>
    <row r="18" s="332" customFormat="1" ht="33" customHeight="1" spans="1:46">
      <c r="A18" s="358"/>
      <c r="B18" s="359"/>
      <c r="C18" s="354" t="s">
        <v>501</v>
      </c>
      <c r="D18" s="354"/>
      <c r="E18" s="369"/>
      <c r="F18" s="368" t="s">
        <v>996</v>
      </c>
      <c r="G18" s="357">
        <v>6</v>
      </c>
      <c r="H18" s="357" t="str">
        <f t="shared" si="0"/>
        <v/>
      </c>
      <c r="I18" s="363">
        <v>6</v>
      </c>
      <c r="J18" s="363">
        <v>3</v>
      </c>
      <c r="K18" s="363">
        <v>1</v>
      </c>
      <c r="L18" s="396"/>
      <c r="M18" s="396"/>
      <c r="N18" s="400"/>
      <c r="O18" s="401"/>
      <c r="P18" s="403"/>
      <c r="Q18" s="333"/>
      <c r="R18" s="407" t="e">
        <f t="shared" si="1"/>
        <v>#DIV/0!</v>
      </c>
      <c r="S18" s="403"/>
      <c r="T18" s="403"/>
      <c r="U18" s="40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row>
    <row r="19" s="332" customFormat="1" ht="33" customHeight="1" spans="1:46">
      <c r="A19" s="358"/>
      <c r="B19" s="370"/>
      <c r="C19" s="354" t="s">
        <v>502</v>
      </c>
      <c r="D19" s="354"/>
      <c r="E19" s="369"/>
      <c r="F19" s="368" t="s">
        <v>997</v>
      </c>
      <c r="G19" s="357">
        <v>9</v>
      </c>
      <c r="H19" s="357" t="str">
        <f t="shared" si="0"/>
        <v/>
      </c>
      <c r="I19" s="363">
        <v>9</v>
      </c>
      <c r="J19" s="363">
        <v>6</v>
      </c>
      <c r="K19" s="363">
        <v>3</v>
      </c>
      <c r="L19" s="396"/>
      <c r="M19" s="396"/>
      <c r="N19" s="400"/>
      <c r="O19" s="401"/>
      <c r="P19" s="403"/>
      <c r="Q19" s="333"/>
      <c r="R19" s="407" t="e">
        <f t="shared" si="1"/>
        <v>#DIV/0!</v>
      </c>
      <c r="S19" s="403"/>
      <c r="T19" s="403"/>
      <c r="U19" s="40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row>
    <row r="20" s="332" customFormat="1" ht="33" customHeight="1" spans="1:46">
      <c r="A20" s="358"/>
      <c r="B20" s="353" t="s">
        <v>57</v>
      </c>
      <c r="C20" s="364" t="s">
        <v>503</v>
      </c>
      <c r="D20" s="365"/>
      <c r="E20" s="371" t="s">
        <v>990</v>
      </c>
      <c r="F20" s="372" t="s">
        <v>998</v>
      </c>
      <c r="G20" s="357">
        <v>9</v>
      </c>
      <c r="H20" s="357" t="str">
        <f t="shared" si="0"/>
        <v/>
      </c>
      <c r="I20" s="363">
        <v>9</v>
      </c>
      <c r="J20" s="363">
        <v>6</v>
      </c>
      <c r="K20" s="363">
        <v>3</v>
      </c>
      <c r="L20" s="396"/>
      <c r="M20" s="396" t="str">
        <f>IF(L20="","",IF(L20=K20,1,IF(L20=J20,2,IF(L20=I20,3,0))))</f>
        <v/>
      </c>
      <c r="N20" s="400"/>
      <c r="O20" s="401"/>
      <c r="P20" s="403" t="e">
        <f>(SUM(H20:H28)-SUM(L20:L28))/SUM(H20:H28)</f>
        <v>#DIV/0!</v>
      </c>
      <c r="Q20" s="333"/>
      <c r="R20" s="407" t="e">
        <f t="shared" si="1"/>
        <v>#DIV/0!</v>
      </c>
      <c r="S20" s="403"/>
      <c r="T20" s="403"/>
      <c r="U20" s="403" t="str">
        <f>IF(COUNT(L20)=0,"",IF(L20&gt;0,"1","0"))</f>
        <v/>
      </c>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row>
    <row r="21" s="332" customFormat="1" ht="33" customHeight="1" spans="1:46">
      <c r="A21" s="358"/>
      <c r="B21" s="359"/>
      <c r="C21" s="354" t="s">
        <v>504</v>
      </c>
      <c r="D21" s="354"/>
      <c r="E21" s="371" t="s">
        <v>990</v>
      </c>
      <c r="F21" s="372" t="s">
        <v>999</v>
      </c>
      <c r="G21" s="357">
        <v>9</v>
      </c>
      <c r="H21" s="357" t="str">
        <f t="shared" si="0"/>
        <v/>
      </c>
      <c r="I21" s="363">
        <v>9</v>
      </c>
      <c r="J21" s="363">
        <v>6</v>
      </c>
      <c r="K21" s="363">
        <v>3</v>
      </c>
      <c r="L21" s="396"/>
      <c r="M21" s="396" t="str">
        <f>IF(L21="","",IF(L21=K21,1,IF(L21=J21,2,IF(L21=I21,3,0))))</f>
        <v/>
      </c>
      <c r="N21" s="400"/>
      <c r="O21" s="401"/>
      <c r="P21" s="403"/>
      <c r="Q21" s="333"/>
      <c r="R21" s="407" t="e">
        <f t="shared" si="1"/>
        <v>#DIV/0!</v>
      </c>
      <c r="S21" s="403"/>
      <c r="T21" s="403"/>
      <c r="U21" s="403" t="str">
        <f>IF(COUNT(L21)=0,"",IF(L21&gt;0,"1","0"))</f>
        <v/>
      </c>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row>
    <row r="22" s="332" customFormat="1" ht="39.5" customHeight="1" spans="1:46">
      <c r="A22" s="358"/>
      <c r="B22" s="359"/>
      <c r="C22" s="354" t="s">
        <v>505</v>
      </c>
      <c r="D22" s="354"/>
      <c r="E22" s="360"/>
      <c r="F22" s="361" t="s">
        <v>1000</v>
      </c>
      <c r="G22" s="357">
        <v>9</v>
      </c>
      <c r="H22" s="357" t="str">
        <f t="shared" si="0"/>
        <v/>
      </c>
      <c r="I22" s="363">
        <v>9</v>
      </c>
      <c r="J22" s="363">
        <v>6</v>
      </c>
      <c r="K22" s="363">
        <v>3</v>
      </c>
      <c r="L22" s="396"/>
      <c r="M22" s="396"/>
      <c r="N22" s="400"/>
      <c r="O22" s="401"/>
      <c r="P22" s="403"/>
      <c r="Q22" s="333"/>
      <c r="R22" s="407" t="e">
        <f t="shared" si="1"/>
        <v>#DIV/0!</v>
      </c>
      <c r="S22" s="403"/>
      <c r="T22" s="403"/>
      <c r="U22" s="40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c r="AS22" s="333"/>
      <c r="AT22" s="333"/>
    </row>
    <row r="23" s="332" customFormat="1" ht="55" customHeight="1" spans="1:46">
      <c r="A23" s="358"/>
      <c r="B23" s="359"/>
      <c r="C23" s="373" t="s">
        <v>426</v>
      </c>
      <c r="D23" s="373"/>
      <c r="E23" s="374"/>
      <c r="F23" s="375" t="s">
        <v>59</v>
      </c>
      <c r="G23" s="357">
        <v>9</v>
      </c>
      <c r="H23" s="357" t="str">
        <f t="shared" ref="H23" si="2">IF(L23="","",G23)</f>
        <v/>
      </c>
      <c r="I23" s="363">
        <v>9</v>
      </c>
      <c r="J23" s="363">
        <v>6</v>
      </c>
      <c r="K23" s="363">
        <v>3</v>
      </c>
      <c r="L23" s="396"/>
      <c r="M23" s="396"/>
      <c r="N23" s="400"/>
      <c r="O23" s="401"/>
      <c r="P23" s="403"/>
      <c r="Q23" s="333"/>
      <c r="R23" s="407" t="e">
        <f t="shared" si="1"/>
        <v>#DIV/0!</v>
      </c>
      <c r="S23" s="403"/>
      <c r="T23" s="403"/>
      <c r="U23" s="403"/>
      <c r="V23" s="333"/>
      <c r="W23" s="333"/>
      <c r="X23" s="333"/>
      <c r="Y23" s="333"/>
      <c r="Z23" s="333"/>
      <c r="AA23" s="333"/>
      <c r="AB23" s="333"/>
      <c r="AC23" s="333"/>
      <c r="AD23" s="333"/>
      <c r="AE23" s="333"/>
      <c r="AF23" s="333"/>
      <c r="AG23" s="333"/>
      <c r="AH23" s="333"/>
      <c r="AI23" s="333"/>
      <c r="AJ23" s="333"/>
      <c r="AK23" s="333"/>
      <c r="AL23" s="333"/>
      <c r="AM23" s="333"/>
      <c r="AN23" s="333"/>
      <c r="AO23" s="333"/>
      <c r="AP23" s="333"/>
      <c r="AQ23" s="333"/>
      <c r="AR23" s="333"/>
      <c r="AS23" s="333"/>
      <c r="AT23" s="333"/>
    </row>
    <row r="24" s="332" customFormat="1" ht="61" customHeight="1" spans="1:46">
      <c r="A24" s="358"/>
      <c r="B24" s="359"/>
      <c r="C24" s="354" t="s">
        <v>506</v>
      </c>
      <c r="D24" s="354"/>
      <c r="E24" s="371"/>
      <c r="F24" s="372" t="s">
        <v>1001</v>
      </c>
      <c r="G24" s="357">
        <v>9</v>
      </c>
      <c r="H24" s="357" t="str">
        <f t="shared" si="0"/>
        <v/>
      </c>
      <c r="I24" s="363">
        <v>9</v>
      </c>
      <c r="J24" s="363">
        <v>6</v>
      </c>
      <c r="K24" s="363">
        <v>3</v>
      </c>
      <c r="L24" s="396"/>
      <c r="M24" s="396" t="str">
        <f>IF(L24="","",IF(L24=J24,1,IF(L24=I24,3,0)))</f>
        <v/>
      </c>
      <c r="N24" s="400"/>
      <c r="O24" s="401"/>
      <c r="P24" s="403"/>
      <c r="Q24" s="333"/>
      <c r="R24" s="407" t="e">
        <f t="shared" si="1"/>
        <v>#DIV/0!</v>
      </c>
      <c r="S24" s="403"/>
      <c r="T24" s="403"/>
      <c r="U24" s="403"/>
      <c r="V24" s="333"/>
      <c r="W24" s="333"/>
      <c r="X24" s="333"/>
      <c r="Y24" s="333"/>
      <c r="Z24" s="333"/>
      <c r="AA24" s="333"/>
      <c r="AB24" s="333"/>
      <c r="AC24" s="333"/>
      <c r="AD24" s="333"/>
      <c r="AE24" s="333"/>
      <c r="AF24" s="333"/>
      <c r="AG24" s="333"/>
      <c r="AH24" s="333"/>
      <c r="AI24" s="333"/>
      <c r="AJ24" s="333"/>
      <c r="AK24" s="333"/>
      <c r="AL24" s="333"/>
      <c r="AM24" s="333"/>
      <c r="AN24" s="333"/>
      <c r="AO24" s="333"/>
      <c r="AP24" s="333"/>
      <c r="AQ24" s="333"/>
      <c r="AR24" s="333"/>
      <c r="AS24" s="333"/>
      <c r="AT24" s="333"/>
    </row>
    <row r="25" s="332" customFormat="1" ht="33" customHeight="1" spans="1:46">
      <c r="A25" s="358"/>
      <c r="B25" s="359"/>
      <c r="C25" s="354" t="s">
        <v>507</v>
      </c>
      <c r="D25" s="354"/>
      <c r="E25" s="371"/>
      <c r="F25" s="372" t="s">
        <v>1002</v>
      </c>
      <c r="G25" s="357">
        <v>9</v>
      </c>
      <c r="H25" s="357" t="str">
        <f t="shared" si="0"/>
        <v/>
      </c>
      <c r="I25" s="363">
        <v>9</v>
      </c>
      <c r="J25" s="363">
        <v>6</v>
      </c>
      <c r="K25" s="363">
        <v>3</v>
      </c>
      <c r="L25" s="396"/>
      <c r="M25" s="396"/>
      <c r="N25" s="400"/>
      <c r="O25" s="401"/>
      <c r="P25" s="403"/>
      <c r="Q25" s="333"/>
      <c r="R25" s="407" t="e">
        <f t="shared" si="1"/>
        <v>#DIV/0!</v>
      </c>
      <c r="S25" s="403"/>
      <c r="T25" s="403"/>
      <c r="U25" s="403"/>
      <c r="V25" s="333"/>
      <c r="W25" s="333"/>
      <c r="X25" s="333"/>
      <c r="Y25" s="333"/>
      <c r="Z25" s="333"/>
      <c r="AA25" s="333"/>
      <c r="AB25" s="333"/>
      <c r="AC25" s="333"/>
      <c r="AD25" s="333"/>
      <c r="AE25" s="333"/>
      <c r="AF25" s="333"/>
      <c r="AG25" s="333"/>
      <c r="AH25" s="333"/>
      <c r="AI25" s="333"/>
      <c r="AJ25" s="333"/>
      <c r="AK25" s="333"/>
      <c r="AL25" s="333"/>
      <c r="AM25" s="333"/>
      <c r="AN25" s="333"/>
      <c r="AO25" s="333"/>
      <c r="AP25" s="333"/>
      <c r="AQ25" s="333"/>
      <c r="AR25" s="333"/>
      <c r="AS25" s="333"/>
      <c r="AT25" s="333"/>
    </row>
    <row r="26" s="332" customFormat="1" ht="33" customHeight="1" spans="1:46">
      <c r="A26" s="358"/>
      <c r="B26" s="359"/>
      <c r="C26" s="354" t="s">
        <v>508</v>
      </c>
      <c r="D26" s="354"/>
      <c r="E26" s="371"/>
      <c r="F26" s="372" t="s">
        <v>1003</v>
      </c>
      <c r="G26" s="357">
        <v>8</v>
      </c>
      <c r="H26" s="357" t="str">
        <f t="shared" si="0"/>
        <v/>
      </c>
      <c r="I26" s="363">
        <v>8</v>
      </c>
      <c r="J26" s="363">
        <v>4</v>
      </c>
      <c r="K26" s="363">
        <v>2</v>
      </c>
      <c r="L26" s="396"/>
      <c r="M26" s="396"/>
      <c r="N26" s="400"/>
      <c r="O26" s="401"/>
      <c r="P26" s="403"/>
      <c r="Q26" s="333"/>
      <c r="R26" s="407" t="e">
        <f t="shared" si="1"/>
        <v>#DIV/0!</v>
      </c>
      <c r="S26" s="403"/>
      <c r="T26" s="403"/>
      <c r="U26" s="403"/>
      <c r="V26" s="333"/>
      <c r="W26" s="333"/>
      <c r="X26" s="333"/>
      <c r="Y26" s="333"/>
      <c r="Z26" s="333"/>
      <c r="AA26" s="333"/>
      <c r="AB26" s="333"/>
      <c r="AC26" s="333"/>
      <c r="AD26" s="333"/>
      <c r="AE26" s="333"/>
      <c r="AF26" s="333"/>
      <c r="AG26" s="333"/>
      <c r="AH26" s="333"/>
      <c r="AI26" s="333"/>
      <c r="AJ26" s="333"/>
      <c r="AK26" s="333"/>
      <c r="AL26" s="333"/>
      <c r="AM26" s="333"/>
      <c r="AN26" s="333"/>
      <c r="AO26" s="333"/>
      <c r="AP26" s="333"/>
      <c r="AQ26" s="333"/>
      <c r="AR26" s="333"/>
      <c r="AS26" s="333"/>
      <c r="AT26" s="333"/>
    </row>
    <row r="27" s="332" customFormat="1" ht="33" customHeight="1" spans="1:46">
      <c r="A27" s="358"/>
      <c r="B27" s="359"/>
      <c r="C27" s="354" t="s">
        <v>509</v>
      </c>
      <c r="D27" s="354"/>
      <c r="E27" s="360"/>
      <c r="F27" s="361" t="s">
        <v>1004</v>
      </c>
      <c r="G27" s="357">
        <v>9</v>
      </c>
      <c r="H27" s="357" t="str">
        <f t="shared" si="0"/>
        <v/>
      </c>
      <c r="I27" s="363">
        <v>9</v>
      </c>
      <c r="J27" s="363">
        <v>6</v>
      </c>
      <c r="K27" s="363">
        <v>3</v>
      </c>
      <c r="L27" s="396"/>
      <c r="M27" s="396"/>
      <c r="N27" s="400"/>
      <c r="O27" s="401"/>
      <c r="P27" s="403"/>
      <c r="Q27" s="333"/>
      <c r="R27" s="407" t="e">
        <f t="shared" si="1"/>
        <v>#DIV/0!</v>
      </c>
      <c r="S27" s="403"/>
      <c r="T27" s="403"/>
      <c r="U27" s="403"/>
      <c r="V27" s="333"/>
      <c r="W27" s="333"/>
      <c r="X27" s="333"/>
      <c r="Y27" s="333"/>
      <c r="Z27" s="333"/>
      <c r="AA27" s="333"/>
      <c r="AB27" s="333"/>
      <c r="AC27" s="333"/>
      <c r="AD27" s="333"/>
      <c r="AE27" s="333"/>
      <c r="AF27" s="333"/>
      <c r="AG27" s="333"/>
      <c r="AH27" s="333"/>
      <c r="AI27" s="333"/>
      <c r="AJ27" s="333"/>
      <c r="AK27" s="333"/>
      <c r="AL27" s="333"/>
      <c r="AM27" s="333"/>
      <c r="AN27" s="333"/>
      <c r="AO27" s="333"/>
      <c r="AP27" s="333"/>
      <c r="AQ27" s="333"/>
      <c r="AR27" s="333"/>
      <c r="AS27" s="333"/>
      <c r="AT27" s="333"/>
    </row>
    <row r="28" s="332" customFormat="1" ht="40" customHeight="1" spans="1:46">
      <c r="A28" s="358"/>
      <c r="B28" s="370"/>
      <c r="C28" s="354" t="s">
        <v>510</v>
      </c>
      <c r="D28" s="354"/>
      <c r="E28" s="360"/>
      <c r="F28" s="361" t="s">
        <v>1005</v>
      </c>
      <c r="G28" s="357">
        <v>9</v>
      </c>
      <c r="H28" s="357" t="str">
        <f t="shared" si="0"/>
        <v/>
      </c>
      <c r="I28" s="363">
        <v>9</v>
      </c>
      <c r="J28" s="363">
        <v>6</v>
      </c>
      <c r="K28" s="363">
        <v>3</v>
      </c>
      <c r="L28" s="396"/>
      <c r="M28" s="396"/>
      <c r="N28" s="400"/>
      <c r="O28" s="401"/>
      <c r="P28" s="403"/>
      <c r="Q28" s="333"/>
      <c r="R28" s="407" t="e">
        <f t="shared" si="1"/>
        <v>#DIV/0!</v>
      </c>
      <c r="S28" s="403"/>
      <c r="T28" s="403"/>
      <c r="U28" s="403"/>
      <c r="V28" s="333"/>
      <c r="W28" s="333"/>
      <c r="X28" s="333"/>
      <c r="Y28" s="333"/>
      <c r="Z28" s="333"/>
      <c r="AA28" s="333"/>
      <c r="AB28" s="333"/>
      <c r="AC28" s="333"/>
      <c r="AD28" s="333"/>
      <c r="AE28" s="333"/>
      <c r="AF28" s="333"/>
      <c r="AG28" s="333"/>
      <c r="AH28" s="333"/>
      <c r="AI28" s="333"/>
      <c r="AJ28" s="333"/>
      <c r="AK28" s="333"/>
      <c r="AL28" s="333"/>
      <c r="AM28" s="333"/>
      <c r="AN28" s="333"/>
      <c r="AO28" s="333"/>
      <c r="AP28" s="333"/>
      <c r="AQ28" s="333"/>
      <c r="AR28" s="333"/>
      <c r="AS28" s="333"/>
      <c r="AT28" s="333"/>
    </row>
    <row r="29" s="332" customFormat="1" ht="40" customHeight="1" spans="1:46">
      <c r="A29" s="358"/>
      <c r="B29" s="353" t="s">
        <v>67</v>
      </c>
      <c r="C29" s="354" t="s">
        <v>511</v>
      </c>
      <c r="D29" s="354"/>
      <c r="E29" s="355" t="s">
        <v>987</v>
      </c>
      <c r="F29" s="356" t="s">
        <v>1006</v>
      </c>
      <c r="G29" s="357">
        <v>12</v>
      </c>
      <c r="H29" s="357" t="str">
        <f t="shared" si="0"/>
        <v/>
      </c>
      <c r="I29" s="363">
        <v>12</v>
      </c>
      <c r="J29" s="363">
        <v>8</v>
      </c>
      <c r="K29" s="363">
        <v>4</v>
      </c>
      <c r="L29" s="396"/>
      <c r="M29" s="396" t="str">
        <f>IF(L29="","",IF(L29=K29,2,IF(L29=J29,3,IF(L29=I29,4,0))))</f>
        <v/>
      </c>
      <c r="N29" s="400"/>
      <c r="O29" s="401"/>
      <c r="P29" s="399" t="e">
        <f>(SUM(H29:H47)-SUM(L29:L47))/SUM(H29:H47)</f>
        <v>#DIV/0!</v>
      </c>
      <c r="Q29" s="333"/>
      <c r="R29" s="407" t="e">
        <f t="shared" si="1"/>
        <v>#DIV/0!</v>
      </c>
      <c r="S29" s="403"/>
      <c r="T29" s="403" t="str">
        <f>IF(COUNT(L29)=0,"",IF(L29&gt;0,"1","0"))</f>
        <v/>
      </c>
      <c r="U29" s="403"/>
      <c r="V29" s="333"/>
      <c r="W29" s="333"/>
      <c r="X29" s="333"/>
      <c r="Y29" s="333"/>
      <c r="Z29" s="333"/>
      <c r="AA29" s="333"/>
      <c r="AB29" s="333"/>
      <c r="AC29" s="333"/>
      <c r="AD29" s="333"/>
      <c r="AE29" s="333"/>
      <c r="AF29" s="333"/>
      <c r="AG29" s="333"/>
      <c r="AH29" s="333"/>
      <c r="AI29" s="333"/>
      <c r="AJ29" s="333"/>
      <c r="AK29" s="333"/>
      <c r="AL29" s="333"/>
      <c r="AM29" s="333"/>
      <c r="AN29" s="333"/>
      <c r="AO29" s="333"/>
      <c r="AP29" s="333"/>
      <c r="AQ29" s="333"/>
      <c r="AR29" s="333"/>
      <c r="AS29" s="333"/>
      <c r="AT29" s="333"/>
    </row>
    <row r="30" s="332" customFormat="1" ht="40" customHeight="1" spans="1:46">
      <c r="A30" s="358"/>
      <c r="B30" s="359"/>
      <c r="C30" s="354" t="s">
        <v>512</v>
      </c>
      <c r="D30" s="354"/>
      <c r="E30" s="355" t="s">
        <v>990</v>
      </c>
      <c r="F30" s="356" t="s">
        <v>1007</v>
      </c>
      <c r="G30" s="357">
        <v>9</v>
      </c>
      <c r="H30" s="357" t="str">
        <f t="shared" si="0"/>
        <v/>
      </c>
      <c r="I30" s="363">
        <v>9</v>
      </c>
      <c r="J30" s="363">
        <v>6</v>
      </c>
      <c r="K30" s="363">
        <v>3</v>
      </c>
      <c r="L30" s="396"/>
      <c r="M30" s="396" t="str">
        <f>IF(L30="","",IF(L30=K30,1,IF(L30=J30,2,IF(L30=I30,3,0))))</f>
        <v/>
      </c>
      <c r="N30" s="400"/>
      <c r="O30" s="401"/>
      <c r="P30" s="402"/>
      <c r="Q30" s="333"/>
      <c r="R30" s="407" t="e">
        <f t="shared" si="1"/>
        <v>#DIV/0!</v>
      </c>
      <c r="S30" s="403"/>
      <c r="T30" s="403"/>
      <c r="U30" s="403" t="str">
        <f>IF(COUNT(L30)=0,"",IF(L30&gt;0,"1","0"))</f>
        <v/>
      </c>
      <c r="V30" s="333"/>
      <c r="W30" s="333"/>
      <c r="X30" s="333"/>
      <c r="Y30" s="333"/>
      <c r="Z30" s="333"/>
      <c r="AA30" s="333"/>
      <c r="AB30" s="333"/>
      <c r="AC30" s="333"/>
      <c r="AD30" s="333"/>
      <c r="AE30" s="333"/>
      <c r="AF30" s="333"/>
      <c r="AG30" s="333"/>
      <c r="AH30" s="333"/>
      <c r="AI30" s="333"/>
      <c r="AJ30" s="333"/>
      <c r="AK30" s="333"/>
      <c r="AL30" s="333"/>
      <c r="AM30" s="333"/>
      <c r="AN30" s="333"/>
      <c r="AO30" s="333"/>
      <c r="AP30" s="333"/>
      <c r="AQ30" s="333"/>
      <c r="AR30" s="333"/>
      <c r="AS30" s="333"/>
      <c r="AT30" s="333"/>
    </row>
    <row r="31" s="332" customFormat="1" ht="40" customHeight="1" spans="1:46">
      <c r="A31" s="358"/>
      <c r="B31" s="359"/>
      <c r="C31" s="373" t="s">
        <v>1008</v>
      </c>
      <c r="D31" s="373"/>
      <c r="E31" s="376"/>
      <c r="F31" s="377" t="s">
        <v>69</v>
      </c>
      <c r="G31" s="357">
        <v>9</v>
      </c>
      <c r="H31" s="357" t="str">
        <f t="shared" ref="H31" si="3">IF(L31="","",G31)</f>
        <v/>
      </c>
      <c r="I31" s="363">
        <v>9</v>
      </c>
      <c r="J31" s="363">
        <v>6</v>
      </c>
      <c r="K31" s="363">
        <v>3</v>
      </c>
      <c r="L31" s="396"/>
      <c r="M31" s="396"/>
      <c r="N31" s="400"/>
      <c r="O31" s="401"/>
      <c r="P31" s="402"/>
      <c r="Q31" s="333"/>
      <c r="R31" s="407" t="e">
        <f t="shared" si="1"/>
        <v>#DIV/0!</v>
      </c>
      <c r="S31" s="403"/>
      <c r="T31" s="403"/>
      <c r="U31" s="403"/>
      <c r="V31" s="333"/>
      <c r="W31" s="333"/>
      <c r="X31" s="333"/>
      <c r="Y31" s="333"/>
      <c r="Z31" s="333"/>
      <c r="AA31" s="333"/>
      <c r="AB31" s="333"/>
      <c r="AC31" s="333"/>
      <c r="AD31" s="333"/>
      <c r="AE31" s="333"/>
      <c r="AF31" s="333"/>
      <c r="AG31" s="333"/>
      <c r="AH31" s="333"/>
      <c r="AI31" s="333"/>
      <c r="AJ31" s="333"/>
      <c r="AK31" s="333"/>
      <c r="AL31" s="333"/>
      <c r="AM31" s="333"/>
      <c r="AN31" s="333"/>
      <c r="AO31" s="333"/>
      <c r="AP31" s="333"/>
      <c r="AQ31" s="333"/>
      <c r="AR31" s="333"/>
      <c r="AS31" s="333"/>
      <c r="AT31" s="333"/>
    </row>
    <row r="32" s="332" customFormat="1" ht="33" customHeight="1" spans="1:46">
      <c r="A32" s="358"/>
      <c r="B32" s="359"/>
      <c r="C32" s="354" t="s">
        <v>513</v>
      </c>
      <c r="D32" s="354"/>
      <c r="E32" s="355" t="s">
        <v>990</v>
      </c>
      <c r="F32" s="356" t="s">
        <v>1009</v>
      </c>
      <c r="G32" s="357">
        <v>9</v>
      </c>
      <c r="H32" s="357" t="str">
        <f t="shared" si="0"/>
        <v/>
      </c>
      <c r="I32" s="363">
        <v>9</v>
      </c>
      <c r="J32" s="363">
        <v>6</v>
      </c>
      <c r="K32" s="363">
        <v>3</v>
      </c>
      <c r="L32" s="396"/>
      <c r="M32" s="396" t="str">
        <f>IF(L32="","",IF(L32=K32,1,IF(L32=J32,2,IF(L32=I32,3,0))))</f>
        <v/>
      </c>
      <c r="N32" s="400"/>
      <c r="O32" s="401"/>
      <c r="P32" s="402"/>
      <c r="Q32" s="333"/>
      <c r="R32" s="407" t="e">
        <f t="shared" si="1"/>
        <v>#DIV/0!</v>
      </c>
      <c r="S32" s="403"/>
      <c r="T32" s="403"/>
      <c r="U32" s="403" t="str">
        <f>IF(COUNT(L32)=0,"",IF(L32&gt;0,"1","0"))</f>
        <v/>
      </c>
      <c r="V32" s="333"/>
      <c r="W32" s="333"/>
      <c r="X32" s="333"/>
      <c r="Y32" s="333"/>
      <c r="Z32" s="333"/>
      <c r="AA32" s="333"/>
      <c r="AB32" s="333"/>
      <c r="AC32" s="333"/>
      <c r="AD32" s="333"/>
      <c r="AE32" s="333"/>
      <c r="AF32" s="333"/>
      <c r="AG32" s="333"/>
      <c r="AH32" s="333"/>
      <c r="AI32" s="333"/>
      <c r="AJ32" s="333"/>
      <c r="AK32" s="333"/>
      <c r="AL32" s="333"/>
      <c r="AM32" s="333"/>
      <c r="AN32" s="333"/>
      <c r="AO32" s="333"/>
      <c r="AP32" s="333"/>
      <c r="AQ32" s="333"/>
      <c r="AR32" s="333"/>
      <c r="AS32" s="333"/>
      <c r="AT32" s="333"/>
    </row>
    <row r="33" s="332" customFormat="1" ht="33" customHeight="1" spans="1:46">
      <c r="A33" s="358"/>
      <c r="B33" s="359"/>
      <c r="C33" s="354" t="s">
        <v>514</v>
      </c>
      <c r="D33" s="354"/>
      <c r="E33" s="360"/>
      <c r="F33" s="361" t="s">
        <v>986</v>
      </c>
      <c r="G33" s="357">
        <v>9</v>
      </c>
      <c r="H33" s="357" t="str">
        <f t="shared" si="0"/>
        <v/>
      </c>
      <c r="I33" s="363">
        <v>9</v>
      </c>
      <c r="J33" s="363">
        <v>6</v>
      </c>
      <c r="K33" s="363">
        <v>3</v>
      </c>
      <c r="L33" s="396"/>
      <c r="M33" s="396" t="str">
        <f>IF(L33="","",IF(L33=J33,1,IF(L33=I33,3,0)))</f>
        <v/>
      </c>
      <c r="N33" s="400"/>
      <c r="O33" s="401"/>
      <c r="P33" s="402"/>
      <c r="Q33" s="333"/>
      <c r="R33" s="407" t="e">
        <f t="shared" si="1"/>
        <v>#DIV/0!</v>
      </c>
      <c r="S33" s="403"/>
      <c r="T33" s="403"/>
      <c r="U33" s="403"/>
      <c r="V33" s="333"/>
      <c r="W33" s="333"/>
      <c r="X33" s="333"/>
      <c r="Y33" s="333"/>
      <c r="Z33" s="333"/>
      <c r="AA33" s="333"/>
      <c r="AB33" s="333"/>
      <c r="AC33" s="333"/>
      <c r="AD33" s="333"/>
      <c r="AE33" s="333"/>
      <c r="AF33" s="333"/>
      <c r="AG33" s="333"/>
      <c r="AH33" s="333"/>
      <c r="AI33" s="333"/>
      <c r="AJ33" s="333"/>
      <c r="AK33" s="333"/>
      <c r="AL33" s="333"/>
      <c r="AM33" s="333"/>
      <c r="AN33" s="333"/>
      <c r="AO33" s="333"/>
      <c r="AP33" s="333"/>
      <c r="AQ33" s="333"/>
      <c r="AR33" s="333"/>
      <c r="AS33" s="333"/>
      <c r="AT33" s="333"/>
    </row>
    <row r="34" s="332" customFormat="1" ht="41" customHeight="1" spans="1:46">
      <c r="A34" s="358"/>
      <c r="B34" s="359"/>
      <c r="C34" s="354" t="s">
        <v>515</v>
      </c>
      <c r="D34" s="354"/>
      <c r="E34" s="355"/>
      <c r="F34" s="356" t="s">
        <v>1010</v>
      </c>
      <c r="G34" s="357">
        <v>9</v>
      </c>
      <c r="H34" s="357" t="str">
        <f t="shared" si="0"/>
        <v/>
      </c>
      <c r="I34" s="363">
        <v>9</v>
      </c>
      <c r="J34" s="363">
        <v>6</v>
      </c>
      <c r="K34" s="363">
        <v>3</v>
      </c>
      <c r="L34" s="396"/>
      <c r="M34" s="396"/>
      <c r="N34" s="400"/>
      <c r="O34" s="401"/>
      <c r="P34" s="402"/>
      <c r="Q34" s="333"/>
      <c r="R34" s="407" t="e">
        <f t="shared" si="1"/>
        <v>#DIV/0!</v>
      </c>
      <c r="S34" s="403"/>
      <c r="T34" s="403"/>
      <c r="U34" s="403"/>
      <c r="V34" s="333"/>
      <c r="W34" s="333"/>
      <c r="X34" s="333"/>
      <c r="Y34" s="333"/>
      <c r="Z34" s="333"/>
      <c r="AA34" s="333"/>
      <c r="AB34" s="333"/>
      <c r="AC34" s="333"/>
      <c r="AD34" s="333"/>
      <c r="AE34" s="333"/>
      <c r="AF34" s="333"/>
      <c r="AG34" s="333"/>
      <c r="AH34" s="333"/>
      <c r="AI34" s="333"/>
      <c r="AJ34" s="333"/>
      <c r="AK34" s="333"/>
      <c r="AL34" s="333"/>
      <c r="AM34" s="333"/>
      <c r="AN34" s="333"/>
      <c r="AO34" s="333"/>
      <c r="AP34" s="333"/>
      <c r="AQ34" s="333"/>
      <c r="AR34" s="333"/>
      <c r="AS34" s="333"/>
      <c r="AT34" s="333"/>
    </row>
    <row r="35" s="332" customFormat="1" ht="41" customHeight="1" spans="1:46">
      <c r="A35" s="358"/>
      <c r="B35" s="359"/>
      <c r="C35" s="354" t="s">
        <v>83</v>
      </c>
      <c r="D35" s="354"/>
      <c r="E35" s="360"/>
      <c r="F35" s="361" t="s">
        <v>1011</v>
      </c>
      <c r="G35" s="357">
        <v>8</v>
      </c>
      <c r="H35" s="357" t="str">
        <f t="shared" si="0"/>
        <v/>
      </c>
      <c r="I35" s="363">
        <v>8</v>
      </c>
      <c r="J35" s="363">
        <v>4</v>
      </c>
      <c r="K35" s="363">
        <v>2</v>
      </c>
      <c r="L35" s="396"/>
      <c r="M35" s="396"/>
      <c r="N35" s="400"/>
      <c r="O35" s="401"/>
      <c r="P35" s="402"/>
      <c r="Q35" s="333"/>
      <c r="R35" s="407" t="e">
        <f t="shared" si="1"/>
        <v>#DIV/0!</v>
      </c>
      <c r="S35" s="403"/>
      <c r="T35" s="403"/>
      <c r="U35" s="403"/>
      <c r="V35" s="333"/>
      <c r="W35" s="333"/>
      <c r="X35" s="333"/>
      <c r="Y35" s="333"/>
      <c r="Z35" s="333"/>
      <c r="AA35" s="333"/>
      <c r="AB35" s="333"/>
      <c r="AC35" s="333"/>
      <c r="AD35" s="333"/>
      <c r="AE35" s="333"/>
      <c r="AF35" s="333"/>
      <c r="AG35" s="333"/>
      <c r="AH35" s="333"/>
      <c r="AI35" s="333"/>
      <c r="AJ35" s="333"/>
      <c r="AK35" s="333"/>
      <c r="AL35" s="333"/>
      <c r="AM35" s="333"/>
      <c r="AN35" s="333"/>
      <c r="AO35" s="333"/>
      <c r="AP35" s="333"/>
      <c r="AQ35" s="333"/>
      <c r="AR35" s="333"/>
      <c r="AS35" s="333"/>
      <c r="AT35" s="333"/>
    </row>
    <row r="36" s="332" customFormat="1" ht="59" customHeight="1" spans="1:46">
      <c r="A36" s="358"/>
      <c r="B36" s="359"/>
      <c r="C36" s="373" t="s">
        <v>1012</v>
      </c>
      <c r="D36" s="373"/>
      <c r="E36" s="378"/>
      <c r="F36" s="379" t="s">
        <v>76</v>
      </c>
      <c r="G36" s="357">
        <v>8</v>
      </c>
      <c r="H36" s="357" t="str">
        <f t="shared" ref="H36" si="4">IF(L36="","",G36)</f>
        <v/>
      </c>
      <c r="I36" s="363">
        <v>8</v>
      </c>
      <c r="J36" s="363">
        <v>4</v>
      </c>
      <c r="K36" s="363">
        <v>2</v>
      </c>
      <c r="L36" s="396"/>
      <c r="M36" s="396"/>
      <c r="N36" s="400"/>
      <c r="O36" s="401"/>
      <c r="P36" s="402"/>
      <c r="Q36" s="333"/>
      <c r="R36" s="407" t="e">
        <f t="shared" si="1"/>
        <v>#DIV/0!</v>
      </c>
      <c r="S36" s="403"/>
      <c r="T36" s="403"/>
      <c r="U36" s="403"/>
      <c r="V36" s="333"/>
      <c r="W36" s="333"/>
      <c r="X36" s="333"/>
      <c r="Y36" s="333"/>
      <c r="Z36" s="333"/>
      <c r="AA36" s="333"/>
      <c r="AB36" s="333"/>
      <c r="AC36" s="333"/>
      <c r="AD36" s="333"/>
      <c r="AE36" s="333"/>
      <c r="AF36" s="333"/>
      <c r="AG36" s="333"/>
      <c r="AH36" s="333"/>
      <c r="AI36" s="333"/>
      <c r="AJ36" s="333"/>
      <c r="AK36" s="333"/>
      <c r="AL36" s="333"/>
      <c r="AM36" s="333"/>
      <c r="AN36" s="333"/>
      <c r="AO36" s="333"/>
      <c r="AP36" s="333"/>
      <c r="AQ36" s="333"/>
      <c r="AR36" s="333"/>
      <c r="AS36" s="333"/>
      <c r="AT36" s="333"/>
    </row>
    <row r="37" s="332" customFormat="1" ht="33" customHeight="1" spans="1:46">
      <c r="A37" s="358"/>
      <c r="B37" s="359"/>
      <c r="C37" s="354" t="s">
        <v>517</v>
      </c>
      <c r="D37" s="354"/>
      <c r="E37" s="360"/>
      <c r="F37" s="361" t="s">
        <v>1013</v>
      </c>
      <c r="G37" s="357">
        <v>9</v>
      </c>
      <c r="H37" s="357" t="str">
        <f t="shared" si="0"/>
        <v/>
      </c>
      <c r="I37" s="363">
        <v>9</v>
      </c>
      <c r="J37" s="363">
        <v>6</v>
      </c>
      <c r="K37" s="363">
        <v>3</v>
      </c>
      <c r="L37" s="396"/>
      <c r="M37" s="396"/>
      <c r="N37" s="400"/>
      <c r="O37" s="401"/>
      <c r="P37" s="402"/>
      <c r="Q37" s="333"/>
      <c r="R37" s="407" t="e">
        <f t="shared" si="1"/>
        <v>#DIV/0!</v>
      </c>
      <c r="S37" s="403"/>
      <c r="T37" s="403"/>
      <c r="U37" s="403"/>
      <c r="V37" s="333"/>
      <c r="W37" s="333"/>
      <c r="X37" s="333"/>
      <c r="Y37" s="333"/>
      <c r="Z37" s="333"/>
      <c r="AA37" s="333"/>
      <c r="AB37" s="333"/>
      <c r="AC37" s="333"/>
      <c r="AD37" s="333"/>
      <c r="AE37" s="333"/>
      <c r="AF37" s="333"/>
      <c r="AG37" s="333"/>
      <c r="AH37" s="333"/>
      <c r="AI37" s="333"/>
      <c r="AJ37" s="333"/>
      <c r="AK37" s="333"/>
      <c r="AL37" s="333"/>
      <c r="AM37" s="333"/>
      <c r="AN37" s="333"/>
      <c r="AO37" s="333"/>
      <c r="AP37" s="333"/>
      <c r="AQ37" s="333"/>
      <c r="AR37" s="333"/>
      <c r="AS37" s="333"/>
      <c r="AT37" s="333"/>
    </row>
    <row r="38" s="332" customFormat="1" ht="33" customHeight="1" spans="1:46">
      <c r="A38" s="358"/>
      <c r="B38" s="359"/>
      <c r="C38" s="354" t="s">
        <v>518</v>
      </c>
      <c r="D38" s="354"/>
      <c r="E38" s="380"/>
      <c r="F38" s="361" t="s">
        <v>1014</v>
      </c>
      <c r="G38" s="357">
        <v>9</v>
      </c>
      <c r="H38" s="357" t="str">
        <f t="shared" si="0"/>
        <v/>
      </c>
      <c r="I38" s="363">
        <v>9</v>
      </c>
      <c r="J38" s="363">
        <v>6</v>
      </c>
      <c r="K38" s="363">
        <v>3</v>
      </c>
      <c r="L38" s="396"/>
      <c r="M38" s="396"/>
      <c r="N38" s="400"/>
      <c r="O38" s="401"/>
      <c r="P38" s="402"/>
      <c r="Q38" s="333"/>
      <c r="R38" s="399" t="e">
        <f>(SUM(H38:H41)-SUM(L38:L41))/SUM(H38:H41)</f>
        <v>#DIV/0!</v>
      </c>
      <c r="S38" s="403"/>
      <c r="T38" s="403"/>
      <c r="U38" s="403"/>
      <c r="V38" s="333"/>
      <c r="W38" s="333"/>
      <c r="X38" s="333"/>
      <c r="Y38" s="333"/>
      <c r="Z38" s="333"/>
      <c r="AA38" s="333"/>
      <c r="AB38" s="333"/>
      <c r="AC38" s="333"/>
      <c r="AD38" s="333"/>
      <c r="AE38" s="333"/>
      <c r="AF38" s="333"/>
      <c r="AG38" s="333"/>
      <c r="AH38" s="333"/>
      <c r="AI38" s="333"/>
      <c r="AJ38" s="333"/>
      <c r="AK38" s="333"/>
      <c r="AL38" s="333"/>
      <c r="AM38" s="333"/>
      <c r="AN38" s="333"/>
      <c r="AO38" s="333"/>
      <c r="AP38" s="333"/>
      <c r="AQ38" s="333"/>
      <c r="AR38" s="333"/>
      <c r="AS38" s="333"/>
      <c r="AT38" s="333"/>
    </row>
    <row r="39" s="332" customFormat="1" ht="33" customHeight="1" spans="1:46">
      <c r="A39" s="358"/>
      <c r="B39" s="359"/>
      <c r="C39" s="354"/>
      <c r="D39" s="354"/>
      <c r="E39" s="381"/>
      <c r="F39" s="356" t="s">
        <v>1015</v>
      </c>
      <c r="G39" s="357">
        <v>9</v>
      </c>
      <c r="H39" s="357" t="str">
        <f t="shared" si="0"/>
        <v/>
      </c>
      <c r="I39" s="363">
        <v>9</v>
      </c>
      <c r="J39" s="363">
        <v>6</v>
      </c>
      <c r="K39" s="363">
        <v>3</v>
      </c>
      <c r="L39" s="396"/>
      <c r="M39" s="396"/>
      <c r="N39" s="400"/>
      <c r="O39" s="401"/>
      <c r="P39" s="402"/>
      <c r="Q39" s="333"/>
      <c r="R39" s="402"/>
      <c r="S39" s="403"/>
      <c r="T39" s="403"/>
      <c r="U39" s="403"/>
      <c r="V39" s="333"/>
      <c r="W39" s="333"/>
      <c r="X39" s="333"/>
      <c r="Y39" s="333"/>
      <c r="Z39" s="333"/>
      <c r="AA39" s="333"/>
      <c r="AB39" s="333"/>
      <c r="AC39" s="333"/>
      <c r="AD39" s="333"/>
      <c r="AE39" s="333"/>
      <c r="AF39" s="333"/>
      <c r="AG39" s="333"/>
      <c r="AH39" s="333"/>
      <c r="AI39" s="333"/>
      <c r="AJ39" s="333"/>
      <c r="AK39" s="333"/>
      <c r="AL39" s="333"/>
      <c r="AM39" s="333"/>
      <c r="AN39" s="333"/>
      <c r="AO39" s="333"/>
      <c r="AP39" s="333"/>
      <c r="AQ39" s="333"/>
      <c r="AR39" s="333"/>
      <c r="AS39" s="333"/>
      <c r="AT39" s="333"/>
    </row>
    <row r="40" s="332" customFormat="1" ht="33" customHeight="1" spans="1:46">
      <c r="A40" s="358"/>
      <c r="B40" s="359"/>
      <c r="C40" s="354"/>
      <c r="D40" s="354"/>
      <c r="E40" s="362"/>
      <c r="F40" s="356" t="s">
        <v>1016</v>
      </c>
      <c r="G40" s="357">
        <v>9</v>
      </c>
      <c r="H40" s="357" t="str">
        <f t="shared" ref="H40:H59" si="5">IF(L40="","",G40)</f>
        <v/>
      </c>
      <c r="I40" s="363">
        <v>9</v>
      </c>
      <c r="J40" s="363">
        <v>6</v>
      </c>
      <c r="K40" s="363">
        <v>3</v>
      </c>
      <c r="L40" s="396"/>
      <c r="M40" s="396"/>
      <c r="N40" s="400"/>
      <c r="O40" s="401"/>
      <c r="P40" s="402"/>
      <c r="Q40" s="333"/>
      <c r="R40" s="402"/>
      <c r="S40" s="403"/>
      <c r="T40" s="403"/>
      <c r="U40" s="403"/>
      <c r="V40" s="333"/>
      <c r="W40" s="333"/>
      <c r="X40" s="333"/>
      <c r="Y40" s="333"/>
      <c r="Z40" s="333"/>
      <c r="AA40" s="333"/>
      <c r="AB40" s="333"/>
      <c r="AC40" s="333"/>
      <c r="AD40" s="333"/>
      <c r="AE40" s="333"/>
      <c r="AF40" s="333"/>
      <c r="AG40" s="333"/>
      <c r="AH40" s="333"/>
      <c r="AI40" s="333"/>
      <c r="AJ40" s="333"/>
      <c r="AK40" s="333"/>
      <c r="AL40" s="333"/>
      <c r="AM40" s="333"/>
      <c r="AN40" s="333"/>
      <c r="AO40" s="333"/>
      <c r="AP40" s="333"/>
      <c r="AQ40" s="333"/>
      <c r="AR40" s="333"/>
      <c r="AS40" s="333"/>
      <c r="AT40" s="333"/>
    </row>
    <row r="41" s="332" customFormat="1" ht="33" customHeight="1" spans="1:46">
      <c r="A41" s="358"/>
      <c r="B41" s="359"/>
      <c r="C41" s="354"/>
      <c r="D41" s="354"/>
      <c r="E41" s="369"/>
      <c r="F41" s="356" t="s">
        <v>1017</v>
      </c>
      <c r="G41" s="357">
        <v>9</v>
      </c>
      <c r="H41" s="357" t="str">
        <f t="shared" si="5"/>
        <v/>
      </c>
      <c r="I41" s="363">
        <v>9</v>
      </c>
      <c r="J41" s="363">
        <v>6</v>
      </c>
      <c r="K41" s="363">
        <v>3</v>
      </c>
      <c r="L41" s="396"/>
      <c r="M41" s="396"/>
      <c r="N41" s="400"/>
      <c r="O41" s="401"/>
      <c r="P41" s="402"/>
      <c r="Q41" s="333"/>
      <c r="R41" s="396"/>
      <c r="S41" s="403"/>
      <c r="T41" s="403"/>
      <c r="U41" s="403"/>
      <c r="V41" s="333"/>
      <c r="W41" s="333"/>
      <c r="X41" s="333"/>
      <c r="Y41" s="333"/>
      <c r="Z41" s="333"/>
      <c r="AA41" s="333"/>
      <c r="AB41" s="333"/>
      <c r="AC41" s="333"/>
      <c r="AD41" s="333"/>
      <c r="AE41" s="333"/>
      <c r="AF41" s="333"/>
      <c r="AG41" s="333"/>
      <c r="AH41" s="333"/>
      <c r="AI41" s="333"/>
      <c r="AJ41" s="333"/>
      <c r="AK41" s="333"/>
      <c r="AL41" s="333"/>
      <c r="AM41" s="333"/>
      <c r="AN41" s="333"/>
      <c r="AO41" s="333"/>
      <c r="AP41" s="333"/>
      <c r="AQ41" s="333"/>
      <c r="AR41" s="333"/>
      <c r="AS41" s="333"/>
      <c r="AT41" s="333"/>
    </row>
    <row r="42" s="332" customFormat="1" ht="38" customHeight="1" spans="1:46">
      <c r="A42" s="358"/>
      <c r="B42" s="359"/>
      <c r="C42" s="354" t="s">
        <v>519</v>
      </c>
      <c r="D42" s="354"/>
      <c r="E42" s="360"/>
      <c r="F42" s="361" t="s">
        <v>1018</v>
      </c>
      <c r="G42" s="357">
        <v>9</v>
      </c>
      <c r="H42" s="357" t="str">
        <f t="shared" si="5"/>
        <v/>
      </c>
      <c r="I42" s="363">
        <v>9</v>
      </c>
      <c r="J42" s="363">
        <v>6</v>
      </c>
      <c r="K42" s="363">
        <v>3</v>
      </c>
      <c r="L42" s="396"/>
      <c r="M42" s="396"/>
      <c r="N42" s="400"/>
      <c r="O42" s="401"/>
      <c r="P42" s="402"/>
      <c r="Q42" s="333"/>
      <c r="R42" s="407" t="e">
        <f t="shared" ref="R42:R60" si="6">(SUM(H42)-SUM(L42))/SUM(H42)</f>
        <v>#DIV/0!</v>
      </c>
      <c r="S42" s="403"/>
      <c r="T42" s="403"/>
      <c r="U42" s="403"/>
      <c r="V42" s="333"/>
      <c r="W42" s="333"/>
      <c r="X42" s="333"/>
      <c r="Y42" s="333"/>
      <c r="Z42" s="333"/>
      <c r="AA42" s="333"/>
      <c r="AB42" s="333"/>
      <c r="AC42" s="333"/>
      <c r="AD42" s="333"/>
      <c r="AE42" s="333"/>
      <c r="AF42" s="333"/>
      <c r="AG42" s="333"/>
      <c r="AH42" s="333"/>
      <c r="AI42" s="333"/>
      <c r="AJ42" s="333"/>
      <c r="AK42" s="333"/>
      <c r="AL42" s="333"/>
      <c r="AM42" s="333"/>
      <c r="AN42" s="333"/>
      <c r="AO42" s="333"/>
      <c r="AP42" s="333"/>
      <c r="AQ42" s="333"/>
      <c r="AR42" s="333"/>
      <c r="AS42" s="333"/>
      <c r="AT42" s="333"/>
    </row>
    <row r="43" s="332" customFormat="1" ht="44.5" customHeight="1" spans="1:46">
      <c r="A43" s="358"/>
      <c r="B43" s="359"/>
      <c r="C43" s="354" t="s">
        <v>91</v>
      </c>
      <c r="D43" s="354"/>
      <c r="E43" s="360"/>
      <c r="F43" s="361" t="s">
        <v>1019</v>
      </c>
      <c r="G43" s="357">
        <v>9</v>
      </c>
      <c r="H43" s="357" t="str">
        <f t="shared" si="5"/>
        <v/>
      </c>
      <c r="I43" s="363">
        <v>9</v>
      </c>
      <c r="J43" s="363">
        <v>6</v>
      </c>
      <c r="K43" s="363">
        <v>3</v>
      </c>
      <c r="L43" s="396"/>
      <c r="M43" s="396" t="str">
        <f>IF(L43="","",IF(L43=J43,1,IF(L43=I43,3,0)))</f>
        <v/>
      </c>
      <c r="N43" s="400"/>
      <c r="O43" s="401"/>
      <c r="P43" s="402"/>
      <c r="Q43" s="333"/>
      <c r="R43" s="407" t="e">
        <f t="shared" si="6"/>
        <v>#DIV/0!</v>
      </c>
      <c r="S43" s="403"/>
      <c r="T43" s="403"/>
      <c r="U43" s="403"/>
      <c r="V43" s="333"/>
      <c r="W43" s="333"/>
      <c r="X43" s="333"/>
      <c r="Y43" s="333"/>
      <c r="Z43" s="333"/>
      <c r="AA43" s="333"/>
      <c r="AB43" s="333"/>
      <c r="AC43" s="333"/>
      <c r="AD43" s="333"/>
      <c r="AE43" s="333"/>
      <c r="AF43" s="333"/>
      <c r="AG43" s="333"/>
      <c r="AH43" s="333"/>
      <c r="AI43" s="333"/>
      <c r="AJ43" s="333"/>
      <c r="AK43" s="333"/>
      <c r="AL43" s="333"/>
      <c r="AM43" s="333"/>
      <c r="AN43" s="333"/>
      <c r="AO43" s="333"/>
      <c r="AP43" s="333"/>
      <c r="AQ43" s="333"/>
      <c r="AR43" s="333"/>
      <c r="AS43" s="333"/>
      <c r="AT43" s="333"/>
    </row>
    <row r="44" s="332" customFormat="1" ht="33" customHeight="1" spans="1:46">
      <c r="A44" s="358"/>
      <c r="B44" s="359"/>
      <c r="C44" s="354" t="s">
        <v>520</v>
      </c>
      <c r="D44" s="354"/>
      <c r="E44" s="360"/>
      <c r="F44" s="361" t="s">
        <v>1020</v>
      </c>
      <c r="G44" s="357">
        <v>6</v>
      </c>
      <c r="H44" s="357" t="str">
        <f t="shared" si="5"/>
        <v/>
      </c>
      <c r="I44" s="363">
        <v>6</v>
      </c>
      <c r="J44" s="363">
        <v>3</v>
      </c>
      <c r="K44" s="363">
        <v>1</v>
      </c>
      <c r="L44" s="396"/>
      <c r="M44" s="396"/>
      <c r="N44" s="400"/>
      <c r="O44" s="401"/>
      <c r="P44" s="402"/>
      <c r="Q44" s="333"/>
      <c r="R44" s="407" t="e">
        <f t="shared" si="6"/>
        <v>#DIV/0!</v>
      </c>
      <c r="S44" s="403"/>
      <c r="T44" s="403"/>
      <c r="U44" s="403"/>
      <c r="V44" s="333"/>
      <c r="W44" s="333"/>
      <c r="X44" s="333"/>
      <c r="Y44" s="333"/>
      <c r="Z44" s="333"/>
      <c r="AA44" s="333"/>
      <c r="AB44" s="333"/>
      <c r="AC44" s="333"/>
      <c r="AD44" s="333"/>
      <c r="AE44" s="333"/>
      <c r="AF44" s="333"/>
      <c r="AG44" s="333"/>
      <c r="AH44" s="333"/>
      <c r="AI44" s="333"/>
      <c r="AJ44" s="333"/>
      <c r="AK44" s="333"/>
      <c r="AL44" s="333"/>
      <c r="AM44" s="333"/>
      <c r="AN44" s="333"/>
      <c r="AO44" s="333"/>
      <c r="AP44" s="333"/>
      <c r="AQ44" s="333"/>
      <c r="AR44" s="333"/>
      <c r="AS44" s="333"/>
      <c r="AT44" s="333"/>
    </row>
    <row r="45" s="332" customFormat="1" ht="33" customHeight="1" spans="1:46">
      <c r="A45" s="358"/>
      <c r="B45" s="359"/>
      <c r="C45" s="354" t="s">
        <v>521</v>
      </c>
      <c r="D45" s="354"/>
      <c r="E45" s="360"/>
      <c r="F45" s="361" t="s">
        <v>1021</v>
      </c>
      <c r="G45" s="357">
        <v>6</v>
      </c>
      <c r="H45" s="357" t="str">
        <f t="shared" si="5"/>
        <v/>
      </c>
      <c r="I45" s="363">
        <v>6</v>
      </c>
      <c r="J45" s="363">
        <v>3</v>
      </c>
      <c r="K45" s="363">
        <v>1</v>
      </c>
      <c r="L45" s="396"/>
      <c r="M45" s="396"/>
      <c r="N45" s="400"/>
      <c r="O45" s="401"/>
      <c r="P45" s="402"/>
      <c r="Q45" s="333"/>
      <c r="R45" s="407" t="e">
        <f t="shared" si="6"/>
        <v>#DIV/0!</v>
      </c>
      <c r="S45" s="403"/>
      <c r="T45" s="403"/>
      <c r="U45" s="403"/>
      <c r="V45" s="333"/>
      <c r="W45" s="333"/>
      <c r="X45" s="333"/>
      <c r="Y45" s="333"/>
      <c r="Z45" s="333"/>
      <c r="AA45" s="333"/>
      <c r="AB45" s="333"/>
      <c r="AC45" s="333"/>
      <c r="AD45" s="333"/>
      <c r="AE45" s="333"/>
      <c r="AF45" s="333"/>
      <c r="AG45" s="333"/>
      <c r="AH45" s="333"/>
      <c r="AI45" s="333"/>
      <c r="AJ45" s="333"/>
      <c r="AK45" s="333"/>
      <c r="AL45" s="333"/>
      <c r="AM45" s="333"/>
      <c r="AN45" s="333"/>
      <c r="AO45" s="333"/>
      <c r="AP45" s="333"/>
      <c r="AQ45" s="333"/>
      <c r="AR45" s="333"/>
      <c r="AS45" s="333"/>
      <c r="AT45" s="333"/>
    </row>
    <row r="46" s="332" customFormat="1" ht="41" customHeight="1" spans="1:46">
      <c r="A46" s="358"/>
      <c r="B46" s="359"/>
      <c r="C46" s="354" t="s">
        <v>522</v>
      </c>
      <c r="D46" s="354"/>
      <c r="E46" s="360"/>
      <c r="F46" s="361" t="s">
        <v>1022</v>
      </c>
      <c r="G46" s="357">
        <v>9</v>
      </c>
      <c r="H46" s="357" t="str">
        <f t="shared" si="5"/>
        <v/>
      </c>
      <c r="I46" s="363">
        <v>9</v>
      </c>
      <c r="J46" s="363">
        <v>6</v>
      </c>
      <c r="K46" s="363">
        <v>3</v>
      </c>
      <c r="L46" s="396"/>
      <c r="M46" s="396"/>
      <c r="N46" s="400"/>
      <c r="O46" s="401"/>
      <c r="P46" s="402"/>
      <c r="Q46" s="333"/>
      <c r="R46" s="407" t="e">
        <f t="shared" si="6"/>
        <v>#DIV/0!</v>
      </c>
      <c r="S46" s="403"/>
      <c r="T46" s="403"/>
      <c r="U46" s="403"/>
      <c r="V46" s="333"/>
      <c r="W46" s="333"/>
      <c r="X46" s="333"/>
      <c r="Y46" s="333"/>
      <c r="Z46" s="333"/>
      <c r="AA46" s="333"/>
      <c r="AB46" s="333"/>
      <c r="AC46" s="333"/>
      <c r="AD46" s="333"/>
      <c r="AE46" s="333"/>
      <c r="AF46" s="333"/>
      <c r="AG46" s="333"/>
      <c r="AH46" s="333"/>
      <c r="AI46" s="333"/>
      <c r="AJ46" s="333"/>
      <c r="AK46" s="333"/>
      <c r="AL46" s="333"/>
      <c r="AM46" s="333"/>
      <c r="AN46" s="333"/>
      <c r="AO46" s="333"/>
      <c r="AP46" s="333"/>
      <c r="AQ46" s="333"/>
      <c r="AR46" s="333"/>
      <c r="AS46" s="333"/>
      <c r="AT46" s="333"/>
    </row>
    <row r="47" s="332" customFormat="1" ht="33" customHeight="1" spans="1:46">
      <c r="A47" s="358"/>
      <c r="B47" s="370"/>
      <c r="C47" s="354" t="s">
        <v>523</v>
      </c>
      <c r="D47" s="354"/>
      <c r="E47" s="360"/>
      <c r="F47" s="361" t="s">
        <v>1023</v>
      </c>
      <c r="G47" s="357">
        <v>6</v>
      </c>
      <c r="H47" s="357" t="str">
        <f t="shared" si="5"/>
        <v/>
      </c>
      <c r="I47" s="363">
        <v>6</v>
      </c>
      <c r="J47" s="363">
        <v>3</v>
      </c>
      <c r="K47" s="363">
        <v>1</v>
      </c>
      <c r="L47" s="396"/>
      <c r="M47" s="396"/>
      <c r="N47" s="400"/>
      <c r="O47" s="401"/>
      <c r="P47" s="396"/>
      <c r="Q47" s="333"/>
      <c r="R47" s="407" t="e">
        <f t="shared" si="6"/>
        <v>#DIV/0!</v>
      </c>
      <c r="S47" s="403"/>
      <c r="T47" s="403"/>
      <c r="U47" s="403"/>
      <c r="V47" s="333"/>
      <c r="W47" s="333"/>
      <c r="X47" s="333"/>
      <c r="Y47" s="333"/>
      <c r="Z47" s="333"/>
      <c r="AA47" s="333"/>
      <c r="AB47" s="333"/>
      <c r="AC47" s="333"/>
      <c r="AD47" s="333"/>
      <c r="AE47" s="333"/>
      <c r="AF47" s="333"/>
      <c r="AG47" s="333"/>
      <c r="AH47" s="333"/>
      <c r="AI47" s="333"/>
      <c r="AJ47" s="333"/>
      <c r="AK47" s="333"/>
      <c r="AL47" s="333"/>
      <c r="AM47" s="333"/>
      <c r="AN47" s="333"/>
      <c r="AO47" s="333"/>
      <c r="AP47" s="333"/>
      <c r="AQ47" s="333"/>
      <c r="AR47" s="333"/>
      <c r="AS47" s="333"/>
      <c r="AT47" s="333"/>
    </row>
    <row r="48" s="332" customFormat="1" ht="59" customHeight="1" spans="1:46">
      <c r="A48" s="358"/>
      <c r="B48" s="363" t="s">
        <v>525</v>
      </c>
      <c r="C48" s="359" t="s">
        <v>1024</v>
      </c>
      <c r="D48" s="362"/>
      <c r="E48" s="382"/>
      <c r="F48" s="372" t="s">
        <v>1025</v>
      </c>
      <c r="G48" s="357">
        <v>6</v>
      </c>
      <c r="H48" s="357" t="str">
        <f t="shared" si="5"/>
        <v/>
      </c>
      <c r="I48" s="363">
        <v>6</v>
      </c>
      <c r="J48" s="363">
        <v>3</v>
      </c>
      <c r="K48" s="363">
        <v>1</v>
      </c>
      <c r="L48" s="396"/>
      <c r="M48" s="396"/>
      <c r="N48" s="400"/>
      <c r="O48" s="401"/>
      <c r="P48" s="403" t="e">
        <f>(SUM(H48)-SUM(L48))/SUM(H48)</f>
        <v>#DIV/0!</v>
      </c>
      <c r="Q48" s="333"/>
      <c r="R48" s="407" t="e">
        <f t="shared" si="6"/>
        <v>#DIV/0!</v>
      </c>
      <c r="S48" s="403"/>
      <c r="T48" s="403"/>
      <c r="U48" s="403"/>
      <c r="V48" s="333"/>
      <c r="W48" s="333"/>
      <c r="X48" s="333"/>
      <c r="Y48" s="333"/>
      <c r="Z48" s="333"/>
      <c r="AA48" s="333"/>
      <c r="AB48" s="333"/>
      <c r="AC48" s="333"/>
      <c r="AD48" s="333"/>
      <c r="AE48" s="333"/>
      <c r="AF48" s="333"/>
      <c r="AG48" s="333"/>
      <c r="AH48" s="333"/>
      <c r="AI48" s="333"/>
      <c r="AJ48" s="333"/>
      <c r="AK48" s="333"/>
      <c r="AL48" s="333"/>
      <c r="AM48" s="333"/>
      <c r="AN48" s="333"/>
      <c r="AO48" s="333"/>
      <c r="AP48" s="333"/>
      <c r="AQ48" s="333"/>
      <c r="AR48" s="333"/>
      <c r="AS48" s="333"/>
      <c r="AT48" s="333"/>
    </row>
    <row r="49" s="332" customFormat="1" ht="33" customHeight="1" spans="1:46">
      <c r="A49" s="358"/>
      <c r="B49" s="353" t="s">
        <v>838</v>
      </c>
      <c r="C49" s="354" t="s">
        <v>526</v>
      </c>
      <c r="D49" s="354"/>
      <c r="E49" s="371"/>
      <c r="F49" s="372" t="s">
        <v>1026</v>
      </c>
      <c r="G49" s="357">
        <v>9</v>
      </c>
      <c r="H49" s="357" t="str">
        <f t="shared" si="5"/>
        <v/>
      </c>
      <c r="I49" s="363">
        <v>9</v>
      </c>
      <c r="J49" s="363">
        <v>6</v>
      </c>
      <c r="K49" s="363">
        <v>3</v>
      </c>
      <c r="L49" s="396"/>
      <c r="M49" s="396"/>
      <c r="N49" s="400"/>
      <c r="O49" s="401"/>
      <c r="P49" s="403" t="e">
        <f>(SUM(H49:H50)-SUM(L49:L50))/SUM(H49:H50)</f>
        <v>#DIV/0!</v>
      </c>
      <c r="Q49" s="333"/>
      <c r="R49" s="407" t="e">
        <f t="shared" si="6"/>
        <v>#DIV/0!</v>
      </c>
      <c r="S49" s="403"/>
      <c r="T49" s="403"/>
      <c r="U49" s="403"/>
      <c r="V49" s="333"/>
      <c r="W49" s="333"/>
      <c r="X49" s="333"/>
      <c r="Y49" s="333"/>
      <c r="Z49" s="333"/>
      <c r="AA49" s="333"/>
      <c r="AB49" s="333"/>
      <c r="AC49" s="333"/>
      <c r="AD49" s="333"/>
      <c r="AE49" s="333"/>
      <c r="AF49" s="333"/>
      <c r="AG49" s="333"/>
      <c r="AH49" s="333"/>
      <c r="AI49" s="333"/>
      <c r="AJ49" s="333"/>
      <c r="AK49" s="333"/>
      <c r="AL49" s="333"/>
      <c r="AM49" s="333"/>
      <c r="AN49" s="333"/>
      <c r="AO49" s="333"/>
      <c r="AP49" s="333"/>
      <c r="AQ49" s="333"/>
      <c r="AR49" s="333"/>
      <c r="AS49" s="333"/>
      <c r="AT49" s="333"/>
    </row>
    <row r="50" s="332" customFormat="1" ht="42" customHeight="1" spans="1:46">
      <c r="A50" s="358"/>
      <c r="B50" s="370"/>
      <c r="C50" s="354" t="s">
        <v>527</v>
      </c>
      <c r="D50" s="354"/>
      <c r="E50" s="371"/>
      <c r="F50" s="372" t="s">
        <v>1027</v>
      </c>
      <c r="G50" s="357">
        <v>6</v>
      </c>
      <c r="H50" s="357" t="str">
        <f t="shared" si="5"/>
        <v/>
      </c>
      <c r="I50" s="363">
        <v>6</v>
      </c>
      <c r="J50" s="363">
        <v>3</v>
      </c>
      <c r="K50" s="363">
        <v>1</v>
      </c>
      <c r="L50" s="396"/>
      <c r="M50" s="396"/>
      <c r="N50" s="400"/>
      <c r="O50" s="401"/>
      <c r="P50" s="403"/>
      <c r="Q50" s="333"/>
      <c r="R50" s="407" t="e">
        <f t="shared" si="6"/>
        <v>#DIV/0!</v>
      </c>
      <c r="S50" s="403"/>
      <c r="T50" s="403"/>
      <c r="U50" s="403"/>
      <c r="V50" s="333"/>
      <c r="W50" s="333"/>
      <c r="X50" s="333"/>
      <c r="Y50" s="333"/>
      <c r="Z50" s="333"/>
      <c r="AA50" s="333"/>
      <c r="AB50" s="333"/>
      <c r="AC50" s="333"/>
      <c r="AD50" s="333"/>
      <c r="AE50" s="333"/>
      <c r="AF50" s="333"/>
      <c r="AG50" s="333"/>
      <c r="AH50" s="333"/>
      <c r="AI50" s="333"/>
      <c r="AJ50" s="333"/>
      <c r="AK50" s="333"/>
      <c r="AL50" s="333"/>
      <c r="AM50" s="333"/>
      <c r="AN50" s="333"/>
      <c r="AO50" s="333"/>
      <c r="AP50" s="333"/>
      <c r="AQ50" s="333"/>
      <c r="AR50" s="333"/>
      <c r="AS50" s="333"/>
      <c r="AT50" s="333"/>
    </row>
    <row r="51" s="332" customFormat="1" ht="33" customHeight="1" spans="1:46">
      <c r="A51" s="358"/>
      <c r="B51" s="353" t="s">
        <v>1028</v>
      </c>
      <c r="C51" s="354" t="s">
        <v>528</v>
      </c>
      <c r="D51" s="354"/>
      <c r="E51" s="360" t="s">
        <v>987</v>
      </c>
      <c r="F51" s="361" t="s">
        <v>1029</v>
      </c>
      <c r="G51" s="357">
        <v>12</v>
      </c>
      <c r="H51" s="357" t="str">
        <f t="shared" si="5"/>
        <v/>
      </c>
      <c r="I51" s="363">
        <v>12</v>
      </c>
      <c r="J51" s="363">
        <v>8</v>
      </c>
      <c r="K51" s="363">
        <v>4</v>
      </c>
      <c r="L51" s="396"/>
      <c r="M51" s="396" t="str">
        <f>IF(L51="","",IF(L51=K51,2,IF(L51=J51,3,IF(L51=I51,4,0))))</f>
        <v/>
      </c>
      <c r="N51" s="400"/>
      <c r="O51" s="401"/>
      <c r="P51" s="403" t="e">
        <f>(SUM(H51:H59)-SUM(L51:L59))/SUM(H51:H59)</f>
        <v>#DIV/0!</v>
      </c>
      <c r="Q51" s="333"/>
      <c r="R51" s="407" t="e">
        <f t="shared" si="6"/>
        <v>#DIV/0!</v>
      </c>
      <c r="S51" s="403"/>
      <c r="T51" s="403" t="str">
        <f>IF(COUNT(L51)=0,"",IF(L51&gt;0,"1","0"))</f>
        <v/>
      </c>
      <c r="U51" s="403"/>
      <c r="V51" s="333"/>
      <c r="W51" s="333"/>
      <c r="X51" s="333"/>
      <c r="Y51" s="333"/>
      <c r="Z51" s="333"/>
      <c r="AA51" s="333"/>
      <c r="AB51" s="333"/>
      <c r="AC51" s="333"/>
      <c r="AD51" s="333"/>
      <c r="AE51" s="333"/>
      <c r="AF51" s="333"/>
      <c r="AG51" s="333"/>
      <c r="AH51" s="333"/>
      <c r="AI51" s="333"/>
      <c r="AJ51" s="333"/>
      <c r="AK51" s="333"/>
      <c r="AL51" s="333"/>
      <c r="AM51" s="333"/>
      <c r="AN51" s="333"/>
      <c r="AO51" s="333"/>
      <c r="AP51" s="333"/>
      <c r="AQ51" s="333"/>
      <c r="AR51" s="333"/>
      <c r="AS51" s="333"/>
      <c r="AT51" s="333"/>
    </row>
    <row r="52" s="332" customFormat="1" ht="33" customHeight="1" spans="1:46">
      <c r="A52" s="358"/>
      <c r="B52" s="359"/>
      <c r="C52" s="354" t="s">
        <v>529</v>
      </c>
      <c r="D52" s="354"/>
      <c r="E52" s="360" t="s">
        <v>987</v>
      </c>
      <c r="F52" s="361" t="s">
        <v>1030</v>
      </c>
      <c r="G52" s="357">
        <v>12</v>
      </c>
      <c r="H52" s="357" t="str">
        <f t="shared" si="5"/>
        <v/>
      </c>
      <c r="I52" s="363">
        <v>12</v>
      </c>
      <c r="J52" s="363">
        <v>8</v>
      </c>
      <c r="K52" s="363">
        <v>4</v>
      </c>
      <c r="L52" s="396"/>
      <c r="M52" s="396" t="str">
        <f>IF(L52="","",IF(L52=K52,2,IF(L52=J52,3,IF(L52=I52,4,0))))</f>
        <v/>
      </c>
      <c r="N52" s="400"/>
      <c r="O52" s="401"/>
      <c r="P52" s="403"/>
      <c r="Q52" s="333"/>
      <c r="R52" s="407" t="e">
        <f t="shared" si="6"/>
        <v>#DIV/0!</v>
      </c>
      <c r="S52" s="403"/>
      <c r="T52" s="403" t="str">
        <f>IF(COUNT(L52)=0,"",IF(L52&gt;0,"1","0"))</f>
        <v/>
      </c>
      <c r="U52" s="403"/>
      <c r="V52" s="333"/>
      <c r="W52" s="333"/>
      <c r="X52" s="333"/>
      <c r="Y52" s="333"/>
      <c r="Z52" s="333"/>
      <c r="AA52" s="333"/>
      <c r="AB52" s="333"/>
      <c r="AC52" s="333"/>
      <c r="AD52" s="333"/>
      <c r="AE52" s="333"/>
      <c r="AF52" s="333"/>
      <c r="AG52" s="333"/>
      <c r="AH52" s="333"/>
      <c r="AI52" s="333"/>
      <c r="AJ52" s="333"/>
      <c r="AK52" s="333"/>
      <c r="AL52" s="333"/>
      <c r="AM52" s="333"/>
      <c r="AN52" s="333"/>
      <c r="AO52" s="333"/>
      <c r="AP52" s="333"/>
      <c r="AQ52" s="333"/>
      <c r="AR52" s="333"/>
      <c r="AS52" s="333"/>
      <c r="AT52" s="333"/>
    </row>
    <row r="53" s="332" customFormat="1" ht="45" customHeight="1" spans="1:46">
      <c r="A53" s="358"/>
      <c r="B53" s="359"/>
      <c r="C53" s="354" t="s">
        <v>530</v>
      </c>
      <c r="D53" s="354"/>
      <c r="E53" s="360"/>
      <c r="F53" s="361" t="s">
        <v>1031</v>
      </c>
      <c r="G53" s="357">
        <v>9</v>
      </c>
      <c r="H53" s="357" t="str">
        <f t="shared" si="5"/>
        <v/>
      </c>
      <c r="I53" s="363">
        <v>9</v>
      </c>
      <c r="J53" s="363">
        <v>6</v>
      </c>
      <c r="K53" s="363">
        <v>3</v>
      </c>
      <c r="L53" s="396"/>
      <c r="M53" s="396"/>
      <c r="N53" s="400"/>
      <c r="O53" s="401"/>
      <c r="P53" s="403"/>
      <c r="Q53" s="333"/>
      <c r="R53" s="407" t="e">
        <f t="shared" si="6"/>
        <v>#DIV/0!</v>
      </c>
      <c r="S53" s="403"/>
      <c r="T53" s="403"/>
      <c r="U53" s="403"/>
      <c r="V53" s="333"/>
      <c r="W53" s="333"/>
      <c r="X53" s="333"/>
      <c r="Y53" s="333"/>
      <c r="Z53" s="333"/>
      <c r="AA53" s="333"/>
      <c r="AB53" s="333"/>
      <c r="AC53" s="333"/>
      <c r="AD53" s="333"/>
      <c r="AE53" s="333"/>
      <c r="AF53" s="333"/>
      <c r="AG53" s="333"/>
      <c r="AH53" s="333"/>
      <c r="AI53" s="333"/>
      <c r="AJ53" s="333"/>
      <c r="AK53" s="333"/>
      <c r="AL53" s="333"/>
      <c r="AM53" s="333"/>
      <c r="AN53" s="333"/>
      <c r="AO53" s="333"/>
      <c r="AP53" s="333"/>
      <c r="AQ53" s="333"/>
      <c r="AR53" s="333"/>
      <c r="AS53" s="333"/>
      <c r="AT53" s="333"/>
    </row>
    <row r="54" s="332" customFormat="1" ht="75" customHeight="1" spans="1:46">
      <c r="A54" s="358"/>
      <c r="B54" s="359"/>
      <c r="C54" s="354" t="s">
        <v>531</v>
      </c>
      <c r="D54" s="354"/>
      <c r="E54" s="360"/>
      <c r="F54" s="361" t="s">
        <v>1032</v>
      </c>
      <c r="G54" s="357">
        <v>9</v>
      </c>
      <c r="H54" s="357" t="str">
        <f t="shared" si="5"/>
        <v/>
      </c>
      <c r="I54" s="363">
        <v>9</v>
      </c>
      <c r="J54" s="363">
        <v>6</v>
      </c>
      <c r="K54" s="363">
        <v>3</v>
      </c>
      <c r="L54" s="396"/>
      <c r="M54" s="396"/>
      <c r="N54" s="400"/>
      <c r="O54" s="401"/>
      <c r="P54" s="403"/>
      <c r="Q54" s="333"/>
      <c r="R54" s="407" t="e">
        <f t="shared" si="6"/>
        <v>#DIV/0!</v>
      </c>
      <c r="S54" s="403"/>
      <c r="T54" s="403"/>
      <c r="U54" s="40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row>
    <row r="55" s="332" customFormat="1" ht="79" customHeight="1" spans="1:46">
      <c r="A55" s="358"/>
      <c r="B55" s="359"/>
      <c r="C55" s="354" t="s">
        <v>532</v>
      </c>
      <c r="D55" s="354"/>
      <c r="E55" s="360"/>
      <c r="F55" s="361" t="s">
        <v>1033</v>
      </c>
      <c r="G55" s="357">
        <v>9</v>
      </c>
      <c r="H55" s="357" t="str">
        <f t="shared" si="5"/>
        <v/>
      </c>
      <c r="I55" s="363">
        <v>9</v>
      </c>
      <c r="J55" s="363">
        <v>6</v>
      </c>
      <c r="K55" s="363">
        <v>3</v>
      </c>
      <c r="L55" s="396"/>
      <c r="M55" s="396"/>
      <c r="N55" s="400"/>
      <c r="O55" s="401"/>
      <c r="P55" s="403"/>
      <c r="Q55" s="333"/>
      <c r="R55" s="407" t="e">
        <f t="shared" si="6"/>
        <v>#DIV/0!</v>
      </c>
      <c r="S55" s="403"/>
      <c r="T55" s="403"/>
      <c r="U55" s="403"/>
      <c r="V55" s="333"/>
      <c r="W55" s="333"/>
      <c r="X55" s="333"/>
      <c r="Y55" s="333"/>
      <c r="Z55" s="333"/>
      <c r="AA55" s="333"/>
      <c r="AB55" s="333"/>
      <c r="AC55" s="333"/>
      <c r="AD55" s="333"/>
      <c r="AE55" s="333"/>
      <c r="AF55" s="333"/>
      <c r="AG55" s="333"/>
      <c r="AH55" s="333"/>
      <c r="AI55" s="333"/>
      <c r="AJ55" s="333"/>
      <c r="AK55" s="333"/>
      <c r="AL55" s="333"/>
      <c r="AM55" s="333"/>
      <c r="AN55" s="333"/>
      <c r="AO55" s="333"/>
      <c r="AP55" s="333"/>
      <c r="AQ55" s="333"/>
      <c r="AR55" s="333"/>
      <c r="AS55" s="333"/>
      <c r="AT55" s="333"/>
    </row>
    <row r="56" s="332" customFormat="1" ht="44" customHeight="1" spans="1:46">
      <c r="A56" s="358"/>
      <c r="B56" s="359"/>
      <c r="C56" s="383" t="s">
        <v>533</v>
      </c>
      <c r="D56" s="384"/>
      <c r="E56" s="378"/>
      <c r="F56" s="379" t="s">
        <v>1034</v>
      </c>
      <c r="G56" s="357">
        <v>9</v>
      </c>
      <c r="H56" s="357" t="str">
        <f t="shared" ref="H56" si="7">IF(L56="","",G56)</f>
        <v/>
      </c>
      <c r="I56" s="363">
        <v>9</v>
      </c>
      <c r="J56" s="363">
        <v>6</v>
      </c>
      <c r="K56" s="363">
        <v>3</v>
      </c>
      <c r="L56" s="396"/>
      <c r="M56" s="396"/>
      <c r="N56" s="400"/>
      <c r="O56" s="401"/>
      <c r="P56" s="403"/>
      <c r="Q56" s="333"/>
      <c r="R56" s="407" t="e">
        <f t="shared" si="6"/>
        <v>#DIV/0!</v>
      </c>
      <c r="S56" s="403"/>
      <c r="T56" s="403"/>
      <c r="U56" s="403"/>
      <c r="V56" s="333"/>
      <c r="W56" s="333"/>
      <c r="X56" s="333"/>
      <c r="Y56" s="333"/>
      <c r="Z56" s="333"/>
      <c r="AA56" s="333"/>
      <c r="AB56" s="333"/>
      <c r="AC56" s="333"/>
      <c r="AD56" s="333"/>
      <c r="AE56" s="333"/>
      <c r="AF56" s="333"/>
      <c r="AG56" s="333"/>
      <c r="AH56" s="333"/>
      <c r="AI56" s="333"/>
      <c r="AJ56" s="333"/>
      <c r="AK56" s="333"/>
      <c r="AL56" s="333"/>
      <c r="AM56" s="333"/>
      <c r="AN56" s="333"/>
      <c r="AO56" s="333"/>
      <c r="AP56" s="333"/>
      <c r="AQ56" s="333"/>
      <c r="AR56" s="333"/>
      <c r="AS56" s="333"/>
      <c r="AT56" s="333"/>
    </row>
    <row r="57" s="332" customFormat="1" ht="152" customHeight="1" spans="1:46">
      <c r="A57" s="358"/>
      <c r="B57" s="359"/>
      <c r="C57" s="385" t="s">
        <v>534</v>
      </c>
      <c r="D57" s="385"/>
      <c r="E57" s="386"/>
      <c r="F57" s="387" t="s">
        <v>124</v>
      </c>
      <c r="G57" s="357">
        <v>9</v>
      </c>
      <c r="H57" s="357" t="str">
        <f t="shared" si="5"/>
        <v/>
      </c>
      <c r="I57" s="363">
        <v>9</v>
      </c>
      <c r="J57" s="363">
        <v>6</v>
      </c>
      <c r="K57" s="363">
        <v>3</v>
      </c>
      <c r="L57" s="396"/>
      <c r="M57" s="396" t="str">
        <f>IF(L57="","",IF(L57=J57,1,IF(L57=I57,3,0)))</f>
        <v/>
      </c>
      <c r="N57" s="400"/>
      <c r="O57" s="401"/>
      <c r="P57" s="403"/>
      <c r="Q57" s="333"/>
      <c r="R57" s="407" t="e">
        <f t="shared" si="6"/>
        <v>#DIV/0!</v>
      </c>
      <c r="S57" s="403"/>
      <c r="T57" s="403"/>
      <c r="U57" s="403"/>
      <c r="V57" s="333"/>
      <c r="W57" s="333"/>
      <c r="X57" s="333"/>
      <c r="Y57" s="333"/>
      <c r="Z57" s="333"/>
      <c r="AA57" s="333"/>
      <c r="AB57" s="333"/>
      <c r="AC57" s="333"/>
      <c r="AD57" s="333"/>
      <c r="AE57" s="333"/>
      <c r="AF57" s="333"/>
      <c r="AG57" s="333"/>
      <c r="AH57" s="333"/>
      <c r="AI57" s="333"/>
      <c r="AJ57" s="333"/>
      <c r="AK57" s="333"/>
      <c r="AL57" s="333"/>
      <c r="AM57" s="333"/>
      <c r="AN57" s="333"/>
      <c r="AO57" s="333"/>
      <c r="AP57" s="333"/>
      <c r="AQ57" s="333"/>
      <c r="AR57" s="333"/>
      <c r="AS57" s="333"/>
      <c r="AT57" s="333"/>
    </row>
    <row r="58" s="332" customFormat="1" ht="93" customHeight="1" spans="1:46">
      <c r="A58" s="358"/>
      <c r="B58" s="359"/>
      <c r="C58" s="373" t="s">
        <v>535</v>
      </c>
      <c r="D58" s="373"/>
      <c r="E58" s="378"/>
      <c r="F58" s="379" t="s">
        <v>128</v>
      </c>
      <c r="G58" s="357">
        <v>9</v>
      </c>
      <c r="H58" s="357" t="str">
        <f t="shared" ref="H58" si="8">IF(L58="","",G58)</f>
        <v/>
      </c>
      <c r="I58" s="363">
        <v>9</v>
      </c>
      <c r="J58" s="363">
        <v>6</v>
      </c>
      <c r="K58" s="363">
        <v>3</v>
      </c>
      <c r="L58" s="396"/>
      <c r="M58" s="396"/>
      <c r="N58" s="400"/>
      <c r="O58" s="401"/>
      <c r="P58" s="403"/>
      <c r="Q58" s="333"/>
      <c r="R58" s="407" t="e">
        <f t="shared" si="6"/>
        <v>#DIV/0!</v>
      </c>
      <c r="S58" s="403"/>
      <c r="T58" s="403"/>
      <c r="U58" s="403"/>
      <c r="V58" s="333"/>
      <c r="W58" s="333"/>
      <c r="X58" s="333"/>
      <c r="Y58" s="333"/>
      <c r="Z58" s="333"/>
      <c r="AA58" s="333"/>
      <c r="AB58" s="333"/>
      <c r="AC58" s="333"/>
      <c r="AD58" s="333"/>
      <c r="AE58" s="333"/>
      <c r="AF58" s="333"/>
      <c r="AG58" s="333"/>
      <c r="AH58" s="333"/>
      <c r="AI58" s="333"/>
      <c r="AJ58" s="333"/>
      <c r="AK58" s="333"/>
      <c r="AL58" s="333"/>
      <c r="AM58" s="333"/>
      <c r="AN58" s="333"/>
      <c r="AO58" s="333"/>
      <c r="AP58" s="333"/>
      <c r="AQ58" s="333"/>
      <c r="AR58" s="333"/>
      <c r="AS58" s="333"/>
      <c r="AT58" s="333"/>
    </row>
    <row r="59" s="332" customFormat="1" ht="72.5" customHeight="1" spans="1:46">
      <c r="A59" s="358"/>
      <c r="B59" s="370"/>
      <c r="C59" s="385" t="s">
        <v>536</v>
      </c>
      <c r="D59" s="385"/>
      <c r="E59" s="386"/>
      <c r="F59" s="387" t="s">
        <v>132</v>
      </c>
      <c r="G59" s="357">
        <v>9</v>
      </c>
      <c r="H59" s="357" t="str">
        <f t="shared" si="5"/>
        <v/>
      </c>
      <c r="I59" s="363">
        <v>9</v>
      </c>
      <c r="J59" s="363">
        <v>6</v>
      </c>
      <c r="K59" s="363">
        <v>3</v>
      </c>
      <c r="L59" s="396"/>
      <c r="M59" s="396" t="str">
        <f>IF(L59="","",IF(L59=J59,1,IF(L59=I59,3,0)))</f>
        <v/>
      </c>
      <c r="N59" s="400"/>
      <c r="O59" s="401"/>
      <c r="P59" s="403"/>
      <c r="Q59" s="333"/>
      <c r="R59" s="407" t="e">
        <f t="shared" si="6"/>
        <v>#DIV/0!</v>
      </c>
      <c r="S59" s="403"/>
      <c r="T59" s="403"/>
      <c r="U59" s="403"/>
      <c r="V59" s="333"/>
      <c r="W59" s="333"/>
      <c r="X59" s="333"/>
      <c r="Y59" s="333"/>
      <c r="Z59" s="333"/>
      <c r="AA59" s="333"/>
      <c r="AB59" s="333"/>
      <c r="AC59" s="333"/>
      <c r="AD59" s="333"/>
      <c r="AE59" s="333"/>
      <c r="AF59" s="333"/>
      <c r="AG59" s="333"/>
      <c r="AH59" s="333"/>
      <c r="AI59" s="333"/>
      <c r="AJ59" s="333"/>
      <c r="AK59" s="333"/>
      <c r="AL59" s="333"/>
      <c r="AM59" s="333"/>
      <c r="AN59" s="333"/>
      <c r="AO59" s="333"/>
      <c r="AP59" s="333"/>
      <c r="AQ59" s="333"/>
      <c r="AR59" s="333"/>
      <c r="AS59" s="333"/>
      <c r="AT59" s="333"/>
    </row>
    <row r="60" s="332" customFormat="1" ht="41" customHeight="1" spans="1:46">
      <c r="A60" s="348"/>
      <c r="B60" s="346" t="s">
        <v>1035</v>
      </c>
      <c r="C60" s="388"/>
      <c r="D60" s="388"/>
      <c r="E60" s="347"/>
      <c r="F60" s="347"/>
      <c r="G60" s="389"/>
      <c r="H60" s="363" t="str">
        <f>IF(L60="","",SUM(H5:H59))</f>
        <v/>
      </c>
      <c r="I60" s="382"/>
      <c r="J60" s="371"/>
      <c r="K60" s="360"/>
      <c r="L60" s="403" t="str">
        <f>IF(COUNT(L5:L59)=0,"",SUM(L5:L59))</f>
        <v/>
      </c>
      <c r="M60" s="403"/>
      <c r="N60" s="404"/>
      <c r="O60" s="357"/>
      <c r="P60" s="403"/>
      <c r="Q60" s="333"/>
      <c r="R60" s="407" t="e">
        <f t="shared" si="6"/>
        <v>#DIV/0!</v>
      </c>
      <c r="S60" s="403"/>
      <c r="T60" s="403"/>
      <c r="U60" s="403"/>
      <c r="V60" s="333"/>
      <c r="W60" s="333"/>
      <c r="X60" s="333"/>
      <c r="Y60" s="333"/>
      <c r="Z60" s="333"/>
      <c r="AA60" s="333"/>
      <c r="AB60" s="333"/>
      <c r="AC60" s="333"/>
      <c r="AD60" s="333"/>
      <c r="AE60" s="333"/>
      <c r="AF60" s="333"/>
      <c r="AG60" s="333"/>
      <c r="AH60" s="333"/>
      <c r="AI60" s="333"/>
      <c r="AJ60" s="333"/>
      <c r="AK60" s="333"/>
      <c r="AL60" s="333"/>
      <c r="AM60" s="333"/>
      <c r="AN60" s="333"/>
      <c r="AO60" s="333"/>
      <c r="AP60" s="333"/>
      <c r="AQ60" s="333"/>
      <c r="AR60" s="333"/>
      <c r="AS60" s="333"/>
      <c r="AT60" s="333"/>
    </row>
    <row r="61" s="332" customFormat="1" ht="59" customHeight="1" spans="1:46">
      <c r="A61" s="344" t="s">
        <v>135</v>
      </c>
      <c r="B61" s="353" t="s">
        <v>538</v>
      </c>
      <c r="C61" s="354" t="s">
        <v>537</v>
      </c>
      <c r="D61" s="354"/>
      <c r="E61" s="355"/>
      <c r="F61" s="356" t="s">
        <v>1036</v>
      </c>
      <c r="G61" s="357">
        <v>9</v>
      </c>
      <c r="H61" s="357" t="str">
        <f t="shared" ref="H61:H96" si="9">IF(L61="","",G61)</f>
        <v/>
      </c>
      <c r="I61" s="363">
        <v>9</v>
      </c>
      <c r="J61" s="363">
        <v>6</v>
      </c>
      <c r="K61" s="363">
        <v>3</v>
      </c>
      <c r="L61" s="396"/>
      <c r="M61" s="396"/>
      <c r="N61" s="397" t="str">
        <f>IF(COUNT(L61:L96)=0,"",(H97-L97)/H97)</f>
        <v/>
      </c>
      <c r="O61" s="398" t="str">
        <f>IF(COUNT(L61:L88)=0,"",SUM(L61:L88))</f>
        <v/>
      </c>
      <c r="P61" s="403" t="e">
        <f>(SUM(H61)-SUM(L61))/SUM(H61)</f>
        <v>#DIV/0!</v>
      </c>
      <c r="Q61" s="333"/>
      <c r="R61" s="407" t="e">
        <f t="shared" ref="R61:R96" si="10">(SUM(H61)-SUM(L61))/SUM(H61)</f>
        <v>#DIV/0!</v>
      </c>
      <c r="S61" s="403"/>
      <c r="T61" s="403"/>
      <c r="U61" s="403"/>
      <c r="V61" s="333"/>
      <c r="W61" s="333"/>
      <c r="X61" s="333"/>
      <c r="Y61" s="333"/>
      <c r="Z61" s="333"/>
      <c r="AA61" s="333"/>
      <c r="AB61" s="333"/>
      <c r="AC61" s="333"/>
      <c r="AD61" s="333"/>
      <c r="AE61" s="333"/>
      <c r="AF61" s="333"/>
      <c r="AG61" s="333"/>
      <c r="AH61" s="333"/>
      <c r="AI61" s="333"/>
      <c r="AJ61" s="333"/>
      <c r="AK61" s="333"/>
      <c r="AL61" s="333"/>
      <c r="AM61" s="333"/>
      <c r="AN61" s="333"/>
      <c r="AO61" s="333"/>
      <c r="AP61" s="333"/>
      <c r="AQ61" s="333"/>
      <c r="AR61" s="333"/>
      <c r="AS61" s="333"/>
      <c r="AT61" s="333"/>
    </row>
    <row r="62" s="332" customFormat="1" ht="33" customHeight="1" spans="1:46">
      <c r="A62" s="390"/>
      <c r="B62" s="353" t="s">
        <v>1037</v>
      </c>
      <c r="C62" s="354" t="s">
        <v>539</v>
      </c>
      <c r="D62" s="354"/>
      <c r="E62" s="355"/>
      <c r="F62" s="356" t="s">
        <v>1038</v>
      </c>
      <c r="G62" s="357">
        <v>8</v>
      </c>
      <c r="H62" s="357" t="str">
        <f t="shared" si="9"/>
        <v/>
      </c>
      <c r="I62" s="363">
        <v>8</v>
      </c>
      <c r="J62" s="363">
        <v>4</v>
      </c>
      <c r="K62" s="363">
        <v>2</v>
      </c>
      <c r="L62" s="396"/>
      <c r="M62" s="396"/>
      <c r="N62" s="400"/>
      <c r="O62" s="401"/>
      <c r="P62" s="403" t="e">
        <f>(SUM(H62:H64)-SUM(L62:L64))/SUM(H62:H64)</f>
        <v>#DIV/0!</v>
      </c>
      <c r="Q62" s="333"/>
      <c r="R62" s="407" t="e">
        <f t="shared" si="10"/>
        <v>#DIV/0!</v>
      </c>
      <c r="S62" s="403"/>
      <c r="T62" s="403"/>
      <c r="U62" s="403"/>
      <c r="V62" s="333"/>
      <c r="W62" s="333"/>
      <c r="X62" s="333"/>
      <c r="Y62" s="333"/>
      <c r="Z62" s="333"/>
      <c r="AA62" s="333"/>
      <c r="AB62" s="333"/>
      <c r="AC62" s="333"/>
      <c r="AD62" s="333"/>
      <c r="AE62" s="333"/>
      <c r="AF62" s="333"/>
      <c r="AG62" s="333"/>
      <c r="AH62" s="333"/>
      <c r="AI62" s="333"/>
      <c r="AJ62" s="333"/>
      <c r="AK62" s="333"/>
      <c r="AL62" s="333"/>
      <c r="AM62" s="333"/>
      <c r="AN62" s="333"/>
      <c r="AO62" s="333"/>
      <c r="AP62" s="333"/>
      <c r="AQ62" s="333"/>
      <c r="AR62" s="333"/>
      <c r="AS62" s="333"/>
      <c r="AT62" s="333"/>
    </row>
    <row r="63" s="332" customFormat="1" ht="38.5" customHeight="1" spans="1:46">
      <c r="A63" s="390"/>
      <c r="B63" s="359"/>
      <c r="C63" s="354" t="s">
        <v>540</v>
      </c>
      <c r="D63" s="354"/>
      <c r="E63" s="355"/>
      <c r="F63" s="356" t="s">
        <v>1039</v>
      </c>
      <c r="G63" s="357">
        <v>6</v>
      </c>
      <c r="H63" s="357" t="str">
        <f t="shared" si="9"/>
        <v/>
      </c>
      <c r="I63" s="363">
        <v>6</v>
      </c>
      <c r="J63" s="363">
        <v>3</v>
      </c>
      <c r="K63" s="363">
        <v>1</v>
      </c>
      <c r="L63" s="396"/>
      <c r="M63" s="396"/>
      <c r="N63" s="400"/>
      <c r="O63" s="401"/>
      <c r="P63" s="403"/>
      <c r="Q63" s="333"/>
      <c r="R63" s="407" t="e">
        <f t="shared" si="10"/>
        <v>#DIV/0!</v>
      </c>
      <c r="S63" s="403"/>
      <c r="T63" s="403"/>
      <c r="U63" s="403"/>
      <c r="V63" s="333"/>
      <c r="W63" s="333"/>
      <c r="X63" s="333"/>
      <c r="Y63" s="333"/>
      <c r="Z63" s="333"/>
      <c r="AA63" s="333"/>
      <c r="AB63" s="333"/>
      <c r="AC63" s="333"/>
      <c r="AD63" s="333"/>
      <c r="AE63" s="333"/>
      <c r="AF63" s="333"/>
      <c r="AG63" s="333"/>
      <c r="AH63" s="333"/>
      <c r="AI63" s="333"/>
      <c r="AJ63" s="333"/>
      <c r="AK63" s="333"/>
      <c r="AL63" s="333"/>
      <c r="AM63" s="333"/>
      <c r="AN63" s="333"/>
      <c r="AO63" s="333"/>
      <c r="AP63" s="333"/>
      <c r="AQ63" s="333"/>
      <c r="AR63" s="333"/>
      <c r="AS63" s="333"/>
      <c r="AT63" s="333"/>
    </row>
    <row r="64" s="332" customFormat="1" ht="33" customHeight="1" spans="1:46">
      <c r="A64" s="390"/>
      <c r="B64" s="370"/>
      <c r="C64" s="354" t="s">
        <v>541</v>
      </c>
      <c r="D64" s="354"/>
      <c r="E64" s="355"/>
      <c r="F64" s="356" t="s">
        <v>1040</v>
      </c>
      <c r="G64" s="357">
        <v>8</v>
      </c>
      <c r="H64" s="357" t="str">
        <f t="shared" si="9"/>
        <v/>
      </c>
      <c r="I64" s="363">
        <v>8</v>
      </c>
      <c r="J64" s="363">
        <v>4</v>
      </c>
      <c r="K64" s="363">
        <v>2</v>
      </c>
      <c r="L64" s="396"/>
      <c r="M64" s="396"/>
      <c r="N64" s="400"/>
      <c r="O64" s="401"/>
      <c r="P64" s="403"/>
      <c r="Q64" s="333"/>
      <c r="R64" s="407" t="e">
        <f t="shared" si="10"/>
        <v>#DIV/0!</v>
      </c>
      <c r="S64" s="403"/>
      <c r="T64" s="403"/>
      <c r="U64" s="403"/>
      <c r="V64" s="333"/>
      <c r="W64" s="333"/>
      <c r="X64" s="333"/>
      <c r="Y64" s="333"/>
      <c r="Z64" s="333"/>
      <c r="AA64" s="333"/>
      <c r="AB64" s="333"/>
      <c r="AC64" s="333"/>
      <c r="AD64" s="333"/>
      <c r="AE64" s="333"/>
      <c r="AF64" s="333"/>
      <c r="AG64" s="333"/>
      <c r="AH64" s="333"/>
      <c r="AI64" s="333"/>
      <c r="AJ64" s="333"/>
      <c r="AK64" s="333"/>
      <c r="AL64" s="333"/>
      <c r="AM64" s="333"/>
      <c r="AN64" s="333"/>
      <c r="AO64" s="333"/>
      <c r="AP64" s="333"/>
      <c r="AQ64" s="333"/>
      <c r="AR64" s="333"/>
      <c r="AS64" s="333"/>
      <c r="AT64" s="333"/>
    </row>
    <row r="65" s="332" customFormat="1" ht="33" customHeight="1" spans="1:46">
      <c r="A65" s="390"/>
      <c r="B65" s="398" t="s">
        <v>543</v>
      </c>
      <c r="C65" s="408" t="s">
        <v>542</v>
      </c>
      <c r="D65" s="409"/>
      <c r="E65" s="363"/>
      <c r="F65" s="361" t="s">
        <v>1041</v>
      </c>
      <c r="G65" s="357">
        <v>6</v>
      </c>
      <c r="H65" s="357" t="str">
        <f t="shared" si="9"/>
        <v/>
      </c>
      <c r="I65" s="363">
        <v>6</v>
      </c>
      <c r="J65" s="363">
        <v>3</v>
      </c>
      <c r="K65" s="363">
        <v>1</v>
      </c>
      <c r="L65" s="396"/>
      <c r="M65" s="396"/>
      <c r="N65" s="400"/>
      <c r="O65" s="401"/>
      <c r="P65" s="403" t="e">
        <f t="shared" ref="P65:P73" si="11">(SUM(H65)-SUM(L65))/SUM(H65)</f>
        <v>#DIV/0!</v>
      </c>
      <c r="Q65" s="333"/>
      <c r="R65" s="407" t="e">
        <f t="shared" si="10"/>
        <v>#DIV/0!</v>
      </c>
      <c r="S65" s="403"/>
      <c r="T65" s="403"/>
      <c r="U65" s="403"/>
      <c r="V65" s="333"/>
      <c r="W65" s="333"/>
      <c r="X65" s="333"/>
      <c r="Y65" s="333"/>
      <c r="Z65" s="333"/>
      <c r="AA65" s="333"/>
      <c r="AB65" s="333"/>
      <c r="AC65" s="333"/>
      <c r="AD65" s="333"/>
      <c r="AE65" s="333"/>
      <c r="AF65" s="333"/>
      <c r="AG65" s="333"/>
      <c r="AH65" s="333"/>
      <c r="AI65" s="333"/>
      <c r="AJ65" s="333"/>
      <c r="AK65" s="333"/>
      <c r="AL65" s="333"/>
      <c r="AM65" s="333"/>
      <c r="AN65" s="333"/>
      <c r="AO65" s="333"/>
      <c r="AP65" s="333"/>
      <c r="AQ65" s="333"/>
      <c r="AR65" s="333"/>
      <c r="AS65" s="333"/>
      <c r="AT65" s="333"/>
    </row>
    <row r="66" s="332" customFormat="1" ht="38.5" customHeight="1" spans="1:46">
      <c r="A66" s="390"/>
      <c r="B66" s="398" t="s">
        <v>136</v>
      </c>
      <c r="C66" s="382" t="s">
        <v>544</v>
      </c>
      <c r="D66" s="360"/>
      <c r="E66" s="363" t="s">
        <v>990</v>
      </c>
      <c r="F66" s="361" t="s">
        <v>1042</v>
      </c>
      <c r="G66" s="357">
        <v>9</v>
      </c>
      <c r="H66" s="357" t="str">
        <f t="shared" si="9"/>
        <v/>
      </c>
      <c r="I66" s="363">
        <v>9</v>
      </c>
      <c r="J66" s="363">
        <v>6</v>
      </c>
      <c r="K66" s="363">
        <v>3</v>
      </c>
      <c r="L66" s="396"/>
      <c r="M66" s="396" t="str">
        <f>IF(L66="","",IF(L66=K66,1,IF(L66=J66,2,IF(L66=I66,3,0))))</f>
        <v/>
      </c>
      <c r="N66" s="400"/>
      <c r="O66" s="401"/>
      <c r="P66" s="403" t="e">
        <f t="shared" si="11"/>
        <v>#DIV/0!</v>
      </c>
      <c r="Q66" s="333"/>
      <c r="R66" s="407" t="e">
        <f t="shared" si="10"/>
        <v>#DIV/0!</v>
      </c>
      <c r="S66" s="403"/>
      <c r="T66" s="403"/>
      <c r="U66" s="403" t="str">
        <f>IF(COUNT(L66)=0,"",IF(L66&gt;0,"1","0"))</f>
        <v/>
      </c>
      <c r="V66" s="333"/>
      <c r="W66" s="333"/>
      <c r="X66" s="333"/>
      <c r="Y66" s="333"/>
      <c r="Z66" s="333"/>
      <c r="AA66" s="333"/>
      <c r="AB66" s="333"/>
      <c r="AC66" s="333"/>
      <c r="AD66" s="333"/>
      <c r="AE66" s="333"/>
      <c r="AF66" s="333"/>
      <c r="AG66" s="333"/>
      <c r="AH66" s="333"/>
      <c r="AI66" s="333"/>
      <c r="AJ66" s="333"/>
      <c r="AK66" s="333"/>
      <c r="AL66" s="333"/>
      <c r="AM66" s="333"/>
      <c r="AN66" s="333"/>
      <c r="AO66" s="333"/>
      <c r="AP66" s="333"/>
      <c r="AQ66" s="333"/>
      <c r="AR66" s="333"/>
      <c r="AS66" s="333"/>
      <c r="AT66" s="333"/>
    </row>
    <row r="67" s="332" customFormat="1" ht="41.5" customHeight="1" spans="1:46">
      <c r="A67" s="390"/>
      <c r="B67" s="363" t="s">
        <v>546</v>
      </c>
      <c r="C67" s="382" t="s">
        <v>545</v>
      </c>
      <c r="D67" s="360"/>
      <c r="E67" s="363"/>
      <c r="F67" s="361" t="s">
        <v>1043</v>
      </c>
      <c r="G67" s="357">
        <v>9</v>
      </c>
      <c r="H67" s="357" t="str">
        <f t="shared" si="9"/>
        <v/>
      </c>
      <c r="I67" s="363">
        <v>9</v>
      </c>
      <c r="J67" s="363">
        <v>6</v>
      </c>
      <c r="K67" s="363">
        <v>3</v>
      </c>
      <c r="L67" s="396"/>
      <c r="M67" s="396"/>
      <c r="N67" s="400"/>
      <c r="O67" s="401"/>
      <c r="P67" s="403" t="e">
        <f t="shared" si="11"/>
        <v>#DIV/0!</v>
      </c>
      <c r="Q67" s="333"/>
      <c r="R67" s="407" t="e">
        <f t="shared" si="10"/>
        <v>#DIV/0!</v>
      </c>
      <c r="S67" s="403"/>
      <c r="T67" s="403"/>
      <c r="U67" s="403"/>
      <c r="V67" s="333"/>
      <c r="W67" s="333"/>
      <c r="X67" s="333"/>
      <c r="Y67" s="333"/>
      <c r="Z67" s="333"/>
      <c r="AA67" s="333"/>
      <c r="AB67" s="333"/>
      <c r="AC67" s="333"/>
      <c r="AD67" s="333"/>
      <c r="AE67" s="333"/>
      <c r="AF67" s="333"/>
      <c r="AG67" s="333"/>
      <c r="AH67" s="333"/>
      <c r="AI67" s="333"/>
      <c r="AJ67" s="333"/>
      <c r="AK67" s="333"/>
      <c r="AL67" s="333"/>
      <c r="AM67" s="333"/>
      <c r="AN67" s="333"/>
      <c r="AO67" s="333"/>
      <c r="AP67" s="333"/>
      <c r="AQ67" s="333"/>
      <c r="AR67" s="333"/>
      <c r="AS67" s="333"/>
      <c r="AT67" s="333"/>
    </row>
    <row r="68" s="332" customFormat="1" ht="33" customHeight="1" spans="1:46">
      <c r="A68" s="390"/>
      <c r="B68" s="398" t="s">
        <v>548</v>
      </c>
      <c r="C68" s="382" t="s">
        <v>547</v>
      </c>
      <c r="D68" s="360"/>
      <c r="E68" s="363"/>
      <c r="F68" s="361" t="s">
        <v>1044</v>
      </c>
      <c r="G68" s="357">
        <v>9</v>
      </c>
      <c r="H68" s="357" t="str">
        <f t="shared" si="9"/>
        <v/>
      </c>
      <c r="I68" s="363">
        <v>9</v>
      </c>
      <c r="J68" s="363">
        <v>6</v>
      </c>
      <c r="K68" s="363">
        <v>3</v>
      </c>
      <c r="L68" s="396"/>
      <c r="M68" s="396"/>
      <c r="N68" s="400"/>
      <c r="O68" s="401"/>
      <c r="P68" s="403" t="e">
        <f t="shared" si="11"/>
        <v>#DIV/0!</v>
      </c>
      <c r="Q68" s="333"/>
      <c r="R68" s="407" t="e">
        <f t="shared" si="10"/>
        <v>#DIV/0!</v>
      </c>
      <c r="S68" s="403"/>
      <c r="T68" s="403"/>
      <c r="U68" s="403"/>
      <c r="V68" s="333"/>
      <c r="W68" s="333"/>
      <c r="X68" s="333"/>
      <c r="Y68" s="333"/>
      <c r="Z68" s="333"/>
      <c r="AA68" s="333"/>
      <c r="AB68" s="333"/>
      <c r="AC68" s="333"/>
      <c r="AD68" s="333"/>
      <c r="AE68" s="333"/>
      <c r="AF68" s="333"/>
      <c r="AG68" s="333"/>
      <c r="AH68" s="333"/>
      <c r="AI68" s="333"/>
      <c r="AJ68" s="333"/>
      <c r="AK68" s="333"/>
      <c r="AL68" s="333"/>
      <c r="AM68" s="333"/>
      <c r="AN68" s="333"/>
      <c r="AO68" s="333"/>
      <c r="AP68" s="333"/>
      <c r="AQ68" s="333"/>
      <c r="AR68" s="333"/>
      <c r="AS68" s="333"/>
      <c r="AT68" s="333"/>
    </row>
    <row r="69" s="332" customFormat="1" ht="97.5" customHeight="1" spans="1:46">
      <c r="A69" s="390"/>
      <c r="B69" s="410" t="s">
        <v>549</v>
      </c>
      <c r="C69" s="411" t="s">
        <v>142</v>
      </c>
      <c r="D69" s="378"/>
      <c r="E69" s="411"/>
      <c r="F69" s="375" t="s">
        <v>143</v>
      </c>
      <c r="G69" s="357">
        <v>8</v>
      </c>
      <c r="H69" s="357" t="str">
        <f t="shared" ref="H69" si="12">IF(L69="","",G69)</f>
        <v/>
      </c>
      <c r="I69" s="363">
        <v>8</v>
      </c>
      <c r="J69" s="363">
        <v>4</v>
      </c>
      <c r="K69" s="363">
        <v>2</v>
      </c>
      <c r="L69" s="396"/>
      <c r="M69" s="396"/>
      <c r="N69" s="400"/>
      <c r="O69" s="401"/>
      <c r="P69" s="399" t="e">
        <f>(SUM(H69:H70)-SUM(L69:L70))/SUM(H69:H70)</f>
        <v>#DIV/0!</v>
      </c>
      <c r="Q69" s="333"/>
      <c r="R69" s="407" t="e">
        <f t="shared" si="10"/>
        <v>#DIV/0!</v>
      </c>
      <c r="S69" s="403"/>
      <c r="T69" s="403"/>
      <c r="U69" s="403"/>
      <c r="V69" s="333"/>
      <c r="W69" s="333"/>
      <c r="X69" s="333"/>
      <c r="Y69" s="333"/>
      <c r="Z69" s="333"/>
      <c r="AA69" s="333"/>
      <c r="AB69" s="333"/>
      <c r="AC69" s="333"/>
      <c r="AD69" s="333"/>
      <c r="AE69" s="333"/>
      <c r="AF69" s="333"/>
      <c r="AG69" s="333"/>
      <c r="AH69" s="333"/>
      <c r="AI69" s="333"/>
      <c r="AJ69" s="333"/>
      <c r="AK69" s="333"/>
      <c r="AL69" s="333"/>
      <c r="AM69" s="333"/>
      <c r="AN69" s="333"/>
      <c r="AO69" s="333"/>
      <c r="AP69" s="333"/>
      <c r="AQ69" s="333"/>
      <c r="AR69" s="333"/>
      <c r="AS69" s="333"/>
      <c r="AT69" s="333"/>
    </row>
    <row r="70" s="332" customFormat="1" ht="74.5" customHeight="1" spans="1:46">
      <c r="A70" s="390"/>
      <c r="B70" s="412"/>
      <c r="C70" s="411" t="s">
        <v>161</v>
      </c>
      <c r="D70" s="378"/>
      <c r="E70" s="411"/>
      <c r="F70" s="375" t="s">
        <v>162</v>
      </c>
      <c r="G70" s="357">
        <v>8</v>
      </c>
      <c r="H70" s="357" t="str">
        <f t="shared" ref="H70:H72" si="13">IF(L70="","",G70)</f>
        <v/>
      </c>
      <c r="I70" s="363">
        <v>8</v>
      </c>
      <c r="J70" s="363">
        <v>4</v>
      </c>
      <c r="K70" s="363">
        <v>2</v>
      </c>
      <c r="L70" s="396"/>
      <c r="M70" s="396"/>
      <c r="N70" s="400"/>
      <c r="O70" s="401"/>
      <c r="P70" s="396"/>
      <c r="Q70" s="333"/>
      <c r="R70" s="407" t="e">
        <f t="shared" si="10"/>
        <v>#DIV/0!</v>
      </c>
      <c r="S70" s="403"/>
      <c r="T70" s="403"/>
      <c r="U70" s="403"/>
      <c r="V70" s="333"/>
      <c r="W70" s="333"/>
      <c r="X70" s="333"/>
      <c r="Y70" s="333"/>
      <c r="Z70" s="333"/>
      <c r="AA70" s="333"/>
      <c r="AB70" s="333"/>
      <c r="AC70" s="333"/>
      <c r="AD70" s="333"/>
      <c r="AE70" s="333"/>
      <c r="AF70" s="333"/>
      <c r="AG70" s="333"/>
      <c r="AH70" s="333"/>
      <c r="AI70" s="333"/>
      <c r="AJ70" s="333"/>
      <c r="AK70" s="333"/>
      <c r="AL70" s="333"/>
      <c r="AM70" s="333"/>
      <c r="AN70" s="333"/>
      <c r="AO70" s="333"/>
      <c r="AP70" s="333"/>
      <c r="AQ70" s="333"/>
      <c r="AR70" s="333"/>
      <c r="AS70" s="333"/>
      <c r="AT70" s="333"/>
    </row>
    <row r="71" s="332" customFormat="1" ht="79" customHeight="1" spans="1:46">
      <c r="A71" s="390"/>
      <c r="B71" s="410" t="s">
        <v>550</v>
      </c>
      <c r="C71" s="411" t="s">
        <v>166</v>
      </c>
      <c r="D71" s="378"/>
      <c r="E71" s="411"/>
      <c r="F71" s="375" t="s">
        <v>167</v>
      </c>
      <c r="G71" s="357">
        <v>8</v>
      </c>
      <c r="H71" s="357" t="str">
        <f t="shared" si="13"/>
        <v/>
      </c>
      <c r="I71" s="363">
        <v>8</v>
      </c>
      <c r="J71" s="363">
        <v>4</v>
      </c>
      <c r="K71" s="363">
        <v>2</v>
      </c>
      <c r="L71" s="396"/>
      <c r="M71" s="396"/>
      <c r="N71" s="400"/>
      <c r="O71" s="401"/>
      <c r="P71" s="399" t="e">
        <f>(SUM(H71:H72)-SUM(L71:L72))/SUM(H71:H72)</f>
        <v>#DIV/0!</v>
      </c>
      <c r="Q71" s="333"/>
      <c r="R71" s="407" t="e">
        <f t="shared" si="10"/>
        <v>#DIV/0!</v>
      </c>
      <c r="S71" s="403"/>
      <c r="T71" s="403"/>
      <c r="U71" s="403"/>
      <c r="V71" s="333"/>
      <c r="W71" s="333"/>
      <c r="X71" s="333"/>
      <c r="Y71" s="333"/>
      <c r="Z71" s="333"/>
      <c r="AA71" s="333"/>
      <c r="AB71" s="333"/>
      <c r="AC71" s="333"/>
      <c r="AD71" s="333"/>
      <c r="AE71" s="333"/>
      <c r="AF71" s="333"/>
      <c r="AG71" s="333"/>
      <c r="AH71" s="333"/>
      <c r="AI71" s="333"/>
      <c r="AJ71" s="333"/>
      <c r="AK71" s="333"/>
      <c r="AL71" s="333"/>
      <c r="AM71" s="333"/>
      <c r="AN71" s="333"/>
      <c r="AO71" s="333"/>
      <c r="AP71" s="333"/>
      <c r="AQ71" s="333"/>
      <c r="AR71" s="333"/>
      <c r="AS71" s="333"/>
      <c r="AT71" s="333"/>
    </row>
    <row r="72" s="332" customFormat="1" ht="58" customHeight="1" spans="1:46">
      <c r="A72" s="390"/>
      <c r="B72" s="412"/>
      <c r="C72" s="411" t="s">
        <v>171</v>
      </c>
      <c r="D72" s="378"/>
      <c r="E72" s="411"/>
      <c r="F72" s="375" t="s">
        <v>172</v>
      </c>
      <c r="G72" s="357">
        <v>8</v>
      </c>
      <c r="H72" s="357" t="str">
        <f t="shared" si="13"/>
        <v/>
      </c>
      <c r="I72" s="363">
        <v>8</v>
      </c>
      <c r="J72" s="363">
        <v>4</v>
      </c>
      <c r="K72" s="363">
        <v>2</v>
      </c>
      <c r="L72" s="396"/>
      <c r="M72" s="396"/>
      <c r="N72" s="400"/>
      <c r="O72" s="401"/>
      <c r="P72" s="396"/>
      <c r="Q72" s="333"/>
      <c r="R72" s="407" t="e">
        <f t="shared" si="10"/>
        <v>#DIV/0!</v>
      </c>
      <c r="S72" s="403"/>
      <c r="T72" s="403"/>
      <c r="U72" s="403"/>
      <c r="V72" s="333"/>
      <c r="W72" s="333"/>
      <c r="X72" s="333"/>
      <c r="Y72" s="333"/>
      <c r="Z72" s="333"/>
      <c r="AA72" s="333"/>
      <c r="AB72" s="333"/>
      <c r="AC72" s="333"/>
      <c r="AD72" s="333"/>
      <c r="AE72" s="333"/>
      <c r="AF72" s="333"/>
      <c r="AG72" s="333"/>
      <c r="AH72" s="333"/>
      <c r="AI72" s="333"/>
      <c r="AJ72" s="333"/>
      <c r="AK72" s="333"/>
      <c r="AL72" s="333"/>
      <c r="AM72" s="333"/>
      <c r="AN72" s="333"/>
      <c r="AO72" s="333"/>
      <c r="AP72" s="333"/>
      <c r="AQ72" s="333"/>
      <c r="AR72" s="333"/>
      <c r="AS72" s="333"/>
      <c r="AT72" s="333"/>
    </row>
    <row r="73" s="332" customFormat="1" ht="33" customHeight="1" spans="1:46">
      <c r="A73" s="390"/>
      <c r="B73" s="398" t="s">
        <v>552</v>
      </c>
      <c r="C73" s="353" t="s">
        <v>551</v>
      </c>
      <c r="D73" s="380"/>
      <c r="E73" s="382"/>
      <c r="F73" s="372" t="s">
        <v>1045</v>
      </c>
      <c r="G73" s="357">
        <v>9</v>
      </c>
      <c r="H73" s="357" t="str">
        <f t="shared" si="9"/>
        <v/>
      </c>
      <c r="I73" s="363">
        <v>9</v>
      </c>
      <c r="J73" s="363">
        <v>6</v>
      </c>
      <c r="K73" s="363">
        <v>3</v>
      </c>
      <c r="L73" s="396"/>
      <c r="M73" s="396"/>
      <c r="N73" s="400"/>
      <c r="O73" s="401"/>
      <c r="P73" s="403" t="e">
        <f t="shared" si="11"/>
        <v>#DIV/0!</v>
      </c>
      <c r="Q73" s="333"/>
      <c r="R73" s="407" t="e">
        <f t="shared" si="10"/>
        <v>#DIV/0!</v>
      </c>
      <c r="S73" s="403"/>
      <c r="T73" s="403"/>
      <c r="U73" s="403"/>
      <c r="V73" s="333"/>
      <c r="W73" s="333"/>
      <c r="X73" s="333"/>
      <c r="Y73" s="333"/>
      <c r="Z73" s="333"/>
      <c r="AA73" s="333"/>
      <c r="AB73" s="333"/>
      <c r="AC73" s="333"/>
      <c r="AD73" s="333"/>
      <c r="AE73" s="333"/>
      <c r="AF73" s="333"/>
      <c r="AG73" s="333"/>
      <c r="AH73" s="333"/>
      <c r="AI73" s="333"/>
      <c r="AJ73" s="333"/>
      <c r="AK73" s="333"/>
      <c r="AL73" s="333"/>
      <c r="AM73" s="333"/>
      <c r="AN73" s="333"/>
      <c r="AO73" s="333"/>
      <c r="AP73" s="333"/>
      <c r="AQ73" s="333"/>
      <c r="AR73" s="333"/>
      <c r="AS73" s="333"/>
      <c r="AT73" s="333"/>
    </row>
    <row r="74" s="333" customFormat="1" ht="33" customHeight="1" spans="1:21">
      <c r="A74" s="390"/>
      <c r="B74" s="353" t="s">
        <v>558</v>
      </c>
      <c r="C74" s="354" t="s">
        <v>553</v>
      </c>
      <c r="D74" s="354"/>
      <c r="E74" s="360"/>
      <c r="F74" s="361" t="s">
        <v>1046</v>
      </c>
      <c r="G74" s="357">
        <v>9</v>
      </c>
      <c r="H74" s="357" t="str">
        <f t="shared" si="9"/>
        <v/>
      </c>
      <c r="I74" s="363">
        <v>9</v>
      </c>
      <c r="J74" s="363">
        <v>6</v>
      </c>
      <c r="K74" s="363">
        <v>3</v>
      </c>
      <c r="L74" s="396"/>
      <c r="M74" s="396"/>
      <c r="N74" s="400"/>
      <c r="O74" s="401"/>
      <c r="P74" s="403" t="e">
        <f>(SUM(H74:H78)-SUM(L74:L78))/SUM(H74:H78)</f>
        <v>#DIV/0!</v>
      </c>
      <c r="R74" s="407" t="e">
        <f t="shared" si="10"/>
        <v>#DIV/0!</v>
      </c>
      <c r="S74" s="403"/>
      <c r="T74" s="403"/>
      <c r="U74" s="403"/>
    </row>
    <row r="75" s="333" customFormat="1" ht="33" customHeight="1" spans="1:21">
      <c r="A75" s="390"/>
      <c r="B75" s="359"/>
      <c r="C75" s="354" t="s">
        <v>554</v>
      </c>
      <c r="D75" s="354"/>
      <c r="E75" s="380"/>
      <c r="F75" s="413" t="s">
        <v>1047</v>
      </c>
      <c r="G75" s="357">
        <v>9</v>
      </c>
      <c r="H75" s="357" t="str">
        <f t="shared" si="9"/>
        <v/>
      </c>
      <c r="I75" s="363">
        <v>9</v>
      </c>
      <c r="J75" s="363">
        <v>6</v>
      </c>
      <c r="K75" s="363">
        <v>3</v>
      </c>
      <c r="L75" s="396"/>
      <c r="M75" s="403"/>
      <c r="N75" s="400"/>
      <c r="O75" s="401"/>
      <c r="P75" s="403"/>
      <c r="R75" s="407" t="e">
        <f t="shared" si="10"/>
        <v>#DIV/0!</v>
      </c>
      <c r="S75" s="403"/>
      <c r="T75" s="403"/>
      <c r="U75" s="403"/>
    </row>
    <row r="76" s="333" customFormat="1" ht="33" customHeight="1" spans="1:21">
      <c r="A76" s="390"/>
      <c r="B76" s="359"/>
      <c r="C76" s="354" t="s">
        <v>555</v>
      </c>
      <c r="D76" s="354"/>
      <c r="E76" s="380" t="s">
        <v>990</v>
      </c>
      <c r="F76" s="413" t="s">
        <v>1048</v>
      </c>
      <c r="G76" s="357">
        <v>9</v>
      </c>
      <c r="H76" s="357" t="str">
        <f t="shared" si="9"/>
        <v/>
      </c>
      <c r="I76" s="363">
        <v>9</v>
      </c>
      <c r="J76" s="363">
        <v>6</v>
      </c>
      <c r="K76" s="363">
        <v>3</v>
      </c>
      <c r="L76" s="396"/>
      <c r="M76" s="396" t="str">
        <f>IF(L76="","",IF(L76=K76,1,IF(L76=J76,2,IF(L76=I76,3,0))))</f>
        <v/>
      </c>
      <c r="N76" s="400"/>
      <c r="O76" s="401"/>
      <c r="P76" s="403"/>
      <c r="R76" s="407" t="e">
        <f t="shared" si="10"/>
        <v>#DIV/0!</v>
      </c>
      <c r="S76" s="403"/>
      <c r="T76" s="403"/>
      <c r="U76" s="403" t="str">
        <f>IF(COUNT(L76)=0,"",IF(L76&gt;0,"1","0"))</f>
        <v/>
      </c>
    </row>
    <row r="77" s="333" customFormat="1" ht="33" customHeight="1" spans="1:21">
      <c r="A77" s="390"/>
      <c r="B77" s="359"/>
      <c r="C77" s="354" t="s">
        <v>556</v>
      </c>
      <c r="D77" s="354"/>
      <c r="E77" s="380" t="s">
        <v>990</v>
      </c>
      <c r="F77" s="413" t="s">
        <v>1049</v>
      </c>
      <c r="G77" s="357">
        <v>9</v>
      </c>
      <c r="H77" s="357" t="str">
        <f t="shared" si="9"/>
        <v/>
      </c>
      <c r="I77" s="363">
        <v>9</v>
      </c>
      <c r="J77" s="363">
        <v>6</v>
      </c>
      <c r="K77" s="363">
        <v>3</v>
      </c>
      <c r="L77" s="396"/>
      <c r="M77" s="396" t="str">
        <f>IF(L77="","",IF(L77=K77,1,IF(L77=J77,2,IF(L77=I77,3,0))))</f>
        <v/>
      </c>
      <c r="N77" s="400"/>
      <c r="O77" s="401"/>
      <c r="P77" s="403"/>
      <c r="R77" s="407" t="e">
        <f t="shared" si="10"/>
        <v>#DIV/0!</v>
      </c>
      <c r="S77" s="403"/>
      <c r="T77" s="403"/>
      <c r="U77" s="403" t="str">
        <f>IF(COUNT(L77)=0,"",IF(L77&gt;0,"1","0"))</f>
        <v/>
      </c>
    </row>
    <row r="78" s="333" customFormat="1" ht="33" customHeight="1" spans="1:21">
      <c r="A78" s="390"/>
      <c r="B78" s="370"/>
      <c r="C78" s="354" t="s">
        <v>557</v>
      </c>
      <c r="D78" s="354"/>
      <c r="E78" s="360"/>
      <c r="F78" s="361" t="s">
        <v>1050</v>
      </c>
      <c r="G78" s="357">
        <v>9</v>
      </c>
      <c r="H78" s="357" t="str">
        <f t="shared" si="9"/>
        <v/>
      </c>
      <c r="I78" s="363">
        <v>9</v>
      </c>
      <c r="J78" s="363">
        <v>6</v>
      </c>
      <c r="K78" s="363">
        <v>3</v>
      </c>
      <c r="L78" s="396"/>
      <c r="M78" s="403"/>
      <c r="N78" s="400"/>
      <c r="O78" s="401"/>
      <c r="P78" s="403"/>
      <c r="R78" s="407" t="e">
        <f t="shared" si="10"/>
        <v>#DIV/0!</v>
      </c>
      <c r="S78" s="403"/>
      <c r="T78" s="403"/>
      <c r="U78" s="403"/>
    </row>
    <row r="79" s="332" customFormat="1" ht="41" customHeight="1" spans="1:46">
      <c r="A79" s="390"/>
      <c r="B79" s="398" t="s">
        <v>560</v>
      </c>
      <c r="C79" s="366" t="s">
        <v>559</v>
      </c>
      <c r="D79" s="367"/>
      <c r="E79" s="363"/>
      <c r="F79" s="361" t="s">
        <v>1051</v>
      </c>
      <c r="G79" s="357">
        <v>9</v>
      </c>
      <c r="H79" s="357" t="str">
        <f t="shared" si="9"/>
        <v/>
      </c>
      <c r="I79" s="363">
        <v>9</v>
      </c>
      <c r="J79" s="363">
        <v>6</v>
      </c>
      <c r="K79" s="363">
        <v>3</v>
      </c>
      <c r="L79" s="396"/>
      <c r="M79" s="403"/>
      <c r="N79" s="400"/>
      <c r="O79" s="401"/>
      <c r="P79" s="403" t="e">
        <f>(SUM(H79)-SUM(L79))/SUM(H79)</f>
        <v>#DIV/0!</v>
      </c>
      <c r="Q79" s="333"/>
      <c r="R79" s="407" t="e">
        <f t="shared" si="10"/>
        <v>#DIV/0!</v>
      </c>
      <c r="S79" s="403"/>
      <c r="T79" s="403"/>
      <c r="U79" s="403"/>
      <c r="V79" s="333"/>
      <c r="W79" s="333"/>
      <c r="X79" s="333"/>
      <c r="Y79" s="333"/>
      <c r="Z79" s="333"/>
      <c r="AA79" s="333"/>
      <c r="AB79" s="333"/>
      <c r="AC79" s="333"/>
      <c r="AD79" s="333"/>
      <c r="AE79" s="333"/>
      <c r="AF79" s="333"/>
      <c r="AG79" s="333"/>
      <c r="AH79" s="333"/>
      <c r="AI79" s="333"/>
      <c r="AJ79" s="333"/>
      <c r="AK79" s="333"/>
      <c r="AL79" s="333"/>
      <c r="AM79" s="333"/>
      <c r="AN79" s="333"/>
      <c r="AO79" s="333"/>
      <c r="AP79" s="333"/>
      <c r="AQ79" s="333"/>
      <c r="AR79" s="333"/>
      <c r="AS79" s="333"/>
      <c r="AT79" s="333"/>
    </row>
    <row r="80" s="332" customFormat="1" ht="97" customHeight="1" spans="1:46">
      <c r="A80" s="390"/>
      <c r="B80" s="414" t="s">
        <v>565</v>
      </c>
      <c r="C80" s="373" t="s">
        <v>561</v>
      </c>
      <c r="D80" s="373"/>
      <c r="E80" s="415" t="s">
        <v>990</v>
      </c>
      <c r="F80" s="379" t="s">
        <v>178</v>
      </c>
      <c r="G80" s="357">
        <v>9</v>
      </c>
      <c r="H80" s="357" t="str">
        <f t="shared" si="9"/>
        <v/>
      </c>
      <c r="I80" s="363">
        <v>9</v>
      </c>
      <c r="J80" s="363">
        <v>6</v>
      </c>
      <c r="K80" s="363">
        <v>3</v>
      </c>
      <c r="L80" s="396"/>
      <c r="M80" s="396" t="str">
        <f>IF(L80="","",IF(L80=K80,1,IF(L80=J80,2,IF(L80=I80,3,0))))</f>
        <v/>
      </c>
      <c r="N80" s="400"/>
      <c r="O80" s="401"/>
      <c r="P80" s="403" t="e">
        <f>(SUM(H80:H88)-SUM(L80:L88))/SUM(H80:H88)</f>
        <v>#DIV/0!</v>
      </c>
      <c r="Q80" s="333"/>
      <c r="R80" s="407" t="e">
        <f t="shared" si="10"/>
        <v>#DIV/0!</v>
      </c>
      <c r="S80" s="403"/>
      <c r="T80" s="403"/>
      <c r="U80" s="403" t="str">
        <f>IF(COUNT(L80)=0,"",IF(L80&gt;0,"1","0"))</f>
        <v/>
      </c>
      <c r="V80" s="333"/>
      <c r="W80" s="333"/>
      <c r="X80" s="333"/>
      <c r="Y80" s="333"/>
      <c r="Z80" s="333"/>
      <c r="AA80" s="333"/>
      <c r="AB80" s="333"/>
      <c r="AC80" s="333"/>
      <c r="AD80" s="333"/>
      <c r="AE80" s="333"/>
      <c r="AF80" s="333"/>
      <c r="AG80" s="333"/>
      <c r="AH80" s="333"/>
      <c r="AI80" s="333"/>
      <c r="AJ80" s="333"/>
      <c r="AK80" s="333"/>
      <c r="AL80" s="333"/>
      <c r="AM80" s="333"/>
      <c r="AN80" s="333"/>
      <c r="AO80" s="333"/>
      <c r="AP80" s="333"/>
      <c r="AQ80" s="333"/>
      <c r="AR80" s="333"/>
      <c r="AS80" s="333"/>
      <c r="AT80" s="333"/>
    </row>
    <row r="81" s="332" customFormat="1" ht="129.5" customHeight="1" spans="1:46">
      <c r="A81" s="390"/>
      <c r="B81" s="416"/>
      <c r="C81" s="417" t="s">
        <v>181</v>
      </c>
      <c r="D81" s="383" t="s">
        <v>1052</v>
      </c>
      <c r="E81" s="373"/>
      <c r="F81" s="418" t="s">
        <v>183</v>
      </c>
      <c r="G81" s="357">
        <v>9</v>
      </c>
      <c r="H81" s="357" t="str">
        <f t="shared" ref="H81:H85" si="14">IF(L81="","",G81)</f>
        <v/>
      </c>
      <c r="I81" s="363">
        <v>9</v>
      </c>
      <c r="J81" s="363">
        <v>6</v>
      </c>
      <c r="K81" s="363">
        <v>3</v>
      </c>
      <c r="L81" s="396"/>
      <c r="M81" s="396"/>
      <c r="N81" s="400"/>
      <c r="O81" s="401"/>
      <c r="P81" s="403"/>
      <c r="Q81" s="333"/>
      <c r="R81" s="407" t="e">
        <f t="shared" si="10"/>
        <v>#DIV/0!</v>
      </c>
      <c r="S81" s="403"/>
      <c r="T81" s="403"/>
      <c r="U81" s="403"/>
      <c r="V81" s="333"/>
      <c r="W81" s="333"/>
      <c r="X81" s="333"/>
      <c r="Y81" s="333"/>
      <c r="Z81" s="333"/>
      <c r="AA81" s="333"/>
      <c r="AB81" s="333"/>
      <c r="AC81" s="333"/>
      <c r="AD81" s="333"/>
      <c r="AE81" s="333"/>
      <c r="AF81" s="333"/>
      <c r="AG81" s="333"/>
      <c r="AH81" s="333"/>
      <c r="AI81" s="333"/>
      <c r="AJ81" s="333"/>
      <c r="AK81" s="333"/>
      <c r="AL81" s="333"/>
      <c r="AM81" s="333"/>
      <c r="AN81" s="333"/>
      <c r="AO81" s="333"/>
      <c r="AP81" s="333"/>
      <c r="AQ81" s="333"/>
      <c r="AR81" s="333"/>
      <c r="AS81" s="333"/>
      <c r="AT81" s="333"/>
    </row>
    <row r="82" s="332" customFormat="1" ht="201" customHeight="1" spans="1:46">
      <c r="A82" s="390"/>
      <c r="B82" s="416"/>
      <c r="C82" s="419"/>
      <c r="D82" s="383" t="s">
        <v>1053</v>
      </c>
      <c r="E82" s="373"/>
      <c r="F82" s="418" t="s">
        <v>1054</v>
      </c>
      <c r="G82" s="357">
        <v>9</v>
      </c>
      <c r="H82" s="357" t="str">
        <f t="shared" si="14"/>
        <v/>
      </c>
      <c r="I82" s="363">
        <v>9</v>
      </c>
      <c r="J82" s="363">
        <v>6</v>
      </c>
      <c r="K82" s="363">
        <v>3</v>
      </c>
      <c r="L82" s="396"/>
      <c r="M82" s="396"/>
      <c r="N82" s="400"/>
      <c r="O82" s="401"/>
      <c r="P82" s="403"/>
      <c r="Q82" s="333"/>
      <c r="R82" s="407" t="e">
        <f t="shared" si="10"/>
        <v>#DIV/0!</v>
      </c>
      <c r="S82" s="403"/>
      <c r="T82" s="403"/>
      <c r="U82" s="403"/>
      <c r="V82" s="333"/>
      <c r="W82" s="333"/>
      <c r="X82" s="333"/>
      <c r="Y82" s="333"/>
      <c r="Z82" s="333"/>
      <c r="AA82" s="333"/>
      <c r="AB82" s="333"/>
      <c r="AC82" s="333"/>
      <c r="AD82" s="333"/>
      <c r="AE82" s="333"/>
      <c r="AF82" s="333"/>
      <c r="AG82" s="333"/>
      <c r="AH82" s="333"/>
      <c r="AI82" s="333"/>
      <c r="AJ82" s="333"/>
      <c r="AK82" s="333"/>
      <c r="AL82" s="333"/>
      <c r="AM82" s="333"/>
      <c r="AN82" s="333"/>
      <c r="AO82" s="333"/>
      <c r="AP82" s="333"/>
      <c r="AQ82" s="333"/>
      <c r="AR82" s="333"/>
      <c r="AS82" s="333"/>
      <c r="AT82" s="333"/>
    </row>
    <row r="83" s="332" customFormat="1" ht="98" customHeight="1" spans="1:46">
      <c r="A83" s="390"/>
      <c r="B83" s="416"/>
      <c r="C83" s="419"/>
      <c r="D83" s="383" t="s">
        <v>1055</v>
      </c>
      <c r="E83" s="373"/>
      <c r="F83" s="418" t="s">
        <v>192</v>
      </c>
      <c r="G83" s="357">
        <v>9</v>
      </c>
      <c r="H83" s="357" t="str">
        <f t="shared" si="14"/>
        <v/>
      </c>
      <c r="I83" s="363">
        <v>9</v>
      </c>
      <c r="J83" s="363">
        <v>6</v>
      </c>
      <c r="K83" s="363">
        <v>3</v>
      </c>
      <c r="L83" s="396"/>
      <c r="M83" s="396"/>
      <c r="N83" s="400"/>
      <c r="O83" s="401"/>
      <c r="P83" s="403"/>
      <c r="Q83" s="333"/>
      <c r="R83" s="407" t="e">
        <f t="shared" si="10"/>
        <v>#DIV/0!</v>
      </c>
      <c r="S83" s="403"/>
      <c r="T83" s="403"/>
      <c r="U83" s="403"/>
      <c r="V83" s="333"/>
      <c r="W83" s="333"/>
      <c r="X83" s="333"/>
      <c r="Y83" s="333"/>
      <c r="Z83" s="333"/>
      <c r="AA83" s="333"/>
      <c r="AB83" s="333"/>
      <c r="AC83" s="333"/>
      <c r="AD83" s="333"/>
      <c r="AE83" s="333"/>
      <c r="AF83" s="333"/>
      <c r="AG83" s="333"/>
      <c r="AH83" s="333"/>
      <c r="AI83" s="333"/>
      <c r="AJ83" s="333"/>
      <c r="AK83" s="333"/>
      <c r="AL83" s="333"/>
      <c r="AM83" s="333"/>
      <c r="AN83" s="333"/>
      <c r="AO83" s="333"/>
      <c r="AP83" s="333"/>
      <c r="AQ83" s="333"/>
      <c r="AR83" s="333"/>
      <c r="AS83" s="333"/>
      <c r="AT83" s="333"/>
    </row>
    <row r="84" s="332" customFormat="1" ht="106" customHeight="1" spans="1:46">
      <c r="A84" s="390"/>
      <c r="B84" s="416"/>
      <c r="C84" s="419"/>
      <c r="D84" s="383" t="s">
        <v>1056</v>
      </c>
      <c r="E84" s="373"/>
      <c r="F84" s="418" t="s">
        <v>194</v>
      </c>
      <c r="G84" s="357">
        <v>9</v>
      </c>
      <c r="H84" s="357" t="str">
        <f t="shared" si="14"/>
        <v/>
      </c>
      <c r="I84" s="363">
        <v>9</v>
      </c>
      <c r="J84" s="363">
        <v>6</v>
      </c>
      <c r="K84" s="363">
        <v>3</v>
      </c>
      <c r="L84" s="396"/>
      <c r="M84" s="396"/>
      <c r="N84" s="400"/>
      <c r="O84" s="401"/>
      <c r="P84" s="403"/>
      <c r="Q84" s="333"/>
      <c r="R84" s="407" t="e">
        <f t="shared" si="10"/>
        <v>#DIV/0!</v>
      </c>
      <c r="S84" s="403"/>
      <c r="T84" s="403"/>
      <c r="U84" s="403"/>
      <c r="V84" s="333"/>
      <c r="W84" s="333"/>
      <c r="X84" s="333"/>
      <c r="Y84" s="333"/>
      <c r="Z84" s="333"/>
      <c r="AA84" s="333"/>
      <c r="AB84" s="333"/>
      <c r="AC84" s="333"/>
      <c r="AD84" s="333"/>
      <c r="AE84" s="333"/>
      <c r="AF84" s="333"/>
      <c r="AG84" s="333"/>
      <c r="AH84" s="333"/>
      <c r="AI84" s="333"/>
      <c r="AJ84" s="333"/>
      <c r="AK84" s="333"/>
      <c r="AL84" s="333"/>
      <c r="AM84" s="333"/>
      <c r="AN84" s="333"/>
      <c r="AO84" s="333"/>
      <c r="AP84" s="333"/>
      <c r="AQ84" s="333"/>
      <c r="AR84" s="333"/>
      <c r="AS84" s="333"/>
      <c r="AT84" s="333"/>
    </row>
    <row r="85" s="332" customFormat="1" ht="99" customHeight="1" spans="1:46">
      <c r="A85" s="390"/>
      <c r="B85" s="416"/>
      <c r="C85" s="419"/>
      <c r="D85" s="383" t="s">
        <v>1057</v>
      </c>
      <c r="E85" s="373"/>
      <c r="F85" s="418" t="s">
        <v>198</v>
      </c>
      <c r="G85" s="357">
        <v>9</v>
      </c>
      <c r="H85" s="357" t="str">
        <f t="shared" si="14"/>
        <v/>
      </c>
      <c r="I85" s="363">
        <v>9</v>
      </c>
      <c r="J85" s="363">
        <v>6</v>
      </c>
      <c r="K85" s="363">
        <v>3</v>
      </c>
      <c r="L85" s="396"/>
      <c r="M85" s="396"/>
      <c r="N85" s="400"/>
      <c r="O85" s="401"/>
      <c r="P85" s="403"/>
      <c r="Q85" s="333"/>
      <c r="R85" s="407" t="e">
        <f t="shared" si="10"/>
        <v>#DIV/0!</v>
      </c>
      <c r="S85" s="403"/>
      <c r="T85" s="403"/>
      <c r="U85" s="403"/>
      <c r="V85" s="333"/>
      <c r="W85" s="333"/>
      <c r="X85" s="333"/>
      <c r="Y85" s="333"/>
      <c r="Z85" s="333"/>
      <c r="AA85" s="333"/>
      <c r="AB85" s="333"/>
      <c r="AC85" s="333"/>
      <c r="AD85" s="333"/>
      <c r="AE85" s="333"/>
      <c r="AF85" s="333"/>
      <c r="AG85" s="333"/>
      <c r="AH85" s="333"/>
      <c r="AI85" s="333"/>
      <c r="AJ85" s="333"/>
      <c r="AK85" s="333"/>
      <c r="AL85" s="333"/>
      <c r="AM85" s="333"/>
      <c r="AN85" s="333"/>
      <c r="AO85" s="333"/>
      <c r="AP85" s="333"/>
      <c r="AQ85" s="333"/>
      <c r="AR85" s="333"/>
      <c r="AS85" s="333"/>
      <c r="AT85" s="333"/>
    </row>
    <row r="86" s="332" customFormat="1" ht="93" customHeight="1" spans="1:46">
      <c r="A86" s="390"/>
      <c r="B86" s="416"/>
      <c r="C86" s="419"/>
      <c r="D86" s="383" t="s">
        <v>562</v>
      </c>
      <c r="E86" s="373"/>
      <c r="F86" s="418" t="s">
        <v>200</v>
      </c>
      <c r="G86" s="357">
        <v>9</v>
      </c>
      <c r="H86" s="357" t="str">
        <f t="shared" si="9"/>
        <v/>
      </c>
      <c r="I86" s="363">
        <v>9</v>
      </c>
      <c r="J86" s="363">
        <v>6</v>
      </c>
      <c r="K86" s="363">
        <v>3</v>
      </c>
      <c r="L86" s="396"/>
      <c r="M86" s="403"/>
      <c r="N86" s="400"/>
      <c r="O86" s="401"/>
      <c r="P86" s="403"/>
      <c r="Q86" s="333"/>
      <c r="R86" s="407" t="e">
        <f t="shared" si="10"/>
        <v>#DIV/0!</v>
      </c>
      <c r="S86" s="403"/>
      <c r="T86" s="403"/>
      <c r="U86" s="403"/>
      <c r="V86" s="333"/>
      <c r="W86" s="333"/>
      <c r="X86" s="333"/>
      <c r="Y86" s="333"/>
      <c r="Z86" s="333"/>
      <c r="AA86" s="333"/>
      <c r="AB86" s="333"/>
      <c r="AC86" s="333"/>
      <c r="AD86" s="333"/>
      <c r="AE86" s="333"/>
      <c r="AF86" s="333"/>
      <c r="AG86" s="333"/>
      <c r="AH86" s="333"/>
      <c r="AI86" s="333"/>
      <c r="AJ86" s="333"/>
      <c r="AK86" s="333"/>
      <c r="AL86" s="333"/>
      <c r="AM86" s="333"/>
      <c r="AN86" s="333"/>
      <c r="AO86" s="333"/>
      <c r="AP86" s="333"/>
      <c r="AQ86" s="333"/>
      <c r="AR86" s="333"/>
      <c r="AS86" s="333"/>
      <c r="AT86" s="333"/>
    </row>
    <row r="87" s="332" customFormat="1" ht="145" customHeight="1" spans="1:46">
      <c r="A87" s="390"/>
      <c r="B87" s="416"/>
      <c r="C87" s="419"/>
      <c r="D87" s="383" t="s">
        <v>563</v>
      </c>
      <c r="E87" s="373"/>
      <c r="F87" s="418" t="s">
        <v>202</v>
      </c>
      <c r="G87" s="357">
        <v>9</v>
      </c>
      <c r="H87" s="357" t="str">
        <f t="shared" si="9"/>
        <v/>
      </c>
      <c r="I87" s="363">
        <v>9</v>
      </c>
      <c r="J87" s="363">
        <v>6</v>
      </c>
      <c r="K87" s="363">
        <v>3</v>
      </c>
      <c r="L87" s="396"/>
      <c r="M87" s="403"/>
      <c r="N87" s="400"/>
      <c r="O87" s="401"/>
      <c r="P87" s="403"/>
      <c r="Q87" s="333"/>
      <c r="R87" s="407" t="e">
        <f t="shared" si="10"/>
        <v>#DIV/0!</v>
      </c>
      <c r="S87" s="403"/>
      <c r="T87" s="403"/>
      <c r="U87" s="403"/>
      <c r="V87" s="333"/>
      <c r="W87" s="333"/>
      <c r="X87" s="333"/>
      <c r="Y87" s="333"/>
      <c r="Z87" s="333"/>
      <c r="AA87" s="333"/>
      <c r="AB87" s="333"/>
      <c r="AC87" s="333"/>
      <c r="AD87" s="333"/>
      <c r="AE87" s="333"/>
      <c r="AF87" s="333"/>
      <c r="AG87" s="333"/>
      <c r="AH87" s="333"/>
      <c r="AI87" s="333"/>
      <c r="AJ87" s="333"/>
      <c r="AK87" s="333"/>
      <c r="AL87" s="333"/>
      <c r="AM87" s="333"/>
      <c r="AN87" s="333"/>
      <c r="AO87" s="333"/>
      <c r="AP87" s="333"/>
      <c r="AQ87" s="333"/>
      <c r="AR87" s="333"/>
      <c r="AS87" s="333"/>
      <c r="AT87" s="333"/>
    </row>
    <row r="88" s="332" customFormat="1" ht="72.5" customHeight="1" spans="1:46">
      <c r="A88" s="390"/>
      <c r="B88" s="416"/>
      <c r="C88" s="420"/>
      <c r="D88" s="421" t="s">
        <v>564</v>
      </c>
      <c r="E88" s="373"/>
      <c r="F88" s="422" t="s">
        <v>207</v>
      </c>
      <c r="G88" s="357">
        <v>9</v>
      </c>
      <c r="H88" s="357" t="str">
        <f t="shared" si="9"/>
        <v/>
      </c>
      <c r="I88" s="363">
        <v>9</v>
      </c>
      <c r="J88" s="363">
        <v>6</v>
      </c>
      <c r="K88" s="363">
        <v>3</v>
      </c>
      <c r="L88" s="396"/>
      <c r="M88" s="403"/>
      <c r="N88" s="400"/>
      <c r="O88" s="401"/>
      <c r="P88" s="403"/>
      <c r="Q88" s="333"/>
      <c r="R88" s="407" t="e">
        <f t="shared" si="10"/>
        <v>#DIV/0!</v>
      </c>
      <c r="S88" s="403"/>
      <c r="T88" s="403"/>
      <c r="U88" s="403"/>
      <c r="V88" s="333"/>
      <c r="W88" s="333"/>
      <c r="X88" s="333"/>
      <c r="Y88" s="333"/>
      <c r="Z88" s="333"/>
      <c r="AA88" s="333"/>
      <c r="AB88" s="333"/>
      <c r="AC88" s="333"/>
      <c r="AD88" s="333"/>
      <c r="AE88" s="333"/>
      <c r="AF88" s="333"/>
      <c r="AG88" s="333"/>
      <c r="AH88" s="333"/>
      <c r="AI88" s="333"/>
      <c r="AJ88" s="333"/>
      <c r="AK88" s="333"/>
      <c r="AL88" s="333"/>
      <c r="AM88" s="333"/>
      <c r="AN88" s="333"/>
      <c r="AO88" s="333"/>
      <c r="AP88" s="333"/>
      <c r="AQ88" s="333"/>
      <c r="AR88" s="333"/>
      <c r="AS88" s="333"/>
      <c r="AT88" s="333"/>
    </row>
    <row r="89" s="332" customFormat="1" ht="258" customHeight="1" spans="1:46">
      <c r="A89" s="390"/>
      <c r="B89" s="416"/>
      <c r="C89" s="417" t="s">
        <v>1058</v>
      </c>
      <c r="D89" s="423" t="s">
        <v>210</v>
      </c>
      <c r="E89" s="373"/>
      <c r="F89" s="422" t="s">
        <v>211</v>
      </c>
      <c r="G89" s="357">
        <v>9</v>
      </c>
      <c r="H89" s="357" t="str">
        <f t="shared" ref="H89:H93" si="15">IF(L89="","",G89)</f>
        <v/>
      </c>
      <c r="I89" s="363">
        <v>9</v>
      </c>
      <c r="J89" s="363">
        <v>6</v>
      </c>
      <c r="K89" s="363">
        <v>3</v>
      </c>
      <c r="L89" s="396"/>
      <c r="M89" s="403"/>
      <c r="N89" s="400"/>
      <c r="O89" s="401"/>
      <c r="P89" s="399"/>
      <c r="Q89" s="333"/>
      <c r="R89" s="407" t="e">
        <f t="shared" si="10"/>
        <v>#DIV/0!</v>
      </c>
      <c r="S89" s="403"/>
      <c r="T89" s="403"/>
      <c r="U89" s="403"/>
      <c r="V89" s="333"/>
      <c r="W89" s="333"/>
      <c r="X89" s="333"/>
      <c r="Y89" s="333"/>
      <c r="Z89" s="333"/>
      <c r="AA89" s="333"/>
      <c r="AB89" s="333"/>
      <c r="AC89" s="333"/>
      <c r="AD89" s="333"/>
      <c r="AE89" s="333"/>
      <c r="AF89" s="333"/>
      <c r="AG89" s="333"/>
      <c r="AH89" s="333"/>
      <c r="AI89" s="333"/>
      <c r="AJ89" s="333"/>
      <c r="AK89" s="333"/>
      <c r="AL89" s="333"/>
      <c r="AM89" s="333"/>
      <c r="AN89" s="333"/>
      <c r="AO89" s="333"/>
      <c r="AP89" s="333"/>
      <c r="AQ89" s="333"/>
      <c r="AR89" s="333"/>
      <c r="AS89" s="333"/>
      <c r="AT89" s="333"/>
    </row>
    <row r="90" s="332" customFormat="1" ht="81" customHeight="1" spans="1:46">
      <c r="A90" s="390"/>
      <c r="B90" s="416"/>
      <c r="C90" s="419"/>
      <c r="D90" s="423" t="s">
        <v>213</v>
      </c>
      <c r="E90" s="373"/>
      <c r="F90" s="422" t="s">
        <v>214</v>
      </c>
      <c r="G90" s="357">
        <v>9</v>
      </c>
      <c r="H90" s="357" t="str">
        <f t="shared" si="15"/>
        <v/>
      </c>
      <c r="I90" s="363">
        <v>9</v>
      </c>
      <c r="J90" s="363">
        <v>6</v>
      </c>
      <c r="K90" s="363">
        <v>3</v>
      </c>
      <c r="L90" s="396"/>
      <c r="M90" s="403"/>
      <c r="N90" s="400"/>
      <c r="O90" s="401"/>
      <c r="P90" s="399"/>
      <c r="Q90" s="333"/>
      <c r="R90" s="407" t="e">
        <f t="shared" si="10"/>
        <v>#DIV/0!</v>
      </c>
      <c r="S90" s="403"/>
      <c r="T90" s="403"/>
      <c r="U90" s="403"/>
      <c r="V90" s="333"/>
      <c r="W90" s="333"/>
      <c r="X90" s="333"/>
      <c r="Y90" s="333"/>
      <c r="Z90" s="333"/>
      <c r="AA90" s="333"/>
      <c r="AB90" s="333"/>
      <c r="AC90" s="333"/>
      <c r="AD90" s="333"/>
      <c r="AE90" s="333"/>
      <c r="AF90" s="333"/>
      <c r="AG90" s="333"/>
      <c r="AH90" s="333"/>
      <c r="AI90" s="333"/>
      <c r="AJ90" s="333"/>
      <c r="AK90" s="333"/>
      <c r="AL90" s="333"/>
      <c r="AM90" s="333"/>
      <c r="AN90" s="333"/>
      <c r="AO90" s="333"/>
      <c r="AP90" s="333"/>
      <c r="AQ90" s="333"/>
      <c r="AR90" s="333"/>
      <c r="AS90" s="333"/>
      <c r="AT90" s="333"/>
    </row>
    <row r="91" s="332" customFormat="1" ht="79.5" customHeight="1" spans="1:46">
      <c r="A91" s="390"/>
      <c r="B91" s="416"/>
      <c r="C91" s="419"/>
      <c r="D91" s="423" t="s">
        <v>218</v>
      </c>
      <c r="E91" s="373"/>
      <c r="F91" s="422" t="s">
        <v>219</v>
      </c>
      <c r="G91" s="357">
        <v>9</v>
      </c>
      <c r="H91" s="357" t="str">
        <f t="shared" si="15"/>
        <v/>
      </c>
      <c r="I91" s="363">
        <v>9</v>
      </c>
      <c r="J91" s="363">
        <v>6</v>
      </c>
      <c r="K91" s="363">
        <v>3</v>
      </c>
      <c r="L91" s="396"/>
      <c r="M91" s="403"/>
      <c r="N91" s="400"/>
      <c r="O91" s="401"/>
      <c r="P91" s="399"/>
      <c r="Q91" s="333"/>
      <c r="R91" s="407" t="e">
        <f t="shared" si="10"/>
        <v>#DIV/0!</v>
      </c>
      <c r="S91" s="403"/>
      <c r="T91" s="403"/>
      <c r="U91" s="403"/>
      <c r="V91" s="333"/>
      <c r="W91" s="333"/>
      <c r="X91" s="333"/>
      <c r="Y91" s="333"/>
      <c r="Z91" s="333"/>
      <c r="AA91" s="333"/>
      <c r="AB91" s="333"/>
      <c r="AC91" s="333"/>
      <c r="AD91" s="333"/>
      <c r="AE91" s="333"/>
      <c r="AF91" s="333"/>
      <c r="AG91" s="333"/>
      <c r="AH91" s="333"/>
      <c r="AI91" s="333"/>
      <c r="AJ91" s="333"/>
      <c r="AK91" s="333"/>
      <c r="AL91" s="333"/>
      <c r="AM91" s="333"/>
      <c r="AN91" s="333"/>
      <c r="AO91" s="333"/>
      <c r="AP91" s="333"/>
      <c r="AQ91" s="333"/>
      <c r="AR91" s="333"/>
      <c r="AS91" s="333"/>
      <c r="AT91" s="333"/>
    </row>
    <row r="92" s="332" customFormat="1" ht="101" customHeight="1" spans="1:46">
      <c r="A92" s="390"/>
      <c r="B92" s="424"/>
      <c r="C92" s="417" t="s">
        <v>1059</v>
      </c>
      <c r="D92" s="423" t="s">
        <v>223</v>
      </c>
      <c r="E92" s="373"/>
      <c r="F92" s="422" t="s">
        <v>224</v>
      </c>
      <c r="G92" s="357">
        <v>9</v>
      </c>
      <c r="H92" s="357" t="str">
        <f t="shared" si="15"/>
        <v/>
      </c>
      <c r="I92" s="363">
        <v>9</v>
      </c>
      <c r="J92" s="363">
        <v>6</v>
      </c>
      <c r="K92" s="363">
        <v>3</v>
      </c>
      <c r="L92" s="396"/>
      <c r="M92" s="403"/>
      <c r="N92" s="400"/>
      <c r="O92" s="401"/>
      <c r="P92" s="399"/>
      <c r="Q92" s="333"/>
      <c r="R92" s="407" t="e">
        <f t="shared" si="10"/>
        <v>#DIV/0!</v>
      </c>
      <c r="S92" s="403"/>
      <c r="T92" s="403"/>
      <c r="U92" s="403"/>
      <c r="V92" s="333"/>
      <c r="W92" s="333"/>
      <c r="X92" s="333"/>
      <c r="Y92" s="333"/>
      <c r="Z92" s="333"/>
      <c r="AA92" s="333"/>
      <c r="AB92" s="333"/>
      <c r="AC92" s="333"/>
      <c r="AD92" s="333"/>
      <c r="AE92" s="333"/>
      <c r="AF92" s="333"/>
      <c r="AG92" s="333"/>
      <c r="AH92" s="333"/>
      <c r="AI92" s="333"/>
      <c r="AJ92" s="333"/>
      <c r="AK92" s="333"/>
      <c r="AL92" s="333"/>
      <c r="AM92" s="333"/>
      <c r="AN92" s="333"/>
      <c r="AO92" s="333"/>
      <c r="AP92" s="333"/>
      <c r="AQ92" s="333"/>
      <c r="AR92" s="333"/>
      <c r="AS92" s="333"/>
      <c r="AT92" s="333"/>
    </row>
    <row r="93" s="332" customFormat="1" ht="44.5" customHeight="1" spans="1:46">
      <c r="A93" s="390"/>
      <c r="B93" s="412"/>
      <c r="C93" s="419"/>
      <c r="D93" s="423" t="s">
        <v>227</v>
      </c>
      <c r="E93" s="373"/>
      <c r="F93" s="422" t="s">
        <v>228</v>
      </c>
      <c r="G93" s="357">
        <v>9</v>
      </c>
      <c r="H93" s="357" t="str">
        <f t="shared" si="15"/>
        <v/>
      </c>
      <c r="I93" s="363">
        <v>9</v>
      </c>
      <c r="J93" s="363">
        <v>6</v>
      </c>
      <c r="K93" s="363">
        <v>3</v>
      </c>
      <c r="L93" s="396"/>
      <c r="M93" s="403"/>
      <c r="N93" s="400"/>
      <c r="O93" s="401"/>
      <c r="P93" s="399"/>
      <c r="Q93" s="333"/>
      <c r="R93" s="407" t="e">
        <f t="shared" si="10"/>
        <v>#DIV/0!</v>
      </c>
      <c r="S93" s="403"/>
      <c r="T93" s="403"/>
      <c r="U93" s="403"/>
      <c r="V93" s="333"/>
      <c r="W93" s="333"/>
      <c r="X93" s="333"/>
      <c r="Y93" s="333"/>
      <c r="Z93" s="333"/>
      <c r="AA93" s="333"/>
      <c r="AB93" s="333"/>
      <c r="AC93" s="333"/>
      <c r="AD93" s="333"/>
      <c r="AE93" s="333"/>
      <c r="AF93" s="333"/>
      <c r="AG93" s="333"/>
      <c r="AH93" s="333"/>
      <c r="AI93" s="333"/>
      <c r="AJ93" s="333"/>
      <c r="AK93" s="333"/>
      <c r="AL93" s="333"/>
      <c r="AM93" s="333"/>
      <c r="AN93" s="333"/>
      <c r="AO93" s="333"/>
      <c r="AP93" s="333"/>
      <c r="AQ93" s="333"/>
      <c r="AR93" s="333"/>
      <c r="AS93" s="333"/>
      <c r="AT93" s="333"/>
    </row>
    <row r="94" s="332" customFormat="1" ht="37" customHeight="1" spans="1:46">
      <c r="A94" s="390"/>
      <c r="B94" s="353" t="s">
        <v>569</v>
      </c>
      <c r="C94" s="354" t="s">
        <v>566</v>
      </c>
      <c r="D94" s="354"/>
      <c r="E94" s="369" t="s">
        <v>987</v>
      </c>
      <c r="F94" s="361" t="s">
        <v>1060</v>
      </c>
      <c r="G94" s="357">
        <v>12</v>
      </c>
      <c r="H94" s="357" t="str">
        <f t="shared" si="9"/>
        <v/>
      </c>
      <c r="I94" s="363">
        <v>12</v>
      </c>
      <c r="J94" s="363">
        <v>8</v>
      </c>
      <c r="K94" s="363">
        <v>4</v>
      </c>
      <c r="L94" s="396"/>
      <c r="M94" s="396" t="str">
        <f>IF(L94="","",IF(L94=K94,2,IF(L94=J94,3,IF(L94=I94,4,0))))</f>
        <v/>
      </c>
      <c r="N94" s="400"/>
      <c r="O94" s="401"/>
      <c r="P94" s="399" t="e">
        <f>(SUM(H94:H96)-SUM(L94:L96))/SUM(H94:H96)</f>
        <v>#DIV/0!</v>
      </c>
      <c r="Q94" s="333"/>
      <c r="R94" s="407" t="e">
        <f t="shared" si="10"/>
        <v>#DIV/0!</v>
      </c>
      <c r="S94" s="403"/>
      <c r="T94" s="403" t="str">
        <f>IF(COUNT(L94)=0,"",IF(L94&gt;0,"1","0"))</f>
        <v/>
      </c>
      <c r="U94" s="403"/>
      <c r="V94" s="333"/>
      <c r="W94" s="333"/>
      <c r="X94" s="333"/>
      <c r="Y94" s="333"/>
      <c r="Z94" s="333"/>
      <c r="AA94" s="333"/>
      <c r="AB94" s="333"/>
      <c r="AC94" s="333"/>
      <c r="AD94" s="333"/>
      <c r="AE94" s="333"/>
      <c r="AF94" s="333"/>
      <c r="AG94" s="333"/>
      <c r="AH94" s="333"/>
      <c r="AI94" s="333"/>
      <c r="AJ94" s="333"/>
      <c r="AK94" s="333"/>
      <c r="AL94" s="333"/>
      <c r="AM94" s="333"/>
      <c r="AN94" s="333"/>
      <c r="AO94" s="333"/>
      <c r="AP94" s="333"/>
      <c r="AQ94" s="333"/>
      <c r="AR94" s="333"/>
      <c r="AS94" s="333"/>
      <c r="AT94" s="333"/>
    </row>
    <row r="95" s="332" customFormat="1" ht="33" customHeight="1" spans="1:46">
      <c r="A95" s="390"/>
      <c r="B95" s="359"/>
      <c r="C95" s="354" t="s">
        <v>567</v>
      </c>
      <c r="D95" s="354"/>
      <c r="E95" s="360" t="s">
        <v>987</v>
      </c>
      <c r="F95" s="361" t="s">
        <v>1061</v>
      </c>
      <c r="G95" s="357">
        <v>12</v>
      </c>
      <c r="H95" s="357" t="str">
        <f t="shared" si="9"/>
        <v/>
      </c>
      <c r="I95" s="363">
        <v>12</v>
      </c>
      <c r="J95" s="363">
        <v>8</v>
      </c>
      <c r="K95" s="363">
        <v>4</v>
      </c>
      <c r="L95" s="396"/>
      <c r="M95" s="396" t="str">
        <f>IF(L95="","",IF(L95=K95,2,IF(L95=J95,3,IF(L95=I95,4,0))))</f>
        <v/>
      </c>
      <c r="N95" s="400"/>
      <c r="O95" s="401"/>
      <c r="P95" s="402"/>
      <c r="Q95" s="333"/>
      <c r="R95" s="407" t="e">
        <f t="shared" si="10"/>
        <v>#DIV/0!</v>
      </c>
      <c r="S95" s="403"/>
      <c r="T95" s="403" t="str">
        <f>IF(COUNT(L95)=0,"",IF(L95&gt;0,"1","0"))</f>
        <v/>
      </c>
      <c r="U95" s="403"/>
      <c r="V95" s="333"/>
      <c r="W95" s="333"/>
      <c r="X95" s="333"/>
      <c r="Y95" s="333"/>
      <c r="Z95" s="333"/>
      <c r="AA95" s="333"/>
      <c r="AB95" s="333"/>
      <c r="AC95" s="333"/>
      <c r="AD95" s="333"/>
      <c r="AE95" s="333"/>
      <c r="AF95" s="333"/>
      <c r="AG95" s="333"/>
      <c r="AH95" s="333"/>
      <c r="AI95" s="333"/>
      <c r="AJ95" s="333"/>
      <c r="AK95" s="333"/>
      <c r="AL95" s="333"/>
      <c r="AM95" s="333"/>
      <c r="AN95" s="333"/>
      <c r="AO95" s="333"/>
      <c r="AP95" s="333"/>
      <c r="AQ95" s="333"/>
      <c r="AR95" s="333"/>
      <c r="AS95" s="333"/>
      <c r="AT95" s="333"/>
    </row>
    <row r="96" s="332" customFormat="1" ht="33" customHeight="1" spans="1:46">
      <c r="A96" s="390"/>
      <c r="B96" s="370"/>
      <c r="C96" s="354" t="s">
        <v>568</v>
      </c>
      <c r="D96" s="354"/>
      <c r="E96" s="360" t="s">
        <v>987</v>
      </c>
      <c r="F96" s="361" t="s">
        <v>1062</v>
      </c>
      <c r="G96" s="357">
        <v>12</v>
      </c>
      <c r="H96" s="357" t="str">
        <f t="shared" si="9"/>
        <v/>
      </c>
      <c r="I96" s="363">
        <v>12</v>
      </c>
      <c r="J96" s="363">
        <v>8</v>
      </c>
      <c r="K96" s="363">
        <v>4</v>
      </c>
      <c r="L96" s="396"/>
      <c r="M96" s="396" t="str">
        <f>IF(L96="","",IF(L96=K96,2,IF(L96=J96,3,IF(L96=I96,4,0))))</f>
        <v/>
      </c>
      <c r="N96" s="400"/>
      <c r="O96" s="401"/>
      <c r="P96" s="396"/>
      <c r="Q96" s="333"/>
      <c r="R96" s="407" t="e">
        <f t="shared" si="10"/>
        <v>#DIV/0!</v>
      </c>
      <c r="S96" s="403"/>
      <c r="T96" s="403" t="str">
        <f>IF(COUNT(L96)=0,"",IF(L96&gt;0,"1","0"))</f>
        <v/>
      </c>
      <c r="U96" s="403"/>
      <c r="V96" s="333"/>
      <c r="W96" s="333"/>
      <c r="X96" s="333"/>
      <c r="Y96" s="333"/>
      <c r="Z96" s="333"/>
      <c r="AA96" s="333"/>
      <c r="AB96" s="333"/>
      <c r="AC96" s="333"/>
      <c r="AD96" s="333"/>
      <c r="AE96" s="333"/>
      <c r="AF96" s="333"/>
      <c r="AG96" s="333"/>
      <c r="AH96" s="333"/>
      <c r="AI96" s="333"/>
      <c r="AJ96" s="333"/>
      <c r="AK96" s="333"/>
      <c r="AL96" s="333"/>
      <c r="AM96" s="333"/>
      <c r="AN96" s="333"/>
      <c r="AO96" s="333"/>
      <c r="AP96" s="333"/>
      <c r="AQ96" s="333"/>
      <c r="AR96" s="333"/>
      <c r="AS96" s="333"/>
      <c r="AT96" s="333"/>
    </row>
    <row r="97" s="332" customFormat="1" ht="36" customHeight="1" spans="1:46">
      <c r="A97" s="425"/>
      <c r="B97" s="425" t="s">
        <v>1063</v>
      </c>
      <c r="C97" s="388"/>
      <c r="D97" s="388"/>
      <c r="E97" s="426"/>
      <c r="F97" s="426"/>
      <c r="G97" s="427"/>
      <c r="H97" s="363" t="str">
        <f>IF(L97="","",SUM(H61:H96))</f>
        <v/>
      </c>
      <c r="I97" s="382"/>
      <c r="J97" s="371"/>
      <c r="K97" s="360"/>
      <c r="L97" s="403" t="str">
        <f>IF(COUNT(L61:L96)=0,"",SUM(L61:L96))</f>
        <v/>
      </c>
      <c r="M97" s="363"/>
      <c r="N97" s="404"/>
      <c r="O97" s="357"/>
      <c r="P97" s="403"/>
      <c r="Q97" s="333"/>
      <c r="R97" s="407"/>
      <c r="S97" s="403"/>
      <c r="T97" s="403"/>
      <c r="U97" s="403"/>
      <c r="V97" s="333"/>
      <c r="W97" s="333"/>
      <c r="X97" s="333"/>
      <c r="Y97" s="333"/>
      <c r="Z97" s="333"/>
      <c r="AA97" s="333"/>
      <c r="AB97" s="333"/>
      <c r="AC97" s="333"/>
      <c r="AD97" s="333"/>
      <c r="AE97" s="333"/>
      <c r="AF97" s="333"/>
      <c r="AG97" s="333"/>
      <c r="AH97" s="333"/>
      <c r="AI97" s="333"/>
      <c r="AJ97" s="333"/>
      <c r="AK97" s="333"/>
      <c r="AL97" s="333"/>
      <c r="AM97" s="333"/>
      <c r="AN97" s="333"/>
      <c r="AO97" s="333"/>
      <c r="AP97" s="333"/>
      <c r="AQ97" s="333"/>
      <c r="AR97" s="333"/>
      <c r="AS97" s="333"/>
      <c r="AT97" s="333"/>
    </row>
    <row r="98" s="332" customFormat="1" ht="33" customHeight="1" spans="1:46">
      <c r="A98" s="343" t="s">
        <v>230</v>
      </c>
      <c r="B98" s="353" t="s">
        <v>1064</v>
      </c>
      <c r="C98" s="354" t="s">
        <v>1065</v>
      </c>
      <c r="D98" s="354"/>
      <c r="E98" s="360"/>
      <c r="F98" s="361" t="s">
        <v>1066</v>
      </c>
      <c r="G98" s="357">
        <v>8</v>
      </c>
      <c r="H98" s="357" t="str">
        <f t="shared" ref="H98:H127" si="16">IF(L98="","",G98)</f>
        <v/>
      </c>
      <c r="I98" s="363">
        <v>8</v>
      </c>
      <c r="J98" s="363">
        <v>4</v>
      </c>
      <c r="K98" s="363">
        <v>2</v>
      </c>
      <c r="L98" s="396"/>
      <c r="M98" s="396"/>
      <c r="N98" s="397" t="str">
        <f>IF(COUNT(L98:L127)=0,"",(H128-L128)/H128)</f>
        <v/>
      </c>
      <c r="O98" s="398" t="str">
        <f>IF(COUNT(L98:L127)=0,"",SUM(L98:L127))</f>
        <v/>
      </c>
      <c r="P98" s="403" t="e">
        <f t="shared" ref="P98:P106" si="17">(SUM(H98)-SUM(L98))/SUM(H98)</f>
        <v>#DIV/0!</v>
      </c>
      <c r="Q98" s="333"/>
      <c r="R98" s="407" t="e">
        <f t="shared" ref="R98:R127" si="18">(SUM(H98)-SUM(L98))/SUM(H98)</f>
        <v>#DIV/0!</v>
      </c>
      <c r="S98" s="403"/>
      <c r="T98" s="403"/>
      <c r="U98" s="403"/>
      <c r="V98" s="333"/>
      <c r="W98" s="333"/>
      <c r="X98" s="333"/>
      <c r="Y98" s="333"/>
      <c r="Z98" s="333"/>
      <c r="AA98" s="333"/>
      <c r="AB98" s="333"/>
      <c r="AC98" s="333"/>
      <c r="AD98" s="333"/>
      <c r="AE98" s="333"/>
      <c r="AF98" s="333"/>
      <c r="AG98" s="333"/>
      <c r="AH98" s="333"/>
      <c r="AI98" s="333"/>
      <c r="AJ98" s="333"/>
      <c r="AK98" s="333"/>
      <c r="AL98" s="333"/>
      <c r="AM98" s="333"/>
      <c r="AN98" s="333"/>
      <c r="AO98" s="333"/>
      <c r="AP98" s="333"/>
      <c r="AQ98" s="333"/>
      <c r="AR98" s="333"/>
      <c r="AS98" s="333"/>
      <c r="AT98" s="333"/>
    </row>
    <row r="99" s="332" customFormat="1" ht="33" customHeight="1" spans="1:46">
      <c r="A99" s="358"/>
      <c r="B99" s="359"/>
      <c r="C99" s="354" t="s">
        <v>1067</v>
      </c>
      <c r="D99" s="354"/>
      <c r="E99" s="355"/>
      <c r="F99" s="356" t="s">
        <v>1068</v>
      </c>
      <c r="G99" s="357">
        <v>8</v>
      </c>
      <c r="H99" s="357" t="str">
        <f t="shared" si="16"/>
        <v/>
      </c>
      <c r="I99" s="363">
        <v>8</v>
      </c>
      <c r="J99" s="363">
        <v>4</v>
      </c>
      <c r="K99" s="363">
        <v>2</v>
      </c>
      <c r="L99" s="396"/>
      <c r="M99" s="396"/>
      <c r="N99" s="400"/>
      <c r="O99" s="401"/>
      <c r="P99" s="403" t="e">
        <f t="shared" si="17"/>
        <v>#DIV/0!</v>
      </c>
      <c r="Q99" s="333"/>
      <c r="R99" s="407" t="e">
        <f t="shared" si="18"/>
        <v>#DIV/0!</v>
      </c>
      <c r="S99" s="403"/>
      <c r="T99" s="403"/>
      <c r="U99" s="403"/>
      <c r="V99" s="333"/>
      <c r="W99" s="333"/>
      <c r="X99" s="333"/>
      <c r="Y99" s="333"/>
      <c r="Z99" s="333"/>
      <c r="AA99" s="333"/>
      <c r="AB99" s="333"/>
      <c r="AC99" s="333"/>
      <c r="AD99" s="333"/>
      <c r="AE99" s="333"/>
      <c r="AF99" s="333"/>
      <c r="AG99" s="333"/>
      <c r="AH99" s="333"/>
      <c r="AI99" s="333"/>
      <c r="AJ99" s="333"/>
      <c r="AK99" s="333"/>
      <c r="AL99" s="333"/>
      <c r="AM99" s="333"/>
      <c r="AN99" s="333"/>
      <c r="AO99" s="333"/>
      <c r="AP99" s="333"/>
      <c r="AQ99" s="333"/>
      <c r="AR99" s="333"/>
      <c r="AS99" s="333"/>
      <c r="AT99" s="333"/>
    </row>
    <row r="100" s="332" customFormat="1" ht="33" customHeight="1" spans="1:46">
      <c r="A100" s="358"/>
      <c r="B100" s="359"/>
      <c r="C100" s="354" t="s">
        <v>1069</v>
      </c>
      <c r="D100" s="354"/>
      <c r="E100" s="360"/>
      <c r="F100" s="361" t="s">
        <v>1070</v>
      </c>
      <c r="G100" s="357">
        <v>9</v>
      </c>
      <c r="H100" s="357" t="str">
        <f t="shared" si="16"/>
        <v/>
      </c>
      <c r="I100" s="363">
        <v>9</v>
      </c>
      <c r="J100" s="363">
        <v>6</v>
      </c>
      <c r="K100" s="363">
        <v>3</v>
      </c>
      <c r="L100" s="396"/>
      <c r="M100" s="396"/>
      <c r="N100" s="400"/>
      <c r="O100" s="401"/>
      <c r="P100" s="403" t="e">
        <f t="shared" si="17"/>
        <v>#DIV/0!</v>
      </c>
      <c r="Q100" s="333"/>
      <c r="R100" s="407" t="e">
        <f t="shared" si="18"/>
        <v>#DIV/0!</v>
      </c>
      <c r="S100" s="403"/>
      <c r="T100" s="403"/>
      <c r="U100" s="403"/>
      <c r="V100" s="333"/>
      <c r="W100" s="333"/>
      <c r="X100" s="333"/>
      <c r="Y100" s="333"/>
      <c r="Z100" s="333"/>
      <c r="AA100" s="333"/>
      <c r="AB100" s="333"/>
      <c r="AC100" s="333"/>
      <c r="AD100" s="333"/>
      <c r="AE100" s="333"/>
      <c r="AF100" s="333"/>
      <c r="AG100" s="333"/>
      <c r="AH100" s="333"/>
      <c r="AI100" s="333"/>
      <c r="AJ100" s="333"/>
      <c r="AK100" s="333"/>
      <c r="AL100" s="333"/>
      <c r="AM100" s="333"/>
      <c r="AN100" s="333"/>
      <c r="AO100" s="333"/>
      <c r="AP100" s="333"/>
      <c r="AQ100" s="333"/>
      <c r="AR100" s="333"/>
      <c r="AS100" s="333"/>
      <c r="AT100" s="333"/>
    </row>
    <row r="101" s="332" customFormat="1" ht="33" customHeight="1" spans="1:46">
      <c r="A101" s="358"/>
      <c r="B101" s="359"/>
      <c r="C101" s="354" t="s">
        <v>1071</v>
      </c>
      <c r="D101" s="354"/>
      <c r="E101" s="355"/>
      <c r="F101" s="356" t="s">
        <v>1072</v>
      </c>
      <c r="G101" s="357">
        <v>9</v>
      </c>
      <c r="H101" s="357" t="str">
        <f t="shared" si="16"/>
        <v/>
      </c>
      <c r="I101" s="363">
        <v>9</v>
      </c>
      <c r="J101" s="363">
        <v>6</v>
      </c>
      <c r="K101" s="363">
        <v>3</v>
      </c>
      <c r="L101" s="396"/>
      <c r="M101" s="396"/>
      <c r="N101" s="400"/>
      <c r="O101" s="401"/>
      <c r="P101" s="403" t="e">
        <f t="shared" si="17"/>
        <v>#DIV/0!</v>
      </c>
      <c r="Q101" s="333"/>
      <c r="R101" s="407" t="e">
        <f t="shared" si="18"/>
        <v>#DIV/0!</v>
      </c>
      <c r="S101" s="403"/>
      <c r="T101" s="403"/>
      <c r="U101" s="403"/>
      <c r="V101" s="333"/>
      <c r="W101" s="333"/>
      <c r="X101" s="333"/>
      <c r="Y101" s="333"/>
      <c r="Z101" s="333"/>
      <c r="AA101" s="333"/>
      <c r="AB101" s="333"/>
      <c r="AC101" s="333"/>
      <c r="AD101" s="333"/>
      <c r="AE101" s="333"/>
      <c r="AF101" s="333"/>
      <c r="AG101" s="333"/>
      <c r="AH101" s="333"/>
      <c r="AI101" s="333"/>
      <c r="AJ101" s="333"/>
      <c r="AK101" s="333"/>
      <c r="AL101" s="333"/>
      <c r="AM101" s="333"/>
      <c r="AN101" s="333"/>
      <c r="AO101" s="333"/>
      <c r="AP101" s="333"/>
      <c r="AQ101" s="333"/>
      <c r="AR101" s="333"/>
      <c r="AS101" s="333"/>
      <c r="AT101" s="333"/>
    </row>
    <row r="102" s="332" customFormat="1" ht="42" customHeight="1" spans="1:46">
      <c r="A102" s="358"/>
      <c r="B102" s="359"/>
      <c r="C102" s="354" t="s">
        <v>1073</v>
      </c>
      <c r="D102" s="354"/>
      <c r="E102" s="360"/>
      <c r="F102" s="361" t="s">
        <v>1074</v>
      </c>
      <c r="G102" s="357">
        <v>6</v>
      </c>
      <c r="H102" s="357" t="str">
        <f t="shared" si="16"/>
        <v/>
      </c>
      <c r="I102" s="363">
        <v>6</v>
      </c>
      <c r="J102" s="363">
        <v>3</v>
      </c>
      <c r="K102" s="363">
        <v>1</v>
      </c>
      <c r="L102" s="396"/>
      <c r="M102" s="396"/>
      <c r="N102" s="400"/>
      <c r="O102" s="401"/>
      <c r="P102" s="403" t="e">
        <f t="shared" si="17"/>
        <v>#DIV/0!</v>
      </c>
      <c r="Q102" s="333"/>
      <c r="R102" s="407" t="e">
        <f t="shared" si="18"/>
        <v>#DIV/0!</v>
      </c>
      <c r="S102" s="403"/>
      <c r="T102" s="403"/>
      <c r="U102" s="403"/>
      <c r="V102" s="333"/>
      <c r="W102" s="333"/>
      <c r="X102" s="333"/>
      <c r="Y102" s="333"/>
      <c r="Z102" s="333"/>
      <c r="AA102" s="333"/>
      <c r="AB102" s="333"/>
      <c r="AC102" s="333"/>
      <c r="AD102" s="333"/>
      <c r="AE102" s="333"/>
      <c r="AF102" s="333"/>
      <c r="AG102" s="333"/>
      <c r="AH102" s="333"/>
      <c r="AI102" s="333"/>
      <c r="AJ102" s="333"/>
      <c r="AK102" s="333"/>
      <c r="AL102" s="333"/>
      <c r="AM102" s="333"/>
      <c r="AN102" s="333"/>
      <c r="AO102" s="333"/>
      <c r="AP102" s="333"/>
      <c r="AQ102" s="333"/>
      <c r="AR102" s="333"/>
      <c r="AS102" s="333"/>
      <c r="AT102" s="333"/>
    </row>
    <row r="103" s="332" customFormat="1" ht="33" customHeight="1" spans="1:46">
      <c r="A103" s="358"/>
      <c r="B103" s="359"/>
      <c r="C103" s="354" t="s">
        <v>1075</v>
      </c>
      <c r="D103" s="354"/>
      <c r="E103" s="355"/>
      <c r="F103" s="372" t="s">
        <v>1076</v>
      </c>
      <c r="G103" s="357">
        <v>9</v>
      </c>
      <c r="H103" s="357" t="str">
        <f t="shared" si="16"/>
        <v/>
      </c>
      <c r="I103" s="363">
        <v>9</v>
      </c>
      <c r="J103" s="363">
        <v>6</v>
      </c>
      <c r="K103" s="363">
        <v>3</v>
      </c>
      <c r="L103" s="396"/>
      <c r="M103" s="396"/>
      <c r="N103" s="400"/>
      <c r="O103" s="401"/>
      <c r="P103" s="403" t="e">
        <f t="shared" si="17"/>
        <v>#DIV/0!</v>
      </c>
      <c r="Q103" s="333"/>
      <c r="R103" s="407" t="e">
        <f t="shared" si="18"/>
        <v>#DIV/0!</v>
      </c>
      <c r="S103" s="403"/>
      <c r="T103" s="403"/>
      <c r="U103" s="403"/>
      <c r="V103" s="333"/>
      <c r="W103" s="333"/>
      <c r="X103" s="333"/>
      <c r="Y103" s="333"/>
      <c r="Z103" s="333"/>
      <c r="AA103" s="333"/>
      <c r="AB103" s="333"/>
      <c r="AC103" s="333"/>
      <c r="AD103" s="333"/>
      <c r="AE103" s="333"/>
      <c r="AF103" s="333"/>
      <c r="AG103" s="333"/>
      <c r="AH103" s="333"/>
      <c r="AI103" s="333"/>
      <c r="AJ103" s="333"/>
      <c r="AK103" s="333"/>
      <c r="AL103" s="333"/>
      <c r="AM103" s="333"/>
      <c r="AN103" s="333"/>
      <c r="AO103" s="333"/>
      <c r="AP103" s="333"/>
      <c r="AQ103" s="333"/>
      <c r="AR103" s="333"/>
      <c r="AS103" s="333"/>
      <c r="AT103" s="333"/>
    </row>
    <row r="104" s="332" customFormat="1" ht="33" customHeight="1" spans="1:46">
      <c r="A104" s="358"/>
      <c r="B104" s="359"/>
      <c r="C104" s="354" t="s">
        <v>1077</v>
      </c>
      <c r="D104" s="354"/>
      <c r="E104" s="428"/>
      <c r="F104" s="372" t="s">
        <v>1078</v>
      </c>
      <c r="G104" s="357">
        <v>9</v>
      </c>
      <c r="H104" s="357" t="str">
        <f t="shared" si="16"/>
        <v/>
      </c>
      <c r="I104" s="363">
        <v>9</v>
      </c>
      <c r="J104" s="363">
        <v>6</v>
      </c>
      <c r="K104" s="363">
        <v>3</v>
      </c>
      <c r="L104" s="396"/>
      <c r="M104" s="396"/>
      <c r="N104" s="400"/>
      <c r="O104" s="401"/>
      <c r="P104" s="403" t="e">
        <f t="shared" si="17"/>
        <v>#DIV/0!</v>
      </c>
      <c r="Q104" s="333"/>
      <c r="R104" s="407" t="e">
        <f t="shared" si="18"/>
        <v>#DIV/0!</v>
      </c>
      <c r="S104" s="403"/>
      <c r="T104" s="403"/>
      <c r="U104" s="403"/>
      <c r="V104" s="333"/>
      <c r="W104" s="333"/>
      <c r="X104" s="333"/>
      <c r="Y104" s="333"/>
      <c r="Z104" s="333"/>
      <c r="AA104" s="333"/>
      <c r="AB104" s="333"/>
      <c r="AC104" s="333"/>
      <c r="AD104" s="333"/>
      <c r="AE104" s="333"/>
      <c r="AF104" s="333"/>
      <c r="AG104" s="333"/>
      <c r="AH104" s="333"/>
      <c r="AI104" s="333"/>
      <c r="AJ104" s="333"/>
      <c r="AK104" s="333"/>
      <c r="AL104" s="333"/>
      <c r="AM104" s="333"/>
      <c r="AN104" s="333"/>
      <c r="AO104" s="333"/>
      <c r="AP104" s="333"/>
      <c r="AQ104" s="333"/>
      <c r="AR104" s="333"/>
      <c r="AS104" s="333"/>
      <c r="AT104" s="333"/>
    </row>
    <row r="105" s="332" customFormat="1" ht="33" customHeight="1" spans="1:46">
      <c r="A105" s="358"/>
      <c r="B105" s="359"/>
      <c r="C105" s="354" t="s">
        <v>1079</v>
      </c>
      <c r="D105" s="354"/>
      <c r="E105" s="371"/>
      <c r="F105" s="372" t="s">
        <v>1080</v>
      </c>
      <c r="G105" s="357">
        <v>9</v>
      </c>
      <c r="H105" s="357" t="str">
        <f t="shared" si="16"/>
        <v/>
      </c>
      <c r="I105" s="363">
        <v>9</v>
      </c>
      <c r="J105" s="363">
        <v>6</v>
      </c>
      <c r="K105" s="363">
        <v>3</v>
      </c>
      <c r="L105" s="396"/>
      <c r="M105" s="396"/>
      <c r="N105" s="400"/>
      <c r="O105" s="401"/>
      <c r="P105" s="403" t="e">
        <f t="shared" si="17"/>
        <v>#DIV/0!</v>
      </c>
      <c r="Q105" s="333"/>
      <c r="R105" s="407" t="e">
        <f t="shared" si="18"/>
        <v>#DIV/0!</v>
      </c>
      <c r="S105" s="403"/>
      <c r="T105" s="403"/>
      <c r="U105" s="403"/>
      <c r="V105" s="333"/>
      <c r="W105" s="333"/>
      <c r="X105" s="333"/>
      <c r="Y105" s="333"/>
      <c r="Z105" s="333"/>
      <c r="AA105" s="333"/>
      <c r="AB105" s="333"/>
      <c r="AC105" s="333"/>
      <c r="AD105" s="333"/>
      <c r="AE105" s="333"/>
      <c r="AF105" s="333"/>
      <c r="AG105" s="333"/>
      <c r="AH105" s="333"/>
      <c r="AI105" s="333"/>
      <c r="AJ105" s="333"/>
      <c r="AK105" s="333"/>
      <c r="AL105" s="333"/>
      <c r="AM105" s="333"/>
      <c r="AN105" s="333"/>
      <c r="AO105" s="333"/>
      <c r="AP105" s="333"/>
      <c r="AQ105" s="333"/>
      <c r="AR105" s="333"/>
      <c r="AS105" s="333"/>
      <c r="AT105" s="333"/>
    </row>
    <row r="106" s="332" customFormat="1" ht="61" customHeight="1" spans="1:46">
      <c r="A106" s="358"/>
      <c r="B106" s="359"/>
      <c r="C106" s="373" t="s">
        <v>1081</v>
      </c>
      <c r="D106" s="373"/>
      <c r="E106" s="376"/>
      <c r="F106" s="377" t="s">
        <v>238</v>
      </c>
      <c r="G106" s="357">
        <v>9</v>
      </c>
      <c r="H106" s="357" t="str">
        <f t="shared" si="16"/>
        <v/>
      </c>
      <c r="I106" s="363">
        <v>9</v>
      </c>
      <c r="J106" s="363">
        <v>6</v>
      </c>
      <c r="K106" s="363">
        <v>3</v>
      </c>
      <c r="L106" s="396"/>
      <c r="M106" s="396"/>
      <c r="N106" s="400"/>
      <c r="O106" s="401"/>
      <c r="P106" s="403" t="e">
        <f t="shared" si="17"/>
        <v>#DIV/0!</v>
      </c>
      <c r="Q106" s="333"/>
      <c r="R106" s="407" t="e">
        <f t="shared" si="18"/>
        <v>#DIV/0!</v>
      </c>
      <c r="S106" s="403"/>
      <c r="T106" s="403"/>
      <c r="U106" s="403"/>
      <c r="V106" s="333"/>
      <c r="W106" s="333"/>
      <c r="X106" s="333"/>
      <c r="Y106" s="333"/>
      <c r="Z106" s="333"/>
      <c r="AA106" s="333"/>
      <c r="AB106" s="333"/>
      <c r="AC106" s="333"/>
      <c r="AD106" s="333"/>
      <c r="AE106" s="333"/>
      <c r="AF106" s="333"/>
      <c r="AG106" s="333"/>
      <c r="AH106" s="333"/>
      <c r="AI106" s="333"/>
      <c r="AJ106" s="333"/>
      <c r="AK106" s="333"/>
      <c r="AL106" s="333"/>
      <c r="AM106" s="333"/>
      <c r="AN106" s="333"/>
      <c r="AO106" s="333"/>
      <c r="AP106" s="333"/>
      <c r="AQ106" s="333"/>
      <c r="AR106" s="333"/>
      <c r="AS106" s="333"/>
      <c r="AT106" s="333"/>
    </row>
    <row r="107" s="332" customFormat="1" ht="63.5" customHeight="1" spans="1:46">
      <c r="A107" s="358"/>
      <c r="B107" s="359"/>
      <c r="C107" s="373" t="s">
        <v>570</v>
      </c>
      <c r="D107" s="373"/>
      <c r="E107" s="378"/>
      <c r="F107" s="379" t="s">
        <v>244</v>
      </c>
      <c r="G107" s="357">
        <v>8</v>
      </c>
      <c r="H107" s="357" t="str">
        <f t="shared" si="16"/>
        <v/>
      </c>
      <c r="I107" s="363">
        <v>8</v>
      </c>
      <c r="J107" s="363">
        <v>4</v>
      </c>
      <c r="K107" s="363">
        <v>2</v>
      </c>
      <c r="L107" s="396"/>
      <c r="M107" s="396"/>
      <c r="N107" s="400"/>
      <c r="O107" s="401"/>
      <c r="P107" s="403" t="e">
        <f>(SUM(H107:H127)-SUM(L107:L127))/SUM(H107:H127)</f>
        <v>#DIV/0!</v>
      </c>
      <c r="Q107" s="333"/>
      <c r="R107" s="407" t="e">
        <f t="shared" si="18"/>
        <v>#DIV/0!</v>
      </c>
      <c r="S107" s="403"/>
      <c r="T107" s="403"/>
      <c r="U107" s="403"/>
      <c r="V107" s="333"/>
      <c r="W107" s="333"/>
      <c r="X107" s="333"/>
      <c r="Y107" s="333"/>
      <c r="Z107" s="333"/>
      <c r="AA107" s="333"/>
      <c r="AB107" s="333"/>
      <c r="AC107" s="333"/>
      <c r="AD107" s="333"/>
      <c r="AE107" s="333"/>
      <c r="AF107" s="333"/>
      <c r="AG107" s="333"/>
      <c r="AH107" s="333"/>
      <c r="AI107" s="333"/>
      <c r="AJ107" s="333"/>
      <c r="AK107" s="333"/>
      <c r="AL107" s="333"/>
      <c r="AM107" s="333"/>
      <c r="AN107" s="333"/>
      <c r="AO107" s="333"/>
      <c r="AP107" s="333"/>
      <c r="AQ107" s="333"/>
      <c r="AR107" s="333"/>
      <c r="AS107" s="333"/>
      <c r="AT107" s="333"/>
    </row>
    <row r="108" s="332" customFormat="1" ht="63.5" customHeight="1" spans="1:46">
      <c r="A108" s="358"/>
      <c r="B108" s="359"/>
      <c r="C108" s="373" t="s">
        <v>1082</v>
      </c>
      <c r="D108" s="373"/>
      <c r="E108" s="429"/>
      <c r="F108" s="429" t="s">
        <v>246</v>
      </c>
      <c r="G108" s="357">
        <v>8</v>
      </c>
      <c r="H108" s="357" t="str">
        <f t="shared" ref="H108" si="19">IF(L108="","",G108)</f>
        <v/>
      </c>
      <c r="I108" s="363">
        <v>8</v>
      </c>
      <c r="J108" s="363">
        <v>4</v>
      </c>
      <c r="K108" s="363">
        <v>2</v>
      </c>
      <c r="L108" s="396"/>
      <c r="M108" s="396"/>
      <c r="N108" s="400"/>
      <c r="O108" s="401"/>
      <c r="P108" s="403"/>
      <c r="Q108" s="333"/>
      <c r="R108" s="407" t="e">
        <f t="shared" si="18"/>
        <v>#DIV/0!</v>
      </c>
      <c r="S108" s="403"/>
      <c r="T108" s="403"/>
      <c r="U108" s="403"/>
      <c r="V108" s="333"/>
      <c r="W108" s="333"/>
      <c r="X108" s="333"/>
      <c r="Y108" s="333"/>
      <c r="Z108" s="333"/>
      <c r="AA108" s="333"/>
      <c r="AB108" s="333"/>
      <c r="AC108" s="333"/>
      <c r="AD108" s="333"/>
      <c r="AE108" s="333"/>
      <c r="AF108" s="333"/>
      <c r="AG108" s="333"/>
      <c r="AH108" s="333"/>
      <c r="AI108" s="333"/>
      <c r="AJ108" s="333"/>
      <c r="AK108" s="333"/>
      <c r="AL108" s="333"/>
      <c r="AM108" s="333"/>
      <c r="AN108" s="333"/>
      <c r="AO108" s="333"/>
      <c r="AP108" s="333"/>
      <c r="AQ108" s="333"/>
      <c r="AR108" s="333"/>
      <c r="AS108" s="333"/>
      <c r="AT108" s="333"/>
    </row>
    <row r="109" s="332" customFormat="1" ht="94" customHeight="1" spans="1:46">
      <c r="A109" s="358"/>
      <c r="B109" s="359"/>
      <c r="C109" s="373" t="s">
        <v>1083</v>
      </c>
      <c r="D109" s="373"/>
      <c r="E109" s="378"/>
      <c r="F109" s="379" t="s">
        <v>1084</v>
      </c>
      <c r="G109" s="357">
        <v>9</v>
      </c>
      <c r="H109" s="357" t="str">
        <f t="shared" si="16"/>
        <v/>
      </c>
      <c r="I109" s="363">
        <v>9</v>
      </c>
      <c r="J109" s="363">
        <v>6</v>
      </c>
      <c r="K109" s="363">
        <v>3</v>
      </c>
      <c r="L109" s="396"/>
      <c r="M109" s="396"/>
      <c r="N109" s="400"/>
      <c r="O109" s="401"/>
      <c r="P109" s="403"/>
      <c r="Q109" s="333"/>
      <c r="R109" s="407" t="e">
        <f t="shared" si="18"/>
        <v>#DIV/0!</v>
      </c>
      <c r="S109" s="403"/>
      <c r="T109" s="403"/>
      <c r="U109" s="403"/>
      <c r="V109" s="333"/>
      <c r="W109" s="333"/>
      <c r="X109" s="333"/>
      <c r="Y109" s="333"/>
      <c r="Z109" s="333"/>
      <c r="AA109" s="333"/>
      <c r="AB109" s="333"/>
      <c r="AC109" s="333"/>
      <c r="AD109" s="333"/>
      <c r="AE109" s="333"/>
      <c r="AF109" s="333"/>
      <c r="AG109" s="333"/>
      <c r="AH109" s="333"/>
      <c r="AI109" s="333"/>
      <c r="AJ109" s="333"/>
      <c r="AK109" s="333"/>
      <c r="AL109" s="333"/>
      <c r="AM109" s="333"/>
      <c r="AN109" s="333"/>
      <c r="AO109" s="333"/>
      <c r="AP109" s="333"/>
      <c r="AQ109" s="333"/>
      <c r="AR109" s="333"/>
      <c r="AS109" s="333"/>
      <c r="AT109" s="333"/>
    </row>
    <row r="110" s="332" customFormat="1" ht="59" customHeight="1" spans="1:46">
      <c r="A110" s="358"/>
      <c r="B110" s="359"/>
      <c r="C110" s="373" t="s">
        <v>1085</v>
      </c>
      <c r="D110" s="373"/>
      <c r="E110" s="378"/>
      <c r="F110" s="379" t="s">
        <v>256</v>
      </c>
      <c r="G110" s="357">
        <v>9</v>
      </c>
      <c r="H110" s="357" t="str">
        <f t="shared" ref="H110:H119" si="20">IF(L110="","",G110)</f>
        <v/>
      </c>
      <c r="I110" s="363">
        <v>9</v>
      </c>
      <c r="J110" s="363">
        <v>6</v>
      </c>
      <c r="K110" s="363">
        <v>3</v>
      </c>
      <c r="L110" s="396"/>
      <c r="M110" s="396"/>
      <c r="N110" s="400"/>
      <c r="O110" s="401"/>
      <c r="P110" s="403"/>
      <c r="Q110" s="333"/>
      <c r="R110" s="407" t="e">
        <f t="shared" si="18"/>
        <v>#DIV/0!</v>
      </c>
      <c r="S110" s="403"/>
      <c r="T110" s="403"/>
      <c r="U110" s="403"/>
      <c r="V110" s="333"/>
      <c r="W110" s="333"/>
      <c r="X110" s="333"/>
      <c r="Y110" s="333"/>
      <c r="Z110" s="333"/>
      <c r="AA110" s="333"/>
      <c r="AB110" s="333"/>
      <c r="AC110" s="333"/>
      <c r="AD110" s="333"/>
      <c r="AE110" s="333"/>
      <c r="AF110" s="333"/>
      <c r="AG110" s="333"/>
      <c r="AH110" s="333"/>
      <c r="AI110" s="333"/>
      <c r="AJ110" s="333"/>
      <c r="AK110" s="333"/>
      <c r="AL110" s="333"/>
      <c r="AM110" s="333"/>
      <c r="AN110" s="333"/>
      <c r="AO110" s="333"/>
      <c r="AP110" s="333"/>
      <c r="AQ110" s="333"/>
      <c r="AR110" s="333"/>
      <c r="AS110" s="333"/>
      <c r="AT110" s="333"/>
    </row>
    <row r="111" s="332" customFormat="1" ht="186.5" customHeight="1" spans="1:46">
      <c r="A111" s="358"/>
      <c r="B111" s="359"/>
      <c r="C111" s="373" t="s">
        <v>1086</v>
      </c>
      <c r="D111" s="373"/>
      <c r="E111" s="378"/>
      <c r="F111" s="379" t="s">
        <v>259</v>
      </c>
      <c r="G111" s="357">
        <v>9</v>
      </c>
      <c r="H111" s="357" t="str">
        <f t="shared" si="20"/>
        <v/>
      </c>
      <c r="I111" s="363">
        <v>9</v>
      </c>
      <c r="J111" s="363">
        <v>6</v>
      </c>
      <c r="K111" s="363">
        <v>3</v>
      </c>
      <c r="L111" s="396"/>
      <c r="M111" s="396"/>
      <c r="N111" s="400"/>
      <c r="O111" s="401"/>
      <c r="P111" s="403"/>
      <c r="Q111" s="333"/>
      <c r="R111" s="407" t="e">
        <f t="shared" si="18"/>
        <v>#DIV/0!</v>
      </c>
      <c r="S111" s="403"/>
      <c r="T111" s="403"/>
      <c r="U111" s="403"/>
      <c r="V111" s="333"/>
      <c r="W111" s="333"/>
      <c r="X111" s="333"/>
      <c r="Y111" s="333"/>
      <c r="Z111" s="333"/>
      <c r="AA111" s="333"/>
      <c r="AB111" s="333"/>
      <c r="AC111" s="333"/>
      <c r="AD111" s="333"/>
      <c r="AE111" s="333"/>
      <c r="AF111" s="333"/>
      <c r="AG111" s="333"/>
      <c r="AH111" s="333"/>
      <c r="AI111" s="333"/>
      <c r="AJ111" s="333"/>
      <c r="AK111" s="333"/>
      <c r="AL111" s="333"/>
      <c r="AM111" s="333"/>
      <c r="AN111" s="333"/>
      <c r="AO111" s="333"/>
      <c r="AP111" s="333"/>
      <c r="AQ111" s="333"/>
      <c r="AR111" s="333"/>
      <c r="AS111" s="333"/>
      <c r="AT111" s="333"/>
    </row>
    <row r="112" s="332" customFormat="1" ht="42" customHeight="1" spans="1:46">
      <c r="A112" s="358"/>
      <c r="B112" s="359"/>
      <c r="C112" s="383" t="s">
        <v>407</v>
      </c>
      <c r="D112" s="384"/>
      <c r="E112" s="378"/>
      <c r="F112" s="379" t="s">
        <v>261</v>
      </c>
      <c r="G112" s="357">
        <v>9</v>
      </c>
      <c r="H112" s="357" t="str">
        <f t="shared" ref="H112:H113" si="21">IF(L112="","",G112)</f>
        <v/>
      </c>
      <c r="I112" s="363">
        <v>9</v>
      </c>
      <c r="J112" s="363">
        <v>6</v>
      </c>
      <c r="K112" s="363">
        <v>3</v>
      </c>
      <c r="L112" s="396"/>
      <c r="M112" s="396"/>
      <c r="N112" s="400"/>
      <c r="O112" s="401"/>
      <c r="P112" s="403"/>
      <c r="Q112" s="333"/>
      <c r="R112" s="407" t="e">
        <f t="shared" si="18"/>
        <v>#DIV/0!</v>
      </c>
      <c r="S112" s="403"/>
      <c r="T112" s="403"/>
      <c r="U112" s="403"/>
      <c r="V112" s="333"/>
      <c r="W112" s="333"/>
      <c r="X112" s="333"/>
      <c r="Y112" s="333"/>
      <c r="Z112" s="333"/>
      <c r="AA112" s="333"/>
      <c r="AB112" s="333"/>
      <c r="AC112" s="333"/>
      <c r="AD112" s="333"/>
      <c r="AE112" s="333"/>
      <c r="AF112" s="333"/>
      <c r="AG112" s="333"/>
      <c r="AH112" s="333"/>
      <c r="AI112" s="333"/>
      <c r="AJ112" s="333"/>
      <c r="AK112" s="333"/>
      <c r="AL112" s="333"/>
      <c r="AM112" s="333"/>
      <c r="AN112" s="333"/>
      <c r="AO112" s="333"/>
      <c r="AP112" s="333"/>
      <c r="AQ112" s="333"/>
      <c r="AR112" s="333"/>
      <c r="AS112" s="333"/>
      <c r="AT112" s="333"/>
    </row>
    <row r="113" s="332" customFormat="1" ht="42" customHeight="1" spans="1:46">
      <c r="A113" s="358"/>
      <c r="B113" s="359"/>
      <c r="C113" s="383" t="s">
        <v>1087</v>
      </c>
      <c r="D113" s="384"/>
      <c r="E113" s="378"/>
      <c r="F113" s="379" t="s">
        <v>263</v>
      </c>
      <c r="G113" s="357">
        <v>9</v>
      </c>
      <c r="H113" s="357" t="str">
        <f t="shared" si="21"/>
        <v/>
      </c>
      <c r="I113" s="363">
        <v>9</v>
      </c>
      <c r="J113" s="363">
        <v>6</v>
      </c>
      <c r="K113" s="363">
        <v>3</v>
      </c>
      <c r="L113" s="396"/>
      <c r="M113" s="396"/>
      <c r="N113" s="400"/>
      <c r="O113" s="401"/>
      <c r="P113" s="403"/>
      <c r="Q113" s="333"/>
      <c r="R113" s="407" t="e">
        <f t="shared" si="18"/>
        <v>#DIV/0!</v>
      </c>
      <c r="S113" s="403"/>
      <c r="T113" s="403"/>
      <c r="U113" s="403"/>
      <c r="V113" s="333"/>
      <c r="W113" s="333"/>
      <c r="X113" s="333"/>
      <c r="Y113" s="333"/>
      <c r="Z113" s="333"/>
      <c r="AA113" s="333"/>
      <c r="AB113" s="333"/>
      <c r="AC113" s="333"/>
      <c r="AD113" s="333"/>
      <c r="AE113" s="333"/>
      <c r="AF113" s="333"/>
      <c r="AG113" s="333"/>
      <c r="AH113" s="333"/>
      <c r="AI113" s="333"/>
      <c r="AJ113" s="333"/>
      <c r="AK113" s="333"/>
      <c r="AL113" s="333"/>
      <c r="AM113" s="333"/>
      <c r="AN113" s="333"/>
      <c r="AO113" s="333"/>
      <c r="AP113" s="333"/>
      <c r="AQ113" s="333"/>
      <c r="AR113" s="333"/>
      <c r="AS113" s="333"/>
      <c r="AT113" s="333"/>
    </row>
    <row r="114" s="332" customFormat="1" ht="160" customHeight="1" spans="1:46">
      <c r="A114" s="358"/>
      <c r="B114" s="359"/>
      <c r="C114" s="373" t="s">
        <v>239</v>
      </c>
      <c r="D114" s="373"/>
      <c r="E114" s="378"/>
      <c r="F114" s="379" t="s">
        <v>266</v>
      </c>
      <c r="G114" s="357">
        <v>9</v>
      </c>
      <c r="H114" s="357" t="str">
        <f t="shared" si="20"/>
        <v/>
      </c>
      <c r="I114" s="363">
        <v>9</v>
      </c>
      <c r="J114" s="363">
        <v>6</v>
      </c>
      <c r="K114" s="363">
        <v>3</v>
      </c>
      <c r="L114" s="396"/>
      <c r="M114" s="396"/>
      <c r="N114" s="400"/>
      <c r="O114" s="401"/>
      <c r="P114" s="403"/>
      <c r="Q114" s="333"/>
      <c r="R114" s="407" t="e">
        <f t="shared" si="18"/>
        <v>#DIV/0!</v>
      </c>
      <c r="S114" s="403"/>
      <c r="T114" s="403"/>
      <c r="U114" s="403"/>
      <c r="V114" s="333"/>
      <c r="W114" s="333"/>
      <c r="X114" s="333"/>
      <c r="Y114" s="333"/>
      <c r="Z114" s="333"/>
      <c r="AA114" s="333"/>
      <c r="AB114" s="333"/>
      <c r="AC114" s="333"/>
      <c r="AD114" s="333"/>
      <c r="AE114" s="333"/>
      <c r="AF114" s="333"/>
      <c r="AG114" s="333"/>
      <c r="AH114" s="333"/>
      <c r="AI114" s="333"/>
      <c r="AJ114" s="333"/>
      <c r="AK114" s="333"/>
      <c r="AL114" s="333"/>
      <c r="AM114" s="333"/>
      <c r="AN114" s="333"/>
      <c r="AO114" s="333"/>
      <c r="AP114" s="333"/>
      <c r="AQ114" s="333"/>
      <c r="AR114" s="333"/>
      <c r="AS114" s="333"/>
      <c r="AT114" s="333"/>
    </row>
    <row r="115" s="332" customFormat="1" ht="155" customHeight="1" spans="1:46">
      <c r="A115" s="358"/>
      <c r="B115" s="359"/>
      <c r="C115" s="373" t="s">
        <v>1088</v>
      </c>
      <c r="D115" s="373"/>
      <c r="E115" s="378"/>
      <c r="F115" s="430" t="s">
        <v>268</v>
      </c>
      <c r="G115" s="357">
        <v>9</v>
      </c>
      <c r="H115" s="357" t="str">
        <f t="shared" si="20"/>
        <v/>
      </c>
      <c r="I115" s="363">
        <v>9</v>
      </c>
      <c r="J115" s="363">
        <v>6</v>
      </c>
      <c r="K115" s="363">
        <v>3</v>
      </c>
      <c r="L115" s="396"/>
      <c r="M115" s="396"/>
      <c r="N115" s="400"/>
      <c r="O115" s="401"/>
      <c r="P115" s="403"/>
      <c r="Q115" s="333"/>
      <c r="R115" s="407" t="e">
        <f t="shared" si="18"/>
        <v>#DIV/0!</v>
      </c>
      <c r="S115" s="403"/>
      <c r="T115" s="403"/>
      <c r="U115" s="403"/>
      <c r="V115" s="333"/>
      <c r="W115" s="333"/>
      <c r="X115" s="333"/>
      <c r="Y115" s="333"/>
      <c r="Z115" s="333"/>
      <c r="AA115" s="333"/>
      <c r="AB115" s="333"/>
      <c r="AC115" s="333"/>
      <c r="AD115" s="333"/>
      <c r="AE115" s="333"/>
      <c r="AF115" s="333"/>
      <c r="AG115" s="333"/>
      <c r="AH115" s="333"/>
      <c r="AI115" s="333"/>
      <c r="AJ115" s="333"/>
      <c r="AK115" s="333"/>
      <c r="AL115" s="333"/>
      <c r="AM115" s="333"/>
      <c r="AN115" s="333"/>
      <c r="AO115" s="333"/>
      <c r="AP115" s="333"/>
      <c r="AQ115" s="333"/>
      <c r="AR115" s="333"/>
      <c r="AS115" s="333"/>
      <c r="AT115" s="333"/>
    </row>
    <row r="116" s="332" customFormat="1" ht="118" customHeight="1" spans="1:46">
      <c r="A116" s="358"/>
      <c r="B116" s="359"/>
      <c r="C116" s="373" t="s">
        <v>1089</v>
      </c>
      <c r="D116" s="373"/>
      <c r="E116" s="378"/>
      <c r="F116" s="430" t="s">
        <v>271</v>
      </c>
      <c r="G116" s="357">
        <v>9</v>
      </c>
      <c r="H116" s="357" t="str">
        <f t="shared" si="20"/>
        <v/>
      </c>
      <c r="I116" s="363">
        <v>9</v>
      </c>
      <c r="J116" s="363">
        <v>6</v>
      </c>
      <c r="K116" s="363">
        <v>3</v>
      </c>
      <c r="L116" s="396"/>
      <c r="M116" s="396"/>
      <c r="N116" s="400"/>
      <c r="O116" s="401"/>
      <c r="P116" s="403"/>
      <c r="Q116" s="333"/>
      <c r="R116" s="407" t="e">
        <f t="shared" si="18"/>
        <v>#DIV/0!</v>
      </c>
      <c r="S116" s="403"/>
      <c r="T116" s="403"/>
      <c r="U116" s="403"/>
      <c r="V116" s="333"/>
      <c r="W116" s="333"/>
      <c r="X116" s="333"/>
      <c r="Y116" s="333"/>
      <c r="Z116" s="333"/>
      <c r="AA116" s="333"/>
      <c r="AB116" s="333"/>
      <c r="AC116" s="333"/>
      <c r="AD116" s="333"/>
      <c r="AE116" s="333"/>
      <c r="AF116" s="333"/>
      <c r="AG116" s="333"/>
      <c r="AH116" s="333"/>
      <c r="AI116" s="333"/>
      <c r="AJ116" s="333"/>
      <c r="AK116" s="333"/>
      <c r="AL116" s="333"/>
      <c r="AM116" s="333"/>
      <c r="AN116" s="333"/>
      <c r="AO116" s="333"/>
      <c r="AP116" s="333"/>
      <c r="AQ116" s="333"/>
      <c r="AR116" s="333"/>
      <c r="AS116" s="333"/>
      <c r="AT116" s="333"/>
    </row>
    <row r="117" s="332" customFormat="1" ht="132" customHeight="1" spans="1:46">
      <c r="A117" s="358"/>
      <c r="B117" s="359"/>
      <c r="C117" s="373" t="s">
        <v>1090</v>
      </c>
      <c r="D117" s="373"/>
      <c r="E117" s="378"/>
      <c r="F117" s="430" t="s">
        <v>1091</v>
      </c>
      <c r="G117" s="357">
        <v>9</v>
      </c>
      <c r="H117" s="357" t="str">
        <f t="shared" si="20"/>
        <v/>
      </c>
      <c r="I117" s="363">
        <v>9</v>
      </c>
      <c r="J117" s="363">
        <v>6</v>
      </c>
      <c r="K117" s="363">
        <v>3</v>
      </c>
      <c r="L117" s="396"/>
      <c r="M117" s="396"/>
      <c r="N117" s="400"/>
      <c r="O117" s="401"/>
      <c r="P117" s="403"/>
      <c r="Q117" s="333"/>
      <c r="R117" s="407" t="e">
        <f t="shared" si="18"/>
        <v>#DIV/0!</v>
      </c>
      <c r="S117" s="403"/>
      <c r="T117" s="403"/>
      <c r="U117" s="403"/>
      <c r="V117" s="333"/>
      <c r="W117" s="333"/>
      <c r="X117" s="333"/>
      <c r="Y117" s="333"/>
      <c r="Z117" s="333"/>
      <c r="AA117" s="333"/>
      <c r="AB117" s="333"/>
      <c r="AC117" s="333"/>
      <c r="AD117" s="333"/>
      <c r="AE117" s="333"/>
      <c r="AF117" s="333"/>
      <c r="AG117" s="333"/>
      <c r="AH117" s="333"/>
      <c r="AI117" s="333"/>
      <c r="AJ117" s="333"/>
      <c r="AK117" s="333"/>
      <c r="AL117" s="333"/>
      <c r="AM117" s="333"/>
      <c r="AN117" s="333"/>
      <c r="AO117" s="333"/>
      <c r="AP117" s="333"/>
      <c r="AQ117" s="333"/>
      <c r="AR117" s="333"/>
      <c r="AS117" s="333"/>
      <c r="AT117" s="333"/>
    </row>
    <row r="118" s="332" customFormat="1" ht="33" customHeight="1" spans="1:46">
      <c r="A118" s="358"/>
      <c r="B118" s="359"/>
      <c r="C118" s="373" t="s">
        <v>1092</v>
      </c>
      <c r="D118" s="373"/>
      <c r="E118" s="378"/>
      <c r="F118" s="430" t="s">
        <v>277</v>
      </c>
      <c r="G118" s="357">
        <v>9</v>
      </c>
      <c r="H118" s="357" t="str">
        <f t="shared" si="20"/>
        <v/>
      </c>
      <c r="I118" s="363">
        <v>9</v>
      </c>
      <c r="J118" s="363">
        <v>6</v>
      </c>
      <c r="K118" s="363">
        <v>3</v>
      </c>
      <c r="L118" s="396"/>
      <c r="M118" s="396"/>
      <c r="N118" s="400"/>
      <c r="O118" s="401"/>
      <c r="P118" s="403"/>
      <c r="Q118" s="333"/>
      <c r="R118" s="407" t="e">
        <f t="shared" si="18"/>
        <v>#DIV/0!</v>
      </c>
      <c r="S118" s="403"/>
      <c r="T118" s="403"/>
      <c r="U118" s="403"/>
      <c r="V118" s="333"/>
      <c r="W118" s="333"/>
      <c r="X118" s="333"/>
      <c r="Y118" s="333"/>
      <c r="Z118" s="333"/>
      <c r="AA118" s="333"/>
      <c r="AB118" s="333"/>
      <c r="AC118" s="333"/>
      <c r="AD118" s="333"/>
      <c r="AE118" s="333"/>
      <c r="AF118" s="333"/>
      <c r="AG118" s="333"/>
      <c r="AH118" s="333"/>
      <c r="AI118" s="333"/>
      <c r="AJ118" s="333"/>
      <c r="AK118" s="333"/>
      <c r="AL118" s="333"/>
      <c r="AM118" s="333"/>
      <c r="AN118" s="333"/>
      <c r="AO118" s="333"/>
      <c r="AP118" s="333"/>
      <c r="AQ118" s="333"/>
      <c r="AR118" s="333"/>
      <c r="AS118" s="333"/>
      <c r="AT118" s="333"/>
    </row>
    <row r="119" s="332" customFormat="1" ht="33" customHeight="1" spans="1:46">
      <c r="A119" s="358"/>
      <c r="B119" s="359"/>
      <c r="C119" s="373" t="s">
        <v>1093</v>
      </c>
      <c r="D119" s="373"/>
      <c r="E119" s="378"/>
      <c r="F119" s="430" t="s">
        <v>280</v>
      </c>
      <c r="G119" s="357">
        <v>9</v>
      </c>
      <c r="H119" s="357" t="str">
        <f t="shared" si="20"/>
        <v/>
      </c>
      <c r="I119" s="363">
        <v>9</v>
      </c>
      <c r="J119" s="363">
        <v>6</v>
      </c>
      <c r="K119" s="363">
        <v>3</v>
      </c>
      <c r="L119" s="396"/>
      <c r="M119" s="396"/>
      <c r="N119" s="400"/>
      <c r="O119" s="401"/>
      <c r="P119" s="403"/>
      <c r="Q119" s="333"/>
      <c r="R119" s="407" t="e">
        <f t="shared" si="18"/>
        <v>#DIV/0!</v>
      </c>
      <c r="S119" s="403"/>
      <c r="T119" s="403"/>
      <c r="U119" s="403"/>
      <c r="V119" s="333"/>
      <c r="W119" s="333"/>
      <c r="X119" s="333"/>
      <c r="Y119" s="333"/>
      <c r="Z119" s="333"/>
      <c r="AA119" s="333"/>
      <c r="AB119" s="333"/>
      <c r="AC119" s="333"/>
      <c r="AD119" s="333"/>
      <c r="AE119" s="333"/>
      <c r="AF119" s="333"/>
      <c r="AG119" s="333"/>
      <c r="AH119" s="333"/>
      <c r="AI119" s="333"/>
      <c r="AJ119" s="333"/>
      <c r="AK119" s="333"/>
      <c r="AL119" s="333"/>
      <c r="AM119" s="333"/>
      <c r="AN119" s="333"/>
      <c r="AO119" s="333"/>
      <c r="AP119" s="333"/>
      <c r="AQ119" s="333"/>
      <c r="AR119" s="333"/>
      <c r="AS119" s="333"/>
      <c r="AT119" s="333"/>
    </row>
    <row r="120" s="332" customFormat="1" ht="135.5" customHeight="1" spans="1:46">
      <c r="A120" s="358"/>
      <c r="B120" s="359"/>
      <c r="C120" s="417" t="s">
        <v>1094</v>
      </c>
      <c r="D120" s="431" t="s">
        <v>282</v>
      </c>
      <c r="E120" s="378"/>
      <c r="F120" s="432" t="s">
        <v>1095</v>
      </c>
      <c r="G120" s="357">
        <v>9</v>
      </c>
      <c r="H120" s="357" t="str">
        <f t="shared" ref="H120:H126" si="22">IF(L120="","",G120)</f>
        <v/>
      </c>
      <c r="I120" s="363">
        <v>9</v>
      </c>
      <c r="J120" s="363">
        <v>6</v>
      </c>
      <c r="K120" s="363">
        <v>3</v>
      </c>
      <c r="L120" s="396"/>
      <c r="M120" s="396"/>
      <c r="N120" s="400"/>
      <c r="O120" s="401"/>
      <c r="P120" s="403"/>
      <c r="Q120" s="333"/>
      <c r="R120" s="407" t="e">
        <f t="shared" si="18"/>
        <v>#DIV/0!</v>
      </c>
      <c r="S120" s="403"/>
      <c r="T120" s="403"/>
      <c r="U120" s="403"/>
      <c r="V120" s="333"/>
      <c r="W120" s="333"/>
      <c r="X120" s="333"/>
      <c r="Y120" s="333"/>
      <c r="Z120" s="333"/>
      <c r="AA120" s="333"/>
      <c r="AB120" s="333"/>
      <c r="AC120" s="333"/>
      <c r="AD120" s="333"/>
      <c r="AE120" s="333"/>
      <c r="AF120" s="333"/>
      <c r="AG120" s="333"/>
      <c r="AH120" s="333"/>
      <c r="AI120" s="333"/>
      <c r="AJ120" s="333"/>
      <c r="AK120" s="333"/>
      <c r="AL120" s="333"/>
      <c r="AM120" s="333"/>
      <c r="AN120" s="333"/>
      <c r="AO120" s="333"/>
      <c r="AP120" s="333"/>
      <c r="AQ120" s="333"/>
      <c r="AR120" s="333"/>
      <c r="AS120" s="333"/>
      <c r="AT120" s="333"/>
    </row>
    <row r="121" s="332" customFormat="1" ht="79" customHeight="1" spans="1:46">
      <c r="A121" s="358"/>
      <c r="B121" s="359"/>
      <c r="C121" s="419"/>
      <c r="D121" s="431" t="s">
        <v>284</v>
      </c>
      <c r="E121" s="378"/>
      <c r="F121" s="432" t="s">
        <v>285</v>
      </c>
      <c r="G121" s="357">
        <v>9</v>
      </c>
      <c r="H121" s="357" t="str">
        <f t="shared" si="22"/>
        <v/>
      </c>
      <c r="I121" s="363">
        <v>9</v>
      </c>
      <c r="J121" s="363">
        <v>6</v>
      </c>
      <c r="K121" s="363">
        <v>3</v>
      </c>
      <c r="L121" s="396"/>
      <c r="M121" s="396"/>
      <c r="N121" s="400"/>
      <c r="O121" s="401"/>
      <c r="P121" s="403"/>
      <c r="Q121" s="333"/>
      <c r="R121" s="407" t="e">
        <f t="shared" si="18"/>
        <v>#DIV/0!</v>
      </c>
      <c r="S121" s="403"/>
      <c r="T121" s="403"/>
      <c r="U121" s="403"/>
      <c r="V121" s="333"/>
      <c r="W121" s="333"/>
      <c r="X121" s="333"/>
      <c r="Y121" s="333"/>
      <c r="Z121" s="333"/>
      <c r="AA121" s="333"/>
      <c r="AB121" s="333"/>
      <c r="AC121" s="333"/>
      <c r="AD121" s="333"/>
      <c r="AE121" s="333"/>
      <c r="AF121" s="333"/>
      <c r="AG121" s="333"/>
      <c r="AH121" s="333"/>
      <c r="AI121" s="333"/>
      <c r="AJ121" s="333"/>
      <c r="AK121" s="333"/>
      <c r="AL121" s="333"/>
      <c r="AM121" s="333"/>
      <c r="AN121" s="333"/>
      <c r="AO121" s="333"/>
      <c r="AP121" s="333"/>
      <c r="AQ121" s="333"/>
      <c r="AR121" s="333"/>
      <c r="AS121" s="333"/>
      <c r="AT121" s="333"/>
    </row>
    <row r="122" s="332" customFormat="1" ht="100" customHeight="1" spans="1:46">
      <c r="A122" s="358"/>
      <c r="B122" s="359"/>
      <c r="C122" s="419"/>
      <c r="D122" s="431" t="s">
        <v>287</v>
      </c>
      <c r="E122" s="378"/>
      <c r="F122" s="432" t="s">
        <v>288</v>
      </c>
      <c r="G122" s="357">
        <v>9</v>
      </c>
      <c r="H122" s="357" t="str">
        <f t="shared" si="22"/>
        <v/>
      </c>
      <c r="I122" s="363">
        <v>9</v>
      </c>
      <c r="J122" s="363">
        <v>6</v>
      </c>
      <c r="K122" s="363">
        <v>3</v>
      </c>
      <c r="L122" s="396"/>
      <c r="M122" s="396"/>
      <c r="N122" s="400"/>
      <c r="O122" s="401"/>
      <c r="P122" s="403"/>
      <c r="Q122" s="333"/>
      <c r="R122" s="407" t="e">
        <f t="shared" si="18"/>
        <v>#DIV/0!</v>
      </c>
      <c r="S122" s="403"/>
      <c r="T122" s="403"/>
      <c r="U122" s="403"/>
      <c r="V122" s="333"/>
      <c r="W122" s="333"/>
      <c r="X122" s="333"/>
      <c r="Y122" s="333"/>
      <c r="Z122" s="333"/>
      <c r="AA122" s="333"/>
      <c r="AB122" s="333"/>
      <c r="AC122" s="333"/>
      <c r="AD122" s="333"/>
      <c r="AE122" s="333"/>
      <c r="AF122" s="333"/>
      <c r="AG122" s="333"/>
      <c r="AH122" s="333"/>
      <c r="AI122" s="333"/>
      <c r="AJ122" s="333"/>
      <c r="AK122" s="333"/>
      <c r="AL122" s="333"/>
      <c r="AM122" s="333"/>
      <c r="AN122" s="333"/>
      <c r="AO122" s="333"/>
      <c r="AP122" s="333"/>
      <c r="AQ122" s="333"/>
      <c r="AR122" s="333"/>
      <c r="AS122" s="333"/>
      <c r="AT122" s="333"/>
    </row>
    <row r="123" s="332" customFormat="1" ht="133" customHeight="1" spans="1:46">
      <c r="A123" s="358"/>
      <c r="B123" s="359"/>
      <c r="C123" s="419"/>
      <c r="D123" s="429" t="s">
        <v>289</v>
      </c>
      <c r="E123" s="378"/>
      <c r="F123" s="432" t="s">
        <v>1096</v>
      </c>
      <c r="G123" s="357">
        <v>9</v>
      </c>
      <c r="H123" s="357" t="str">
        <f t="shared" si="22"/>
        <v/>
      </c>
      <c r="I123" s="363">
        <v>9</v>
      </c>
      <c r="J123" s="363">
        <v>6</v>
      </c>
      <c r="K123" s="363">
        <v>3</v>
      </c>
      <c r="L123" s="396"/>
      <c r="M123" s="396"/>
      <c r="N123" s="400"/>
      <c r="O123" s="401"/>
      <c r="P123" s="403"/>
      <c r="Q123" s="333"/>
      <c r="R123" s="407" t="e">
        <f t="shared" si="18"/>
        <v>#DIV/0!</v>
      </c>
      <c r="S123" s="403"/>
      <c r="T123" s="403"/>
      <c r="U123" s="403"/>
      <c r="V123" s="333"/>
      <c r="W123" s="333"/>
      <c r="X123" s="333"/>
      <c r="Y123" s="333"/>
      <c r="Z123" s="333"/>
      <c r="AA123" s="333"/>
      <c r="AB123" s="333"/>
      <c r="AC123" s="333"/>
      <c r="AD123" s="333"/>
      <c r="AE123" s="333"/>
      <c r="AF123" s="333"/>
      <c r="AG123" s="333"/>
      <c r="AH123" s="333"/>
      <c r="AI123" s="333"/>
      <c r="AJ123" s="333"/>
      <c r="AK123" s="333"/>
      <c r="AL123" s="333"/>
      <c r="AM123" s="333"/>
      <c r="AN123" s="333"/>
      <c r="AO123" s="333"/>
      <c r="AP123" s="333"/>
      <c r="AQ123" s="333"/>
      <c r="AR123" s="333"/>
      <c r="AS123" s="333"/>
      <c r="AT123" s="333"/>
    </row>
    <row r="124" s="332" customFormat="1" ht="227.5" customHeight="1" spans="1:46">
      <c r="A124" s="358"/>
      <c r="B124" s="359"/>
      <c r="C124" s="420"/>
      <c r="D124" s="429" t="s">
        <v>291</v>
      </c>
      <c r="E124" s="378"/>
      <c r="F124" s="432" t="s">
        <v>1097</v>
      </c>
      <c r="G124" s="357">
        <v>9</v>
      </c>
      <c r="H124" s="357" t="str">
        <f t="shared" si="22"/>
        <v/>
      </c>
      <c r="I124" s="363">
        <v>9</v>
      </c>
      <c r="J124" s="363">
        <v>6</v>
      </c>
      <c r="K124" s="363">
        <v>3</v>
      </c>
      <c r="L124" s="396"/>
      <c r="M124" s="396"/>
      <c r="N124" s="400"/>
      <c r="O124" s="401"/>
      <c r="P124" s="403"/>
      <c r="Q124" s="333"/>
      <c r="R124" s="407" t="e">
        <f t="shared" si="18"/>
        <v>#DIV/0!</v>
      </c>
      <c r="S124" s="403"/>
      <c r="T124" s="403"/>
      <c r="U124" s="403"/>
      <c r="V124" s="333"/>
      <c r="W124" s="333"/>
      <c r="X124" s="333"/>
      <c r="Y124" s="333"/>
      <c r="Z124" s="333"/>
      <c r="AA124" s="333"/>
      <c r="AB124" s="333"/>
      <c r="AC124" s="333"/>
      <c r="AD124" s="333"/>
      <c r="AE124" s="333"/>
      <c r="AF124" s="333"/>
      <c r="AG124" s="333"/>
      <c r="AH124" s="333"/>
      <c r="AI124" s="333"/>
      <c r="AJ124" s="333"/>
      <c r="AK124" s="333"/>
      <c r="AL124" s="333"/>
      <c r="AM124" s="333"/>
      <c r="AN124" s="333"/>
      <c r="AO124" s="333"/>
      <c r="AP124" s="333"/>
      <c r="AQ124" s="333"/>
      <c r="AR124" s="333"/>
      <c r="AS124" s="333"/>
      <c r="AT124" s="333"/>
    </row>
    <row r="125" s="332" customFormat="1" ht="152.5" customHeight="1" spans="1:46">
      <c r="A125" s="358"/>
      <c r="B125" s="359"/>
      <c r="C125" s="417" t="s">
        <v>1098</v>
      </c>
      <c r="D125" s="431" t="s">
        <v>295</v>
      </c>
      <c r="E125" s="378"/>
      <c r="F125" s="432" t="s">
        <v>296</v>
      </c>
      <c r="G125" s="357">
        <v>9</v>
      </c>
      <c r="H125" s="357" t="str">
        <f t="shared" si="22"/>
        <v/>
      </c>
      <c r="I125" s="363">
        <v>9</v>
      </c>
      <c r="J125" s="363">
        <v>6</v>
      </c>
      <c r="K125" s="363">
        <v>3</v>
      </c>
      <c r="L125" s="396"/>
      <c r="M125" s="396"/>
      <c r="N125" s="400"/>
      <c r="O125" s="401"/>
      <c r="P125" s="403"/>
      <c r="Q125" s="333"/>
      <c r="R125" s="407" t="e">
        <f t="shared" si="18"/>
        <v>#DIV/0!</v>
      </c>
      <c r="S125" s="403"/>
      <c r="T125" s="403"/>
      <c r="U125" s="403"/>
      <c r="V125" s="333"/>
      <c r="W125" s="333"/>
      <c r="X125" s="333"/>
      <c r="Y125" s="333"/>
      <c r="Z125" s="333"/>
      <c r="AA125" s="333"/>
      <c r="AB125" s="333"/>
      <c r="AC125" s="333"/>
      <c r="AD125" s="333"/>
      <c r="AE125" s="333"/>
      <c r="AF125" s="333"/>
      <c r="AG125" s="333"/>
      <c r="AH125" s="333"/>
      <c r="AI125" s="333"/>
      <c r="AJ125" s="333"/>
      <c r="AK125" s="333"/>
      <c r="AL125" s="333"/>
      <c r="AM125" s="333"/>
      <c r="AN125" s="333"/>
      <c r="AO125" s="333"/>
      <c r="AP125" s="333"/>
      <c r="AQ125" s="333"/>
      <c r="AR125" s="333"/>
      <c r="AS125" s="333"/>
      <c r="AT125" s="333"/>
    </row>
    <row r="126" s="332" customFormat="1" ht="97" customHeight="1" spans="1:46">
      <c r="A126" s="358"/>
      <c r="B126" s="359"/>
      <c r="C126" s="420"/>
      <c r="D126" s="431" t="s">
        <v>297</v>
      </c>
      <c r="E126" s="378"/>
      <c r="F126" s="432" t="s">
        <v>298</v>
      </c>
      <c r="G126" s="357">
        <v>9</v>
      </c>
      <c r="H126" s="357" t="str">
        <f t="shared" si="22"/>
        <v/>
      </c>
      <c r="I126" s="363">
        <v>9</v>
      </c>
      <c r="J126" s="363">
        <v>6</v>
      </c>
      <c r="K126" s="363">
        <v>3</v>
      </c>
      <c r="L126" s="396"/>
      <c r="M126" s="396"/>
      <c r="N126" s="400"/>
      <c r="O126" s="401"/>
      <c r="P126" s="403"/>
      <c r="Q126" s="333"/>
      <c r="R126" s="407" t="e">
        <f t="shared" si="18"/>
        <v>#DIV/0!</v>
      </c>
      <c r="S126" s="403"/>
      <c r="T126" s="403"/>
      <c r="U126" s="403"/>
      <c r="V126" s="333"/>
      <c r="W126" s="333"/>
      <c r="X126" s="333"/>
      <c r="Y126" s="333"/>
      <c r="Z126" s="333"/>
      <c r="AA126" s="333"/>
      <c r="AB126" s="333"/>
      <c r="AC126" s="333"/>
      <c r="AD126" s="333"/>
      <c r="AE126" s="333"/>
      <c r="AF126" s="333"/>
      <c r="AG126" s="333"/>
      <c r="AH126" s="333"/>
      <c r="AI126" s="333"/>
      <c r="AJ126" s="333"/>
      <c r="AK126" s="333"/>
      <c r="AL126" s="333"/>
      <c r="AM126" s="333"/>
      <c r="AN126" s="333"/>
      <c r="AO126" s="333"/>
      <c r="AP126" s="333"/>
      <c r="AQ126" s="333"/>
      <c r="AR126" s="333"/>
      <c r="AS126" s="333"/>
      <c r="AT126" s="333"/>
    </row>
    <row r="127" s="332" customFormat="1" ht="223" customHeight="1" spans="1:46">
      <c r="A127" s="358"/>
      <c r="B127" s="370"/>
      <c r="C127" s="373" t="s">
        <v>1099</v>
      </c>
      <c r="D127" s="373"/>
      <c r="E127" s="378"/>
      <c r="F127" s="379" t="s">
        <v>1100</v>
      </c>
      <c r="G127" s="357">
        <v>9</v>
      </c>
      <c r="H127" s="357" t="str">
        <f t="shared" si="16"/>
        <v/>
      </c>
      <c r="I127" s="363">
        <v>9</v>
      </c>
      <c r="J127" s="363">
        <v>6</v>
      </c>
      <c r="K127" s="363">
        <v>3</v>
      </c>
      <c r="L127" s="396"/>
      <c r="M127" s="396"/>
      <c r="N127" s="400"/>
      <c r="O127" s="401"/>
      <c r="P127" s="403"/>
      <c r="Q127" s="333"/>
      <c r="R127" s="407" t="e">
        <f t="shared" si="18"/>
        <v>#DIV/0!</v>
      </c>
      <c r="S127" s="403"/>
      <c r="T127" s="403"/>
      <c r="U127" s="403"/>
      <c r="V127" s="333"/>
      <c r="W127" s="333"/>
      <c r="X127" s="333"/>
      <c r="Y127" s="333"/>
      <c r="Z127" s="333"/>
      <c r="AA127" s="333"/>
      <c r="AB127" s="333"/>
      <c r="AC127" s="333"/>
      <c r="AD127" s="333"/>
      <c r="AE127" s="333"/>
      <c r="AF127" s="333"/>
      <c r="AG127" s="333"/>
      <c r="AH127" s="333"/>
      <c r="AI127" s="333"/>
      <c r="AJ127" s="333"/>
      <c r="AK127" s="333"/>
      <c r="AL127" s="333"/>
      <c r="AM127" s="333"/>
      <c r="AN127" s="333"/>
      <c r="AO127" s="333"/>
      <c r="AP127" s="333"/>
      <c r="AQ127" s="333"/>
      <c r="AR127" s="333"/>
      <c r="AS127" s="333"/>
      <c r="AT127" s="333"/>
    </row>
    <row r="128" s="332" customFormat="1" ht="42" customHeight="1" spans="1:46">
      <c r="A128" s="348"/>
      <c r="B128" s="344" t="s">
        <v>1101</v>
      </c>
      <c r="C128" s="388"/>
      <c r="D128" s="388"/>
      <c r="E128" s="433"/>
      <c r="F128" s="433"/>
      <c r="G128" s="345"/>
      <c r="H128" s="363" t="str">
        <f>IF(L128="","",SUM(H98:H127))</f>
        <v/>
      </c>
      <c r="I128" s="382"/>
      <c r="J128" s="371"/>
      <c r="K128" s="360"/>
      <c r="L128" s="396" t="str">
        <f>IF(COUNT(L98:L127)=0,"",SUM(L98:L127))</f>
        <v/>
      </c>
      <c r="M128" s="396"/>
      <c r="N128" s="404"/>
      <c r="O128" s="357"/>
      <c r="P128" s="403"/>
      <c r="Q128" s="333"/>
      <c r="R128" s="407"/>
      <c r="S128" s="403"/>
      <c r="T128" s="403"/>
      <c r="U128" s="403"/>
      <c r="V128" s="333"/>
      <c r="W128" s="333"/>
      <c r="X128" s="333"/>
      <c r="Y128" s="333"/>
      <c r="Z128" s="333"/>
      <c r="AA128" s="333"/>
      <c r="AB128" s="333"/>
      <c r="AC128" s="333"/>
      <c r="AD128" s="333"/>
      <c r="AE128" s="333"/>
      <c r="AF128" s="333"/>
      <c r="AG128" s="333"/>
      <c r="AH128" s="333"/>
      <c r="AI128" s="333"/>
      <c r="AJ128" s="333"/>
      <c r="AK128" s="333"/>
      <c r="AL128" s="333"/>
      <c r="AM128" s="333"/>
      <c r="AN128" s="333"/>
      <c r="AO128" s="333"/>
      <c r="AP128" s="333"/>
      <c r="AQ128" s="333"/>
      <c r="AR128" s="333"/>
      <c r="AS128" s="333"/>
      <c r="AT128" s="333"/>
    </row>
    <row r="129" s="332" customFormat="1" ht="33" customHeight="1" spans="1:46">
      <c r="A129" s="343" t="s">
        <v>413</v>
      </c>
      <c r="B129" s="353" t="s">
        <v>1102</v>
      </c>
      <c r="C129" s="428"/>
      <c r="D129" s="380"/>
      <c r="E129" s="363"/>
      <c r="F129" s="434" t="s">
        <v>574</v>
      </c>
      <c r="G129" s="357">
        <v>9</v>
      </c>
      <c r="H129" s="357" t="str">
        <f t="shared" ref="H129:H139" si="23">IF(L129="","",G129)</f>
        <v/>
      </c>
      <c r="I129" s="363">
        <v>9</v>
      </c>
      <c r="J129" s="363">
        <v>6</v>
      </c>
      <c r="K129" s="363">
        <v>3</v>
      </c>
      <c r="L129" s="396"/>
      <c r="M129" s="396"/>
      <c r="N129" s="397" t="str">
        <f>IF(COUNT(L129:L151)=0,"",(H152-L152)/H152)</f>
        <v/>
      </c>
      <c r="O129" s="398" t="str">
        <f>IF(COUNT(L129:L151)=0,"",SUM(L129:L151))</f>
        <v/>
      </c>
      <c r="P129" s="403" t="e">
        <f>(SUM(H129:H131)-SUM(L129:L131))/SUM(H129:H131)</f>
        <v>#DIV/0!</v>
      </c>
      <c r="Q129" s="333"/>
      <c r="R129" s="407" t="e">
        <f t="shared" ref="R129:R139" si="24">(SUM(H129)-SUM(L129))/SUM(H129)</f>
        <v>#DIV/0!</v>
      </c>
      <c r="S129" s="403"/>
      <c r="T129" s="403"/>
      <c r="U129" s="403"/>
      <c r="V129" s="333"/>
      <c r="W129" s="333"/>
      <c r="X129" s="333"/>
      <c r="Y129" s="333"/>
      <c r="Z129" s="333"/>
      <c r="AA129" s="333"/>
      <c r="AB129" s="333"/>
      <c r="AC129" s="333"/>
      <c r="AD129" s="333"/>
      <c r="AE129" s="333"/>
      <c r="AF129" s="333"/>
      <c r="AG129" s="333"/>
      <c r="AH129" s="333"/>
      <c r="AI129" s="333"/>
      <c r="AJ129" s="333"/>
      <c r="AK129" s="333"/>
      <c r="AL129" s="333"/>
      <c r="AM129" s="333"/>
      <c r="AN129" s="333"/>
      <c r="AO129" s="333"/>
      <c r="AP129" s="333"/>
      <c r="AQ129" s="333"/>
      <c r="AR129" s="333"/>
      <c r="AS129" s="333"/>
      <c r="AT129" s="333"/>
    </row>
    <row r="130" s="332" customFormat="1" ht="33" customHeight="1" spans="1:46">
      <c r="A130" s="358"/>
      <c r="B130" s="359"/>
      <c r="C130" s="381"/>
      <c r="D130" s="362"/>
      <c r="E130" s="363"/>
      <c r="F130" s="435" t="s">
        <v>575</v>
      </c>
      <c r="G130" s="357">
        <v>9</v>
      </c>
      <c r="H130" s="357" t="str">
        <f t="shared" si="23"/>
        <v/>
      </c>
      <c r="I130" s="363">
        <v>9</v>
      </c>
      <c r="J130" s="363">
        <v>6</v>
      </c>
      <c r="K130" s="363">
        <v>3</v>
      </c>
      <c r="L130" s="396"/>
      <c r="M130" s="396"/>
      <c r="N130" s="400"/>
      <c r="O130" s="401"/>
      <c r="P130" s="403"/>
      <c r="Q130" s="333"/>
      <c r="R130" s="407" t="e">
        <f t="shared" si="24"/>
        <v>#DIV/0!</v>
      </c>
      <c r="S130" s="403"/>
      <c r="T130" s="403"/>
      <c r="U130" s="403"/>
      <c r="V130" s="333"/>
      <c r="W130" s="333"/>
      <c r="X130" s="333"/>
      <c r="Y130" s="333"/>
      <c r="Z130" s="333"/>
      <c r="AA130" s="333"/>
      <c r="AB130" s="333"/>
      <c r="AC130" s="333"/>
      <c r="AD130" s="333"/>
      <c r="AE130" s="333"/>
      <c r="AF130" s="333"/>
      <c r="AG130" s="333"/>
      <c r="AH130" s="333"/>
      <c r="AI130" s="333"/>
      <c r="AJ130" s="333"/>
      <c r="AK130" s="333"/>
      <c r="AL130" s="333"/>
      <c r="AM130" s="333"/>
      <c r="AN130" s="333"/>
      <c r="AO130" s="333"/>
      <c r="AP130" s="333"/>
      <c r="AQ130" s="333"/>
      <c r="AR130" s="333"/>
      <c r="AS130" s="333"/>
      <c r="AT130" s="333"/>
    </row>
    <row r="131" s="332" customFormat="1" ht="33" customHeight="1" spans="1:46">
      <c r="A131" s="358"/>
      <c r="B131" s="370"/>
      <c r="C131" s="355"/>
      <c r="D131" s="369"/>
      <c r="E131" s="363"/>
      <c r="F131" s="435" t="s">
        <v>576</v>
      </c>
      <c r="G131" s="357">
        <v>9</v>
      </c>
      <c r="H131" s="357" t="str">
        <f t="shared" si="23"/>
        <v/>
      </c>
      <c r="I131" s="363">
        <v>9</v>
      </c>
      <c r="J131" s="363">
        <v>6</v>
      </c>
      <c r="K131" s="363">
        <v>3</v>
      </c>
      <c r="L131" s="396"/>
      <c r="M131" s="396"/>
      <c r="N131" s="400"/>
      <c r="O131" s="401"/>
      <c r="P131" s="403"/>
      <c r="Q131" s="333"/>
      <c r="R131" s="407" t="e">
        <f t="shared" si="24"/>
        <v>#DIV/0!</v>
      </c>
      <c r="S131" s="403"/>
      <c r="T131" s="403"/>
      <c r="U131" s="403"/>
      <c r="V131" s="333"/>
      <c r="W131" s="333"/>
      <c r="X131" s="333"/>
      <c r="Y131" s="333"/>
      <c r="Z131" s="333"/>
      <c r="AA131" s="333"/>
      <c r="AB131" s="333"/>
      <c r="AC131" s="333"/>
      <c r="AD131" s="333"/>
      <c r="AE131" s="333"/>
      <c r="AF131" s="333"/>
      <c r="AG131" s="333"/>
      <c r="AH131" s="333"/>
      <c r="AI131" s="333"/>
      <c r="AJ131" s="333"/>
      <c r="AK131" s="333"/>
      <c r="AL131" s="333"/>
      <c r="AM131" s="333"/>
      <c r="AN131" s="333"/>
      <c r="AO131" s="333"/>
      <c r="AP131" s="333"/>
      <c r="AQ131" s="333"/>
      <c r="AR131" s="333"/>
      <c r="AS131" s="333"/>
      <c r="AT131" s="333"/>
    </row>
    <row r="132" s="332" customFormat="1" ht="33" customHeight="1" spans="1:46">
      <c r="A132" s="358"/>
      <c r="B132" s="411" t="s">
        <v>1103</v>
      </c>
      <c r="C132" s="374"/>
      <c r="D132" s="378"/>
      <c r="E132" s="436"/>
      <c r="F132" s="437" t="s">
        <v>338</v>
      </c>
      <c r="G132" s="357">
        <v>9</v>
      </c>
      <c r="H132" s="357" t="str">
        <f t="shared" ref="H132" si="25">IF(L132="","",G132)</f>
        <v/>
      </c>
      <c r="I132" s="363">
        <v>9</v>
      </c>
      <c r="J132" s="363">
        <v>6</v>
      </c>
      <c r="K132" s="363">
        <v>3</v>
      </c>
      <c r="L132" s="396"/>
      <c r="M132" s="396"/>
      <c r="N132" s="400"/>
      <c r="O132" s="401"/>
      <c r="P132" s="403"/>
      <c r="Q132" s="333"/>
      <c r="R132" s="407" t="e">
        <f t="shared" si="24"/>
        <v>#DIV/0!</v>
      </c>
      <c r="S132" s="403"/>
      <c r="T132" s="403"/>
      <c r="U132" s="403"/>
      <c r="V132" s="333"/>
      <c r="W132" s="333"/>
      <c r="X132" s="333"/>
      <c r="Y132" s="333"/>
      <c r="Z132" s="333"/>
      <c r="AA132" s="333"/>
      <c r="AB132" s="333"/>
      <c r="AC132" s="333"/>
      <c r="AD132" s="333"/>
      <c r="AE132" s="333"/>
      <c r="AF132" s="333"/>
      <c r="AG132" s="333"/>
      <c r="AH132" s="333"/>
      <c r="AI132" s="333"/>
      <c r="AJ132" s="333"/>
      <c r="AK132" s="333"/>
      <c r="AL132" s="333"/>
      <c r="AM132" s="333"/>
      <c r="AN132" s="333"/>
      <c r="AO132" s="333"/>
      <c r="AP132" s="333"/>
      <c r="AQ132" s="333"/>
      <c r="AR132" s="333"/>
      <c r="AS132" s="333"/>
      <c r="AT132" s="333"/>
    </row>
    <row r="133" s="332" customFormat="1" ht="33" customHeight="1" spans="1:46">
      <c r="A133" s="358"/>
      <c r="B133" s="382" t="s">
        <v>577</v>
      </c>
      <c r="C133" s="371"/>
      <c r="D133" s="360"/>
      <c r="E133" s="369"/>
      <c r="F133" s="361" t="s">
        <v>1104</v>
      </c>
      <c r="G133" s="357">
        <v>6</v>
      </c>
      <c r="H133" s="357" t="str">
        <f t="shared" si="23"/>
        <v/>
      </c>
      <c r="I133" s="363">
        <v>6</v>
      </c>
      <c r="J133" s="363">
        <v>3</v>
      </c>
      <c r="K133" s="363">
        <v>1</v>
      </c>
      <c r="L133" s="396"/>
      <c r="M133" s="396"/>
      <c r="N133" s="400"/>
      <c r="O133" s="401"/>
      <c r="P133" s="403" t="e">
        <f t="shared" ref="P133:P139" si="26">(SUM(H133)-SUM(L133))/SUM(H133)</f>
        <v>#DIV/0!</v>
      </c>
      <c r="Q133" s="333"/>
      <c r="R133" s="407" t="e">
        <f t="shared" si="24"/>
        <v>#DIV/0!</v>
      </c>
      <c r="S133" s="403"/>
      <c r="T133" s="403"/>
      <c r="U133" s="403"/>
      <c r="V133" s="333"/>
      <c r="W133" s="333"/>
      <c r="X133" s="333"/>
      <c r="Y133" s="333"/>
      <c r="Z133" s="333"/>
      <c r="AA133" s="333"/>
      <c r="AB133" s="333"/>
      <c r="AC133" s="333"/>
      <c r="AD133" s="333"/>
      <c r="AE133" s="333"/>
      <c r="AF133" s="333"/>
      <c r="AG133" s="333"/>
      <c r="AH133" s="333"/>
      <c r="AI133" s="333"/>
      <c r="AJ133" s="333"/>
      <c r="AK133" s="333"/>
      <c r="AL133" s="333"/>
      <c r="AM133" s="333"/>
      <c r="AN133" s="333"/>
      <c r="AO133" s="333"/>
      <c r="AP133" s="333"/>
      <c r="AQ133" s="333"/>
      <c r="AR133" s="333"/>
      <c r="AS133" s="333"/>
      <c r="AT133" s="333"/>
    </row>
    <row r="134" s="332" customFormat="1" ht="33" customHeight="1" spans="1:46">
      <c r="A134" s="358"/>
      <c r="B134" s="382" t="s">
        <v>613</v>
      </c>
      <c r="C134" s="371"/>
      <c r="D134" s="360"/>
      <c r="E134" s="369"/>
      <c r="F134" s="368" t="s">
        <v>1105</v>
      </c>
      <c r="G134" s="357">
        <v>9</v>
      </c>
      <c r="H134" s="357" t="str">
        <f t="shared" si="23"/>
        <v/>
      </c>
      <c r="I134" s="363">
        <v>9</v>
      </c>
      <c r="J134" s="363">
        <v>6</v>
      </c>
      <c r="K134" s="363">
        <v>3</v>
      </c>
      <c r="L134" s="396"/>
      <c r="M134" s="396"/>
      <c r="N134" s="400"/>
      <c r="O134" s="401"/>
      <c r="P134" s="403" t="e">
        <f t="shared" si="26"/>
        <v>#DIV/0!</v>
      </c>
      <c r="Q134" s="333"/>
      <c r="R134" s="407" t="e">
        <f t="shared" si="24"/>
        <v>#DIV/0!</v>
      </c>
      <c r="S134" s="403"/>
      <c r="T134" s="403"/>
      <c r="U134" s="403"/>
      <c r="V134" s="333"/>
      <c r="W134" s="333"/>
      <c r="X134" s="333"/>
      <c r="Y134" s="333"/>
      <c r="Z134" s="333"/>
      <c r="AA134" s="333"/>
      <c r="AB134" s="333"/>
      <c r="AC134" s="333"/>
      <c r="AD134" s="333"/>
      <c r="AE134" s="333"/>
      <c r="AF134" s="333"/>
      <c r="AG134" s="333"/>
      <c r="AH134" s="333"/>
      <c r="AI134" s="333"/>
      <c r="AJ134" s="333"/>
      <c r="AK134" s="333"/>
      <c r="AL134" s="333"/>
      <c r="AM134" s="333"/>
      <c r="AN134" s="333"/>
      <c r="AO134" s="333"/>
      <c r="AP134" s="333"/>
      <c r="AQ134" s="333"/>
      <c r="AR134" s="333"/>
      <c r="AS134" s="333"/>
      <c r="AT134" s="333"/>
    </row>
    <row r="135" s="332" customFormat="1" ht="78" customHeight="1" spans="1:46">
      <c r="A135" s="358"/>
      <c r="B135" s="411" t="s">
        <v>407</v>
      </c>
      <c r="C135" s="374"/>
      <c r="D135" s="378"/>
      <c r="E135" s="376"/>
      <c r="F135" s="377" t="s">
        <v>1106</v>
      </c>
      <c r="G135" s="357">
        <v>9</v>
      </c>
      <c r="H135" s="357" t="str">
        <f t="shared" si="23"/>
        <v/>
      </c>
      <c r="I135" s="363">
        <v>9</v>
      </c>
      <c r="J135" s="363">
        <v>6</v>
      </c>
      <c r="K135" s="363">
        <v>3</v>
      </c>
      <c r="L135" s="396"/>
      <c r="M135" s="396"/>
      <c r="N135" s="400"/>
      <c r="O135" s="401"/>
      <c r="P135" s="403" t="e">
        <f t="shared" si="26"/>
        <v>#DIV/0!</v>
      </c>
      <c r="Q135" s="333"/>
      <c r="R135" s="407" t="e">
        <f t="shared" si="24"/>
        <v>#DIV/0!</v>
      </c>
      <c r="S135" s="403"/>
      <c r="T135" s="403"/>
      <c r="U135" s="403"/>
      <c r="V135" s="333"/>
      <c r="W135" s="333"/>
      <c r="X135" s="333"/>
      <c r="Y135" s="333"/>
      <c r="Z135" s="333"/>
      <c r="AA135" s="333"/>
      <c r="AB135" s="333"/>
      <c r="AC135" s="333"/>
      <c r="AD135" s="333"/>
      <c r="AE135" s="333"/>
      <c r="AF135" s="333"/>
      <c r="AG135" s="333"/>
      <c r="AH135" s="333"/>
      <c r="AI135" s="333"/>
      <c r="AJ135" s="333"/>
      <c r="AK135" s="333"/>
      <c r="AL135" s="333"/>
      <c r="AM135" s="333"/>
      <c r="AN135" s="333"/>
      <c r="AO135" s="333"/>
      <c r="AP135" s="333"/>
      <c r="AQ135" s="333"/>
      <c r="AR135" s="333"/>
      <c r="AS135" s="333"/>
      <c r="AT135" s="333"/>
    </row>
    <row r="136" s="332" customFormat="1" ht="96" customHeight="1" spans="1:46">
      <c r="A136" s="358"/>
      <c r="B136" s="411" t="s">
        <v>1107</v>
      </c>
      <c r="C136" s="374"/>
      <c r="D136" s="378"/>
      <c r="E136" s="374"/>
      <c r="F136" s="375" t="s">
        <v>1108</v>
      </c>
      <c r="G136" s="357">
        <v>9</v>
      </c>
      <c r="H136" s="357" t="str">
        <f t="shared" si="23"/>
        <v/>
      </c>
      <c r="I136" s="363">
        <v>9</v>
      </c>
      <c r="J136" s="363">
        <v>6</v>
      </c>
      <c r="K136" s="363">
        <v>3</v>
      </c>
      <c r="L136" s="396"/>
      <c r="M136" s="396" t="str">
        <f>IF(L136="","",IF(L136=J136,1,IF(L136=I136,3,0)))</f>
        <v/>
      </c>
      <c r="N136" s="400"/>
      <c r="O136" s="401"/>
      <c r="P136" s="403" t="e">
        <f t="shared" si="26"/>
        <v>#DIV/0!</v>
      </c>
      <c r="Q136" s="333"/>
      <c r="R136" s="407" t="e">
        <f t="shared" si="24"/>
        <v>#DIV/0!</v>
      </c>
      <c r="S136" s="403"/>
      <c r="T136" s="403"/>
      <c r="U136" s="403"/>
      <c r="V136" s="333"/>
      <c r="W136" s="333"/>
      <c r="X136" s="333"/>
      <c r="Y136" s="333"/>
      <c r="Z136" s="333"/>
      <c r="AA136" s="333"/>
      <c r="AB136" s="333"/>
      <c r="AC136" s="333"/>
      <c r="AD136" s="333"/>
      <c r="AE136" s="333"/>
      <c r="AF136" s="333"/>
      <c r="AG136" s="333"/>
      <c r="AH136" s="333"/>
      <c r="AI136" s="333"/>
      <c r="AJ136" s="333"/>
      <c r="AK136" s="333"/>
      <c r="AL136" s="333"/>
      <c r="AM136" s="333"/>
      <c r="AN136" s="333"/>
      <c r="AO136" s="333"/>
      <c r="AP136" s="333"/>
      <c r="AQ136" s="333"/>
      <c r="AR136" s="333"/>
      <c r="AS136" s="333"/>
      <c r="AT136" s="333"/>
    </row>
    <row r="137" s="332" customFormat="1" ht="64" customHeight="1" spans="1:46">
      <c r="A137" s="358"/>
      <c r="B137" s="411" t="s">
        <v>1109</v>
      </c>
      <c r="C137" s="374"/>
      <c r="D137" s="378"/>
      <c r="E137" s="374"/>
      <c r="F137" s="375" t="s">
        <v>1110</v>
      </c>
      <c r="G137" s="357">
        <v>9</v>
      </c>
      <c r="H137" s="357" t="str">
        <f t="shared" si="23"/>
        <v/>
      </c>
      <c r="I137" s="363">
        <v>9</v>
      </c>
      <c r="J137" s="363">
        <v>6</v>
      </c>
      <c r="K137" s="363">
        <v>3</v>
      </c>
      <c r="L137" s="396"/>
      <c r="M137" s="396"/>
      <c r="N137" s="400"/>
      <c r="O137" s="401"/>
      <c r="P137" s="403" t="e">
        <f t="shared" si="26"/>
        <v>#DIV/0!</v>
      </c>
      <c r="Q137" s="333"/>
      <c r="R137" s="407" t="e">
        <f t="shared" si="24"/>
        <v>#DIV/0!</v>
      </c>
      <c r="S137" s="403"/>
      <c r="T137" s="403"/>
      <c r="U137" s="403"/>
      <c r="V137" s="333"/>
      <c r="W137" s="333"/>
      <c r="X137" s="333"/>
      <c r="Y137" s="333"/>
      <c r="Z137" s="333"/>
      <c r="AA137" s="333"/>
      <c r="AB137" s="333"/>
      <c r="AC137" s="333"/>
      <c r="AD137" s="333"/>
      <c r="AE137" s="333"/>
      <c r="AF137" s="333"/>
      <c r="AG137" s="333"/>
      <c r="AH137" s="333"/>
      <c r="AI137" s="333"/>
      <c r="AJ137" s="333"/>
      <c r="AK137" s="333"/>
      <c r="AL137" s="333"/>
      <c r="AM137" s="333"/>
      <c r="AN137" s="333"/>
      <c r="AO137" s="333"/>
      <c r="AP137" s="333"/>
      <c r="AQ137" s="333"/>
      <c r="AR137" s="333"/>
      <c r="AS137" s="333"/>
      <c r="AT137" s="333"/>
    </row>
    <row r="138" s="332" customFormat="1" ht="84.5" customHeight="1" spans="1:46">
      <c r="A138" s="358"/>
      <c r="B138" s="411" t="s">
        <v>247</v>
      </c>
      <c r="C138" s="374"/>
      <c r="D138" s="378"/>
      <c r="E138" s="376"/>
      <c r="F138" s="377" t="s">
        <v>1111</v>
      </c>
      <c r="G138" s="357">
        <v>9</v>
      </c>
      <c r="H138" s="357" t="str">
        <f t="shared" si="23"/>
        <v/>
      </c>
      <c r="I138" s="363">
        <v>9</v>
      </c>
      <c r="J138" s="363">
        <v>6</v>
      </c>
      <c r="K138" s="363">
        <v>3</v>
      </c>
      <c r="L138" s="396"/>
      <c r="M138" s="396"/>
      <c r="N138" s="400"/>
      <c r="O138" s="401"/>
      <c r="P138" s="403" t="e">
        <f t="shared" si="26"/>
        <v>#DIV/0!</v>
      </c>
      <c r="Q138" s="333"/>
      <c r="R138" s="407" t="e">
        <f t="shared" si="24"/>
        <v>#DIV/0!</v>
      </c>
      <c r="S138" s="403"/>
      <c r="T138" s="403"/>
      <c r="U138" s="403"/>
      <c r="V138" s="333"/>
      <c r="W138" s="333"/>
      <c r="X138" s="333"/>
      <c r="Y138" s="333"/>
      <c r="Z138" s="333"/>
      <c r="AA138" s="333"/>
      <c r="AB138" s="333"/>
      <c r="AC138" s="333"/>
      <c r="AD138" s="333"/>
      <c r="AE138" s="333"/>
      <c r="AF138" s="333"/>
      <c r="AG138" s="333"/>
      <c r="AH138" s="333"/>
      <c r="AI138" s="333"/>
      <c r="AJ138" s="333"/>
      <c r="AK138" s="333"/>
      <c r="AL138" s="333"/>
      <c r="AM138" s="333"/>
      <c r="AN138" s="333"/>
      <c r="AO138" s="333"/>
      <c r="AP138" s="333"/>
      <c r="AQ138" s="333"/>
      <c r="AR138" s="333"/>
      <c r="AS138" s="333"/>
      <c r="AT138" s="333"/>
    </row>
    <row r="139" s="332" customFormat="1" ht="78.5" customHeight="1" spans="1:46">
      <c r="A139" s="358"/>
      <c r="B139" s="411" t="s">
        <v>1112</v>
      </c>
      <c r="C139" s="374"/>
      <c r="D139" s="378"/>
      <c r="E139" s="378"/>
      <c r="F139" s="379" t="s">
        <v>1113</v>
      </c>
      <c r="G139" s="357">
        <v>6</v>
      </c>
      <c r="H139" s="357" t="str">
        <f t="shared" si="23"/>
        <v/>
      </c>
      <c r="I139" s="363">
        <v>6</v>
      </c>
      <c r="J139" s="363">
        <v>3</v>
      </c>
      <c r="K139" s="363">
        <v>1</v>
      </c>
      <c r="L139" s="396"/>
      <c r="M139" s="396"/>
      <c r="N139" s="400"/>
      <c r="O139" s="401"/>
      <c r="P139" s="403" t="e">
        <f t="shared" si="26"/>
        <v>#DIV/0!</v>
      </c>
      <c r="Q139" s="333"/>
      <c r="R139" s="407" t="e">
        <f t="shared" si="24"/>
        <v>#DIV/0!</v>
      </c>
      <c r="S139" s="403"/>
      <c r="T139" s="403"/>
      <c r="U139" s="403"/>
      <c r="V139" s="333"/>
      <c r="W139" s="333"/>
      <c r="X139" s="333"/>
      <c r="Y139" s="333"/>
      <c r="Z139" s="333"/>
      <c r="AA139" s="333"/>
      <c r="AB139" s="333"/>
      <c r="AC139" s="333"/>
      <c r="AD139" s="333"/>
      <c r="AE139" s="333"/>
      <c r="AF139" s="333"/>
      <c r="AG139" s="333"/>
      <c r="AH139" s="333"/>
      <c r="AI139" s="333"/>
      <c r="AJ139" s="333"/>
      <c r="AK139" s="333"/>
      <c r="AL139" s="333"/>
      <c r="AM139" s="333"/>
      <c r="AN139" s="333"/>
      <c r="AO139" s="333"/>
      <c r="AP139" s="333"/>
      <c r="AQ139" s="333"/>
      <c r="AR139" s="333"/>
      <c r="AS139" s="333"/>
      <c r="AT139" s="333"/>
    </row>
    <row r="140" s="332" customFormat="1" ht="75.5" customHeight="1" spans="1:46">
      <c r="A140" s="358"/>
      <c r="B140" s="411" t="s">
        <v>1114</v>
      </c>
      <c r="C140" s="374"/>
      <c r="D140" s="378"/>
      <c r="E140" s="378"/>
      <c r="F140" s="379" t="s">
        <v>1115</v>
      </c>
      <c r="G140" s="357">
        <v>9</v>
      </c>
      <c r="H140" s="357" t="str">
        <f t="shared" ref="H140:H151" si="27">IF(L140="","",G140)</f>
        <v/>
      </c>
      <c r="I140" s="363">
        <v>9</v>
      </c>
      <c r="J140" s="363">
        <v>6</v>
      </c>
      <c r="K140" s="363">
        <v>3</v>
      </c>
      <c r="L140" s="396"/>
      <c r="M140" s="396"/>
      <c r="N140" s="400"/>
      <c r="O140" s="401"/>
      <c r="P140" s="403" t="e">
        <f t="shared" ref="P140:P151" si="28">(SUM(H140)-SUM(L140))/SUM(H140)</f>
        <v>#DIV/0!</v>
      </c>
      <c r="Q140" s="333"/>
      <c r="R140" s="407" t="e">
        <f t="shared" ref="R140:R151" si="29">(SUM(H140)-SUM(L140))/SUM(H140)</f>
        <v>#DIV/0!</v>
      </c>
      <c r="S140" s="403"/>
      <c r="T140" s="403"/>
      <c r="U140" s="403"/>
      <c r="V140" s="333"/>
      <c r="W140" s="333"/>
      <c r="X140" s="333"/>
      <c r="Y140" s="333"/>
      <c r="Z140" s="333"/>
      <c r="AA140" s="333"/>
      <c r="AB140" s="333"/>
      <c r="AC140" s="333"/>
      <c r="AD140" s="333"/>
      <c r="AE140" s="333"/>
      <c r="AF140" s="333"/>
      <c r="AG140" s="333"/>
      <c r="AH140" s="333"/>
      <c r="AI140" s="333"/>
      <c r="AJ140" s="333"/>
      <c r="AK140" s="333"/>
      <c r="AL140" s="333"/>
      <c r="AM140" s="333"/>
      <c r="AN140" s="333"/>
      <c r="AO140" s="333"/>
      <c r="AP140" s="333"/>
      <c r="AQ140" s="333"/>
      <c r="AR140" s="333"/>
      <c r="AS140" s="333"/>
      <c r="AT140" s="333"/>
    </row>
    <row r="141" s="332" customFormat="1" ht="69.5" customHeight="1" spans="1:46">
      <c r="A141" s="358"/>
      <c r="B141" s="411" t="s">
        <v>1116</v>
      </c>
      <c r="C141" s="374"/>
      <c r="D141" s="378"/>
      <c r="E141" s="378"/>
      <c r="F141" s="379" t="s">
        <v>1117</v>
      </c>
      <c r="G141" s="357">
        <v>9</v>
      </c>
      <c r="H141" s="357" t="str">
        <f t="shared" si="27"/>
        <v/>
      </c>
      <c r="I141" s="363">
        <v>9</v>
      </c>
      <c r="J141" s="363">
        <v>6</v>
      </c>
      <c r="K141" s="363">
        <v>3</v>
      </c>
      <c r="L141" s="396"/>
      <c r="M141" s="396"/>
      <c r="N141" s="400"/>
      <c r="O141" s="401"/>
      <c r="P141" s="403" t="e">
        <f t="shared" si="28"/>
        <v>#DIV/0!</v>
      </c>
      <c r="Q141" s="333"/>
      <c r="R141" s="407" t="e">
        <f t="shared" si="29"/>
        <v>#DIV/0!</v>
      </c>
      <c r="S141" s="403"/>
      <c r="T141" s="403"/>
      <c r="U141" s="403"/>
      <c r="V141" s="333"/>
      <c r="W141" s="333"/>
      <c r="X141" s="333"/>
      <c r="Y141" s="333"/>
      <c r="Z141" s="333"/>
      <c r="AA141" s="333"/>
      <c r="AB141" s="333"/>
      <c r="AC141" s="333"/>
      <c r="AD141" s="333"/>
      <c r="AE141" s="333"/>
      <c r="AF141" s="333"/>
      <c r="AG141" s="333"/>
      <c r="AH141" s="333"/>
      <c r="AI141" s="333"/>
      <c r="AJ141" s="333"/>
      <c r="AK141" s="333"/>
      <c r="AL141" s="333"/>
      <c r="AM141" s="333"/>
      <c r="AN141" s="333"/>
      <c r="AO141" s="333"/>
      <c r="AP141" s="333"/>
      <c r="AQ141" s="333"/>
      <c r="AR141" s="333"/>
      <c r="AS141" s="333"/>
      <c r="AT141" s="333"/>
    </row>
    <row r="142" s="332" customFormat="1" ht="81.5" customHeight="1" spans="1:46">
      <c r="A142" s="358"/>
      <c r="B142" s="411" t="s">
        <v>1118</v>
      </c>
      <c r="C142" s="374"/>
      <c r="D142" s="378"/>
      <c r="E142" s="378"/>
      <c r="F142" s="379" t="s">
        <v>1119</v>
      </c>
      <c r="G142" s="357">
        <v>9</v>
      </c>
      <c r="H142" s="357" t="str">
        <f t="shared" si="27"/>
        <v/>
      </c>
      <c r="I142" s="363">
        <v>9</v>
      </c>
      <c r="J142" s="363">
        <v>6</v>
      </c>
      <c r="K142" s="363">
        <v>3</v>
      </c>
      <c r="L142" s="396"/>
      <c r="M142" s="396"/>
      <c r="N142" s="400"/>
      <c r="O142" s="401"/>
      <c r="P142" s="403" t="e">
        <f t="shared" si="28"/>
        <v>#DIV/0!</v>
      </c>
      <c r="Q142" s="333"/>
      <c r="R142" s="407" t="e">
        <f t="shared" si="29"/>
        <v>#DIV/0!</v>
      </c>
      <c r="S142" s="403"/>
      <c r="T142" s="403"/>
      <c r="U142" s="403"/>
      <c r="V142" s="333"/>
      <c r="W142" s="333"/>
      <c r="X142" s="333"/>
      <c r="Y142" s="333"/>
      <c r="Z142" s="333"/>
      <c r="AA142" s="333"/>
      <c r="AB142" s="333"/>
      <c r="AC142" s="333"/>
      <c r="AD142" s="333"/>
      <c r="AE142" s="333"/>
      <c r="AF142" s="333"/>
      <c r="AG142" s="333"/>
      <c r="AH142" s="333"/>
      <c r="AI142" s="333"/>
      <c r="AJ142" s="333"/>
      <c r="AK142" s="333"/>
      <c r="AL142" s="333"/>
      <c r="AM142" s="333"/>
      <c r="AN142" s="333"/>
      <c r="AO142" s="333"/>
      <c r="AP142" s="333"/>
      <c r="AQ142" s="333"/>
      <c r="AR142" s="333"/>
      <c r="AS142" s="333"/>
      <c r="AT142" s="333"/>
    </row>
    <row r="143" s="332" customFormat="1" ht="79.5" customHeight="1" spans="1:46">
      <c r="A143" s="358"/>
      <c r="B143" s="411" t="s">
        <v>239</v>
      </c>
      <c r="C143" s="374"/>
      <c r="D143" s="378"/>
      <c r="E143" s="378"/>
      <c r="F143" s="379" t="s">
        <v>1120</v>
      </c>
      <c r="G143" s="357">
        <v>9</v>
      </c>
      <c r="H143" s="357" t="str">
        <f t="shared" si="27"/>
        <v/>
      </c>
      <c r="I143" s="363">
        <v>9</v>
      </c>
      <c r="J143" s="363">
        <v>6</v>
      </c>
      <c r="K143" s="363">
        <v>3</v>
      </c>
      <c r="L143" s="396"/>
      <c r="M143" s="396"/>
      <c r="N143" s="400"/>
      <c r="O143" s="401"/>
      <c r="P143" s="403" t="e">
        <f t="shared" si="28"/>
        <v>#DIV/0!</v>
      </c>
      <c r="Q143" s="333"/>
      <c r="R143" s="407" t="e">
        <f t="shared" si="29"/>
        <v>#DIV/0!</v>
      </c>
      <c r="S143" s="403"/>
      <c r="T143" s="403"/>
      <c r="U143" s="403"/>
      <c r="V143" s="333"/>
      <c r="W143" s="333"/>
      <c r="X143" s="333"/>
      <c r="Y143" s="333"/>
      <c r="Z143" s="333"/>
      <c r="AA143" s="333"/>
      <c r="AB143" s="333"/>
      <c r="AC143" s="333"/>
      <c r="AD143" s="333"/>
      <c r="AE143" s="333"/>
      <c r="AF143" s="333"/>
      <c r="AG143" s="333"/>
      <c r="AH143" s="333"/>
      <c r="AI143" s="333"/>
      <c r="AJ143" s="333"/>
      <c r="AK143" s="333"/>
      <c r="AL143" s="333"/>
      <c r="AM143" s="333"/>
      <c r="AN143" s="333"/>
      <c r="AO143" s="333"/>
      <c r="AP143" s="333"/>
      <c r="AQ143" s="333"/>
      <c r="AR143" s="333"/>
      <c r="AS143" s="333"/>
      <c r="AT143" s="333"/>
    </row>
    <row r="144" s="332" customFormat="1" ht="54.5" customHeight="1" spans="1:46">
      <c r="A144" s="358"/>
      <c r="B144" s="411" t="s">
        <v>1121</v>
      </c>
      <c r="C144" s="374"/>
      <c r="D144" s="378"/>
      <c r="E144" s="378"/>
      <c r="F144" s="379" t="s">
        <v>1122</v>
      </c>
      <c r="G144" s="357">
        <v>9</v>
      </c>
      <c r="H144" s="357" t="str">
        <f t="shared" si="27"/>
        <v/>
      </c>
      <c r="I144" s="363">
        <v>9</v>
      </c>
      <c r="J144" s="363">
        <v>6</v>
      </c>
      <c r="K144" s="363">
        <v>3</v>
      </c>
      <c r="L144" s="396"/>
      <c r="M144" s="396"/>
      <c r="N144" s="400"/>
      <c r="O144" s="401"/>
      <c r="P144" s="403" t="e">
        <f t="shared" si="28"/>
        <v>#DIV/0!</v>
      </c>
      <c r="Q144" s="333"/>
      <c r="R144" s="407" t="e">
        <f t="shared" si="29"/>
        <v>#DIV/0!</v>
      </c>
      <c r="S144" s="403"/>
      <c r="T144" s="403"/>
      <c r="U144" s="403"/>
      <c r="V144" s="333"/>
      <c r="W144" s="333"/>
      <c r="X144" s="333"/>
      <c r="Y144" s="333"/>
      <c r="Z144" s="333"/>
      <c r="AA144" s="333"/>
      <c r="AB144" s="333"/>
      <c r="AC144" s="333"/>
      <c r="AD144" s="333"/>
      <c r="AE144" s="333"/>
      <c r="AF144" s="333"/>
      <c r="AG144" s="333"/>
      <c r="AH144" s="333"/>
      <c r="AI144" s="333"/>
      <c r="AJ144" s="333"/>
      <c r="AK144" s="333"/>
      <c r="AL144" s="333"/>
      <c r="AM144" s="333"/>
      <c r="AN144" s="333"/>
      <c r="AO144" s="333"/>
      <c r="AP144" s="333"/>
      <c r="AQ144" s="333"/>
      <c r="AR144" s="333"/>
      <c r="AS144" s="333"/>
      <c r="AT144" s="333"/>
    </row>
    <row r="145" s="332" customFormat="1" ht="258" customHeight="1" spans="1:46">
      <c r="A145" s="358"/>
      <c r="B145" s="411" t="s">
        <v>1123</v>
      </c>
      <c r="C145" s="374"/>
      <c r="D145" s="378"/>
      <c r="E145" s="378"/>
      <c r="F145" s="379" t="s">
        <v>329</v>
      </c>
      <c r="G145" s="357">
        <v>9</v>
      </c>
      <c r="H145" s="357" t="str">
        <f t="shared" si="27"/>
        <v/>
      </c>
      <c r="I145" s="363">
        <v>9</v>
      </c>
      <c r="J145" s="363">
        <v>6</v>
      </c>
      <c r="K145" s="363">
        <v>3</v>
      </c>
      <c r="L145" s="396"/>
      <c r="M145" s="396"/>
      <c r="N145" s="400"/>
      <c r="O145" s="401"/>
      <c r="P145" s="403" t="e">
        <f t="shared" si="28"/>
        <v>#DIV/0!</v>
      </c>
      <c r="Q145" s="333"/>
      <c r="R145" s="407" t="e">
        <f t="shared" si="29"/>
        <v>#DIV/0!</v>
      </c>
      <c r="S145" s="403"/>
      <c r="T145" s="403"/>
      <c r="U145" s="403"/>
      <c r="V145" s="333"/>
      <c r="W145" s="333"/>
      <c r="X145" s="333"/>
      <c r="Y145" s="333"/>
      <c r="Z145" s="333"/>
      <c r="AA145" s="333"/>
      <c r="AB145" s="333"/>
      <c r="AC145" s="333"/>
      <c r="AD145" s="333"/>
      <c r="AE145" s="333"/>
      <c r="AF145" s="333"/>
      <c r="AG145" s="333"/>
      <c r="AH145" s="333"/>
      <c r="AI145" s="333"/>
      <c r="AJ145" s="333"/>
      <c r="AK145" s="333"/>
      <c r="AL145" s="333"/>
      <c r="AM145" s="333"/>
      <c r="AN145" s="333"/>
      <c r="AO145" s="333"/>
      <c r="AP145" s="333"/>
      <c r="AQ145" s="333"/>
      <c r="AR145" s="333"/>
      <c r="AS145" s="333"/>
      <c r="AT145" s="333"/>
    </row>
    <row r="146" s="332" customFormat="1" ht="62" customHeight="1" spans="1:46">
      <c r="A146" s="358"/>
      <c r="B146" s="411" t="s">
        <v>1124</v>
      </c>
      <c r="C146" s="374"/>
      <c r="D146" s="378"/>
      <c r="E146" s="378"/>
      <c r="F146" s="379" t="s">
        <v>1125</v>
      </c>
      <c r="G146" s="357">
        <v>9</v>
      </c>
      <c r="H146" s="357" t="str">
        <f t="shared" si="27"/>
        <v/>
      </c>
      <c r="I146" s="363">
        <v>9</v>
      </c>
      <c r="J146" s="363">
        <v>6</v>
      </c>
      <c r="K146" s="363">
        <v>3</v>
      </c>
      <c r="L146" s="396"/>
      <c r="M146" s="396"/>
      <c r="N146" s="400"/>
      <c r="O146" s="401"/>
      <c r="P146" s="403" t="e">
        <f t="shared" si="28"/>
        <v>#DIV/0!</v>
      </c>
      <c r="Q146" s="333"/>
      <c r="R146" s="407" t="e">
        <f t="shared" si="29"/>
        <v>#DIV/0!</v>
      </c>
      <c r="S146" s="403"/>
      <c r="T146" s="403"/>
      <c r="U146" s="403"/>
      <c r="V146" s="333"/>
      <c r="W146" s="333"/>
      <c r="X146" s="333"/>
      <c r="Y146" s="333"/>
      <c r="Z146" s="333"/>
      <c r="AA146" s="333"/>
      <c r="AB146" s="333"/>
      <c r="AC146" s="333"/>
      <c r="AD146" s="333"/>
      <c r="AE146" s="333"/>
      <c r="AF146" s="333"/>
      <c r="AG146" s="333"/>
      <c r="AH146" s="333"/>
      <c r="AI146" s="333"/>
      <c r="AJ146" s="333"/>
      <c r="AK146" s="333"/>
      <c r="AL146" s="333"/>
      <c r="AM146" s="333"/>
      <c r="AN146" s="333"/>
      <c r="AO146" s="333"/>
      <c r="AP146" s="333"/>
      <c r="AQ146" s="333"/>
      <c r="AR146" s="333"/>
      <c r="AS146" s="333"/>
      <c r="AT146" s="333"/>
    </row>
    <row r="147" s="332" customFormat="1" ht="40.5" customHeight="1" spans="1:46">
      <c r="A147" s="358"/>
      <c r="B147" s="411" t="s">
        <v>1092</v>
      </c>
      <c r="C147" s="374"/>
      <c r="D147" s="378"/>
      <c r="E147" s="378"/>
      <c r="F147" s="379" t="s">
        <v>1126</v>
      </c>
      <c r="G147" s="357">
        <v>9</v>
      </c>
      <c r="H147" s="357" t="str">
        <f t="shared" si="27"/>
        <v/>
      </c>
      <c r="I147" s="363">
        <v>9</v>
      </c>
      <c r="J147" s="363">
        <v>6</v>
      </c>
      <c r="K147" s="363">
        <v>3</v>
      </c>
      <c r="L147" s="396"/>
      <c r="M147" s="396"/>
      <c r="N147" s="400"/>
      <c r="O147" s="401"/>
      <c r="P147" s="403" t="e">
        <f t="shared" si="28"/>
        <v>#DIV/0!</v>
      </c>
      <c r="Q147" s="333"/>
      <c r="R147" s="407" t="e">
        <f t="shared" si="29"/>
        <v>#DIV/0!</v>
      </c>
      <c r="S147" s="403"/>
      <c r="T147" s="403"/>
      <c r="U147" s="403"/>
      <c r="V147" s="333"/>
      <c r="W147" s="333"/>
      <c r="X147" s="333"/>
      <c r="Y147" s="333"/>
      <c r="Z147" s="333"/>
      <c r="AA147" s="333"/>
      <c r="AB147" s="333"/>
      <c r="AC147" s="333"/>
      <c r="AD147" s="333"/>
      <c r="AE147" s="333"/>
      <c r="AF147" s="333"/>
      <c r="AG147" s="333"/>
      <c r="AH147" s="333"/>
      <c r="AI147" s="333"/>
      <c r="AJ147" s="333"/>
      <c r="AK147" s="333"/>
      <c r="AL147" s="333"/>
      <c r="AM147" s="333"/>
      <c r="AN147" s="333"/>
      <c r="AO147" s="333"/>
      <c r="AP147" s="333"/>
      <c r="AQ147" s="333"/>
      <c r="AR147" s="333"/>
      <c r="AS147" s="333"/>
      <c r="AT147" s="333"/>
    </row>
    <row r="148" s="332" customFormat="1" ht="57.5" customHeight="1" spans="1:46">
      <c r="A148" s="358"/>
      <c r="B148" s="411" t="s">
        <v>1127</v>
      </c>
      <c r="C148" s="374"/>
      <c r="D148" s="378"/>
      <c r="E148" s="378"/>
      <c r="F148" s="379" t="s">
        <v>1128</v>
      </c>
      <c r="G148" s="357">
        <v>9</v>
      </c>
      <c r="H148" s="357" t="str">
        <f t="shared" si="27"/>
        <v/>
      </c>
      <c r="I148" s="363">
        <v>9</v>
      </c>
      <c r="J148" s="363">
        <v>6</v>
      </c>
      <c r="K148" s="363">
        <v>3</v>
      </c>
      <c r="L148" s="396"/>
      <c r="M148" s="396"/>
      <c r="N148" s="400"/>
      <c r="O148" s="401"/>
      <c r="P148" s="403" t="e">
        <f t="shared" si="28"/>
        <v>#DIV/0!</v>
      </c>
      <c r="Q148" s="333"/>
      <c r="R148" s="407" t="e">
        <f t="shared" si="29"/>
        <v>#DIV/0!</v>
      </c>
      <c r="S148" s="403"/>
      <c r="T148" s="403"/>
      <c r="U148" s="403"/>
      <c r="V148" s="333"/>
      <c r="W148" s="333"/>
      <c r="X148" s="333"/>
      <c r="Y148" s="333"/>
      <c r="Z148" s="333"/>
      <c r="AA148" s="333"/>
      <c r="AB148" s="333"/>
      <c r="AC148" s="333"/>
      <c r="AD148" s="333"/>
      <c r="AE148" s="333"/>
      <c r="AF148" s="333"/>
      <c r="AG148" s="333"/>
      <c r="AH148" s="333"/>
      <c r="AI148" s="333"/>
      <c r="AJ148" s="333"/>
      <c r="AK148" s="333"/>
      <c r="AL148" s="333"/>
      <c r="AM148" s="333"/>
      <c r="AN148" s="333"/>
      <c r="AO148" s="333"/>
      <c r="AP148" s="333"/>
      <c r="AQ148" s="333"/>
      <c r="AR148" s="333"/>
      <c r="AS148" s="333"/>
      <c r="AT148" s="333"/>
    </row>
    <row r="149" s="332" customFormat="1" ht="44.5" customHeight="1" spans="1:46">
      <c r="A149" s="358"/>
      <c r="B149" s="411" t="s">
        <v>1129</v>
      </c>
      <c r="C149" s="374"/>
      <c r="D149" s="378"/>
      <c r="E149" s="378"/>
      <c r="F149" s="379" t="s">
        <v>1130</v>
      </c>
      <c r="G149" s="357">
        <v>9</v>
      </c>
      <c r="H149" s="357" t="str">
        <f t="shared" si="27"/>
        <v/>
      </c>
      <c r="I149" s="363">
        <v>9</v>
      </c>
      <c r="J149" s="363">
        <v>6</v>
      </c>
      <c r="K149" s="363">
        <v>3</v>
      </c>
      <c r="L149" s="396"/>
      <c r="M149" s="396"/>
      <c r="N149" s="400"/>
      <c r="O149" s="401"/>
      <c r="P149" s="403" t="e">
        <f t="shared" si="28"/>
        <v>#DIV/0!</v>
      </c>
      <c r="Q149" s="333"/>
      <c r="R149" s="407" t="e">
        <f t="shared" si="29"/>
        <v>#DIV/0!</v>
      </c>
      <c r="S149" s="403"/>
      <c r="T149" s="403"/>
      <c r="U149" s="403"/>
      <c r="V149" s="333"/>
      <c r="W149" s="333"/>
      <c r="X149" s="333"/>
      <c r="Y149" s="333"/>
      <c r="Z149" s="333"/>
      <c r="AA149" s="333"/>
      <c r="AB149" s="333"/>
      <c r="AC149" s="333"/>
      <c r="AD149" s="333"/>
      <c r="AE149" s="333"/>
      <c r="AF149" s="333"/>
      <c r="AG149" s="333"/>
      <c r="AH149" s="333"/>
      <c r="AI149" s="333"/>
      <c r="AJ149" s="333"/>
      <c r="AK149" s="333"/>
      <c r="AL149" s="333"/>
      <c r="AM149" s="333"/>
      <c r="AN149" s="333"/>
      <c r="AO149" s="333"/>
      <c r="AP149" s="333"/>
      <c r="AQ149" s="333"/>
      <c r="AR149" s="333"/>
      <c r="AS149" s="333"/>
      <c r="AT149" s="333"/>
    </row>
    <row r="150" s="332" customFormat="1" ht="33" customHeight="1" spans="1:46">
      <c r="A150" s="358"/>
      <c r="B150" s="382" t="s">
        <v>571</v>
      </c>
      <c r="C150" s="371"/>
      <c r="D150" s="360"/>
      <c r="E150" s="355"/>
      <c r="F150" s="356" t="s">
        <v>1131</v>
      </c>
      <c r="G150" s="357">
        <v>9</v>
      </c>
      <c r="H150" s="357" t="str">
        <f t="shared" si="27"/>
        <v/>
      </c>
      <c r="I150" s="363">
        <v>9</v>
      </c>
      <c r="J150" s="363">
        <v>6</v>
      </c>
      <c r="K150" s="363">
        <v>3</v>
      </c>
      <c r="L150" s="396"/>
      <c r="M150" s="396"/>
      <c r="N150" s="400"/>
      <c r="O150" s="401"/>
      <c r="P150" s="403" t="e">
        <f t="shared" si="28"/>
        <v>#DIV/0!</v>
      </c>
      <c r="Q150" s="333"/>
      <c r="R150" s="407" t="e">
        <f t="shared" si="29"/>
        <v>#DIV/0!</v>
      </c>
      <c r="S150" s="403"/>
      <c r="T150" s="403"/>
      <c r="U150" s="403"/>
      <c r="V150" s="333"/>
      <c r="W150" s="333"/>
      <c r="X150" s="333"/>
      <c r="Y150" s="333"/>
      <c r="Z150" s="333"/>
      <c r="AA150" s="333"/>
      <c r="AB150" s="333"/>
      <c r="AC150" s="333"/>
      <c r="AD150" s="333"/>
      <c r="AE150" s="333"/>
      <c r="AF150" s="333"/>
      <c r="AG150" s="333"/>
      <c r="AH150" s="333"/>
      <c r="AI150" s="333"/>
      <c r="AJ150" s="333"/>
      <c r="AK150" s="333"/>
      <c r="AL150" s="333"/>
      <c r="AM150" s="333"/>
      <c r="AN150" s="333"/>
      <c r="AO150" s="333"/>
      <c r="AP150" s="333"/>
      <c r="AQ150" s="333"/>
      <c r="AR150" s="333"/>
      <c r="AS150" s="333"/>
      <c r="AT150" s="333"/>
    </row>
    <row r="151" s="332" customFormat="1" ht="33" customHeight="1" spans="1:46">
      <c r="A151" s="358"/>
      <c r="B151" s="382" t="s">
        <v>1132</v>
      </c>
      <c r="C151" s="371"/>
      <c r="D151" s="360"/>
      <c r="E151" s="360"/>
      <c r="F151" s="361" t="s">
        <v>1133</v>
      </c>
      <c r="G151" s="357">
        <v>9</v>
      </c>
      <c r="H151" s="357" t="str">
        <f t="shared" si="27"/>
        <v/>
      </c>
      <c r="I151" s="363">
        <v>9</v>
      </c>
      <c r="J151" s="363">
        <v>6</v>
      </c>
      <c r="K151" s="363">
        <v>3</v>
      </c>
      <c r="L151" s="396"/>
      <c r="M151" s="396"/>
      <c r="N151" s="400"/>
      <c r="O151" s="401"/>
      <c r="P151" s="403" t="e">
        <f t="shared" si="28"/>
        <v>#DIV/0!</v>
      </c>
      <c r="Q151" s="333"/>
      <c r="R151" s="407" t="e">
        <f t="shared" si="29"/>
        <v>#DIV/0!</v>
      </c>
      <c r="S151" s="403"/>
      <c r="T151" s="403"/>
      <c r="U151" s="403"/>
      <c r="V151" s="333"/>
      <c r="W151" s="333"/>
      <c r="X151" s="333"/>
      <c r="Y151" s="333"/>
      <c r="Z151" s="333"/>
      <c r="AA151" s="333"/>
      <c r="AB151" s="333"/>
      <c r="AC151" s="333"/>
      <c r="AD151" s="333"/>
      <c r="AE151" s="333"/>
      <c r="AF151" s="333"/>
      <c r="AG151" s="333"/>
      <c r="AH151" s="333"/>
      <c r="AI151" s="333"/>
      <c r="AJ151" s="333"/>
      <c r="AK151" s="333"/>
      <c r="AL151" s="333"/>
      <c r="AM151" s="333"/>
      <c r="AN151" s="333"/>
      <c r="AO151" s="333"/>
      <c r="AP151" s="333"/>
      <c r="AQ151" s="333"/>
      <c r="AR151" s="333"/>
      <c r="AS151" s="333"/>
      <c r="AT151" s="333"/>
    </row>
    <row r="152" s="332" customFormat="1" ht="38" customHeight="1" spans="1:46">
      <c r="A152" s="348"/>
      <c r="B152" s="346" t="s">
        <v>1134</v>
      </c>
      <c r="C152" s="347"/>
      <c r="D152" s="347"/>
      <c r="E152" s="347"/>
      <c r="F152" s="347"/>
      <c r="G152" s="389"/>
      <c r="H152" s="363" t="str">
        <f>IF(L152="","",SUM(H129:H151))</f>
        <v/>
      </c>
      <c r="I152" s="382"/>
      <c r="J152" s="371"/>
      <c r="K152" s="360"/>
      <c r="L152" s="403" t="str">
        <f>IF(COUNT(L129:L151)=0,"",SUM(L129:L151))</f>
        <v/>
      </c>
      <c r="M152" s="403"/>
      <c r="N152" s="404"/>
      <c r="O152" s="357"/>
      <c r="P152" s="403"/>
      <c r="Q152" s="333"/>
      <c r="R152" s="407"/>
      <c r="S152" s="403"/>
      <c r="T152" s="403"/>
      <c r="U152" s="403"/>
      <c r="V152" s="333"/>
      <c r="W152" s="333"/>
      <c r="X152" s="333"/>
      <c r="Y152" s="333"/>
      <c r="Z152" s="333"/>
      <c r="AA152" s="333"/>
      <c r="AB152" s="333"/>
      <c r="AC152" s="333"/>
      <c r="AD152" s="333"/>
      <c r="AE152" s="333"/>
      <c r="AF152" s="333"/>
      <c r="AG152" s="333"/>
      <c r="AH152" s="333"/>
      <c r="AI152" s="333"/>
      <c r="AJ152" s="333"/>
      <c r="AK152" s="333"/>
      <c r="AL152" s="333"/>
      <c r="AM152" s="333"/>
      <c r="AN152" s="333"/>
      <c r="AO152" s="333"/>
      <c r="AP152" s="333"/>
      <c r="AQ152" s="333"/>
      <c r="AR152" s="333"/>
      <c r="AS152" s="333"/>
      <c r="AT152" s="333"/>
    </row>
    <row r="153" s="332" customFormat="1" ht="43" customHeight="1" spans="1:46">
      <c r="A153" s="343" t="s">
        <v>339</v>
      </c>
      <c r="B153" s="382" t="s">
        <v>578</v>
      </c>
      <c r="C153" s="371"/>
      <c r="D153" s="360"/>
      <c r="E153" s="369" t="s">
        <v>987</v>
      </c>
      <c r="F153" s="368" t="s">
        <v>1135</v>
      </c>
      <c r="G153" s="357">
        <v>12</v>
      </c>
      <c r="H153" s="357" t="str">
        <f t="shared" ref="H153:H171" si="30">IF(L153="","",G153)</f>
        <v/>
      </c>
      <c r="I153" s="363">
        <v>12</v>
      </c>
      <c r="J153" s="363">
        <v>8</v>
      </c>
      <c r="K153" s="363">
        <v>4</v>
      </c>
      <c r="L153" s="396"/>
      <c r="M153" s="396" t="str">
        <f t="shared" ref="M153:M159" si="31">IF(L153="","",IF(L153=K153,2,IF(L153=J153,3,IF(L153=I153,4,0))))</f>
        <v/>
      </c>
      <c r="N153" s="397" t="str">
        <f>IF(COUNT(L153:L171)=0,"",(H172-L172)/H172)</f>
        <v/>
      </c>
      <c r="O153" s="398" t="str">
        <f>IF(COUNT(L153:L171)=0,"",SUM(L153:L171))</f>
        <v/>
      </c>
      <c r="P153" s="403" t="e">
        <f t="shared" ref="P153:P171" si="32">(SUM(H153)-SUM(L153))/SUM(H153)</f>
        <v>#DIV/0!</v>
      </c>
      <c r="Q153" s="333"/>
      <c r="R153" s="407" t="e">
        <f t="shared" ref="R153:R171" si="33">(SUM(H153)-SUM(L153))/SUM(H153)</f>
        <v>#DIV/0!</v>
      </c>
      <c r="S153" s="403"/>
      <c r="T153" s="403" t="str">
        <f t="shared" ref="T153:T160" si="34">IF(COUNT(L153)=0,"",IF(L153&gt;0,"1","0"))</f>
        <v/>
      </c>
      <c r="U153" s="403"/>
      <c r="V153" s="333"/>
      <c r="W153" s="333"/>
      <c r="X153" s="333"/>
      <c r="Y153" s="333"/>
      <c r="Z153" s="333"/>
      <c r="AA153" s="333"/>
      <c r="AB153" s="333"/>
      <c r="AC153" s="333"/>
      <c r="AD153" s="333"/>
      <c r="AE153" s="333"/>
      <c r="AF153" s="333"/>
      <c r="AG153" s="333"/>
      <c r="AH153" s="333"/>
      <c r="AI153" s="333"/>
      <c r="AJ153" s="333"/>
      <c r="AK153" s="333"/>
      <c r="AL153" s="333"/>
      <c r="AM153" s="333"/>
      <c r="AN153" s="333"/>
      <c r="AO153" s="333"/>
      <c r="AP153" s="333"/>
      <c r="AQ153" s="333"/>
      <c r="AR153" s="333"/>
      <c r="AS153" s="333"/>
      <c r="AT153" s="333"/>
    </row>
    <row r="154" s="332" customFormat="1" ht="47" customHeight="1" spans="1:46">
      <c r="A154" s="358"/>
      <c r="B154" s="382" t="s">
        <v>579</v>
      </c>
      <c r="C154" s="371"/>
      <c r="D154" s="360"/>
      <c r="E154" s="355" t="s">
        <v>987</v>
      </c>
      <c r="F154" s="356" t="s">
        <v>1136</v>
      </c>
      <c r="G154" s="357">
        <v>12</v>
      </c>
      <c r="H154" s="357" t="str">
        <f t="shared" si="30"/>
        <v/>
      </c>
      <c r="I154" s="363">
        <v>12</v>
      </c>
      <c r="J154" s="363">
        <v>8</v>
      </c>
      <c r="K154" s="363">
        <v>4</v>
      </c>
      <c r="L154" s="396"/>
      <c r="M154" s="396" t="str">
        <f t="shared" si="31"/>
        <v/>
      </c>
      <c r="N154" s="400"/>
      <c r="O154" s="401"/>
      <c r="P154" s="403" t="e">
        <f t="shared" si="32"/>
        <v>#DIV/0!</v>
      </c>
      <c r="Q154" s="333"/>
      <c r="R154" s="407" t="e">
        <f t="shared" si="33"/>
        <v>#DIV/0!</v>
      </c>
      <c r="S154" s="403"/>
      <c r="T154" s="403" t="str">
        <f t="shared" si="34"/>
        <v/>
      </c>
      <c r="U154" s="403"/>
      <c r="V154" s="333"/>
      <c r="W154" s="333"/>
      <c r="X154" s="333"/>
      <c r="Y154" s="333"/>
      <c r="Z154" s="333"/>
      <c r="AA154" s="333"/>
      <c r="AB154" s="333"/>
      <c r="AC154" s="333"/>
      <c r="AD154" s="333"/>
      <c r="AE154" s="333"/>
      <c r="AF154" s="333"/>
      <c r="AG154" s="333"/>
      <c r="AH154" s="333"/>
      <c r="AI154" s="333"/>
      <c r="AJ154" s="333"/>
      <c r="AK154" s="333"/>
      <c r="AL154" s="333"/>
      <c r="AM154" s="333"/>
      <c r="AN154" s="333"/>
      <c r="AO154" s="333"/>
      <c r="AP154" s="333"/>
      <c r="AQ154" s="333"/>
      <c r="AR154" s="333"/>
      <c r="AS154" s="333"/>
      <c r="AT154" s="333"/>
    </row>
    <row r="155" s="332" customFormat="1" ht="61" customHeight="1" spans="1:46">
      <c r="A155" s="358"/>
      <c r="B155" s="382" t="s">
        <v>580</v>
      </c>
      <c r="C155" s="371"/>
      <c r="D155" s="360"/>
      <c r="E155" s="355" t="s">
        <v>987</v>
      </c>
      <c r="F155" s="356" t="s">
        <v>1137</v>
      </c>
      <c r="G155" s="357">
        <v>12</v>
      </c>
      <c r="H155" s="357" t="str">
        <f t="shared" si="30"/>
        <v/>
      </c>
      <c r="I155" s="363">
        <v>12</v>
      </c>
      <c r="J155" s="363">
        <v>8</v>
      </c>
      <c r="K155" s="363">
        <v>4</v>
      </c>
      <c r="L155" s="396"/>
      <c r="M155" s="396" t="str">
        <f t="shared" si="31"/>
        <v/>
      </c>
      <c r="N155" s="400"/>
      <c r="O155" s="401"/>
      <c r="P155" s="403" t="e">
        <f t="shared" si="32"/>
        <v>#DIV/0!</v>
      </c>
      <c r="Q155" s="333"/>
      <c r="R155" s="407" t="e">
        <f t="shared" si="33"/>
        <v>#DIV/0!</v>
      </c>
      <c r="S155" s="403"/>
      <c r="T155" s="403" t="str">
        <f t="shared" si="34"/>
        <v/>
      </c>
      <c r="U155" s="403"/>
      <c r="V155" s="333"/>
      <c r="W155" s="333"/>
      <c r="X155" s="333"/>
      <c r="Y155" s="333"/>
      <c r="Z155" s="333"/>
      <c r="AA155" s="333"/>
      <c r="AB155" s="333"/>
      <c r="AC155" s="333"/>
      <c r="AD155" s="333"/>
      <c r="AE155" s="333"/>
      <c r="AF155" s="333"/>
      <c r="AG155" s="333"/>
      <c r="AH155" s="333"/>
      <c r="AI155" s="333"/>
      <c r="AJ155" s="333"/>
      <c r="AK155" s="333"/>
      <c r="AL155" s="333"/>
      <c r="AM155" s="333"/>
      <c r="AN155" s="333"/>
      <c r="AO155" s="333"/>
      <c r="AP155" s="333"/>
      <c r="AQ155" s="333"/>
      <c r="AR155" s="333"/>
      <c r="AS155" s="333"/>
      <c r="AT155" s="333"/>
    </row>
    <row r="156" s="332" customFormat="1" ht="33" customHeight="1" spans="1:46">
      <c r="A156" s="358"/>
      <c r="B156" s="382" t="s">
        <v>581</v>
      </c>
      <c r="C156" s="371"/>
      <c r="D156" s="360"/>
      <c r="E156" s="355" t="s">
        <v>987</v>
      </c>
      <c r="F156" s="356" t="s">
        <v>1138</v>
      </c>
      <c r="G156" s="357">
        <v>12</v>
      </c>
      <c r="H156" s="357" t="str">
        <f t="shared" si="30"/>
        <v/>
      </c>
      <c r="I156" s="363">
        <v>12</v>
      </c>
      <c r="J156" s="363">
        <v>8</v>
      </c>
      <c r="K156" s="363">
        <v>4</v>
      </c>
      <c r="L156" s="396"/>
      <c r="M156" s="396" t="str">
        <f t="shared" si="31"/>
        <v/>
      </c>
      <c r="N156" s="400"/>
      <c r="O156" s="401"/>
      <c r="P156" s="403" t="e">
        <f t="shared" si="32"/>
        <v>#DIV/0!</v>
      </c>
      <c r="Q156" s="333"/>
      <c r="R156" s="407" t="e">
        <f t="shared" si="33"/>
        <v>#DIV/0!</v>
      </c>
      <c r="S156" s="403"/>
      <c r="T156" s="403" t="str">
        <f t="shared" si="34"/>
        <v/>
      </c>
      <c r="U156" s="403"/>
      <c r="V156" s="333"/>
      <c r="W156" s="333"/>
      <c r="X156" s="333"/>
      <c r="Y156" s="333"/>
      <c r="Z156" s="333"/>
      <c r="AA156" s="333"/>
      <c r="AB156" s="333"/>
      <c r="AC156" s="333"/>
      <c r="AD156" s="333"/>
      <c r="AE156" s="333"/>
      <c r="AF156" s="333"/>
      <c r="AG156" s="333"/>
      <c r="AH156" s="333"/>
      <c r="AI156" s="333"/>
      <c r="AJ156" s="333"/>
      <c r="AK156" s="333"/>
      <c r="AL156" s="333"/>
      <c r="AM156" s="333"/>
      <c r="AN156" s="333"/>
      <c r="AO156" s="333"/>
      <c r="AP156" s="333"/>
      <c r="AQ156" s="333"/>
      <c r="AR156" s="333"/>
      <c r="AS156" s="333"/>
      <c r="AT156" s="333"/>
    </row>
    <row r="157" s="332" customFormat="1" ht="43" customHeight="1" spans="1:46">
      <c r="A157" s="358"/>
      <c r="B157" s="382" t="s">
        <v>582</v>
      </c>
      <c r="C157" s="371"/>
      <c r="D157" s="360"/>
      <c r="E157" s="355" t="s">
        <v>987</v>
      </c>
      <c r="F157" s="356" t="s">
        <v>1139</v>
      </c>
      <c r="G157" s="357">
        <v>12</v>
      </c>
      <c r="H157" s="357" t="str">
        <f t="shared" si="30"/>
        <v/>
      </c>
      <c r="I157" s="363">
        <v>12</v>
      </c>
      <c r="J157" s="363">
        <v>8</v>
      </c>
      <c r="K157" s="363">
        <v>4</v>
      </c>
      <c r="L157" s="396"/>
      <c r="M157" s="396" t="str">
        <f t="shared" si="31"/>
        <v/>
      </c>
      <c r="N157" s="400"/>
      <c r="O157" s="401"/>
      <c r="P157" s="403" t="e">
        <f t="shared" si="32"/>
        <v>#DIV/0!</v>
      </c>
      <c r="Q157" s="333"/>
      <c r="R157" s="407" t="e">
        <f t="shared" si="33"/>
        <v>#DIV/0!</v>
      </c>
      <c r="S157" s="403"/>
      <c r="T157" s="403" t="str">
        <f t="shared" si="34"/>
        <v/>
      </c>
      <c r="U157" s="403"/>
      <c r="V157" s="333"/>
      <c r="W157" s="333"/>
      <c r="X157" s="333"/>
      <c r="Y157" s="333"/>
      <c r="Z157" s="333"/>
      <c r="AA157" s="333"/>
      <c r="AB157" s="333"/>
      <c r="AC157" s="333"/>
      <c r="AD157" s="333"/>
      <c r="AE157" s="333"/>
      <c r="AF157" s="333"/>
      <c r="AG157" s="333"/>
      <c r="AH157" s="333"/>
      <c r="AI157" s="333"/>
      <c r="AJ157" s="333"/>
      <c r="AK157" s="333"/>
      <c r="AL157" s="333"/>
      <c r="AM157" s="333"/>
      <c r="AN157" s="333"/>
      <c r="AO157" s="333"/>
      <c r="AP157" s="333"/>
      <c r="AQ157" s="333"/>
      <c r="AR157" s="333"/>
      <c r="AS157" s="333"/>
      <c r="AT157" s="333"/>
    </row>
    <row r="158" s="332" customFormat="1" ht="33" customHeight="1" spans="1:46">
      <c r="A158" s="358"/>
      <c r="B158" s="382" t="s">
        <v>583</v>
      </c>
      <c r="C158" s="371"/>
      <c r="D158" s="360"/>
      <c r="E158" s="355" t="s">
        <v>987</v>
      </c>
      <c r="F158" s="356" t="s">
        <v>1140</v>
      </c>
      <c r="G158" s="357">
        <v>12</v>
      </c>
      <c r="H158" s="357" t="str">
        <f t="shared" si="30"/>
        <v/>
      </c>
      <c r="I158" s="363">
        <v>12</v>
      </c>
      <c r="J158" s="363">
        <v>8</v>
      </c>
      <c r="K158" s="363">
        <v>4</v>
      </c>
      <c r="L158" s="396"/>
      <c r="M158" s="396" t="str">
        <f t="shared" si="31"/>
        <v/>
      </c>
      <c r="N158" s="400"/>
      <c r="O158" s="401"/>
      <c r="P158" s="403" t="e">
        <f t="shared" si="32"/>
        <v>#DIV/0!</v>
      </c>
      <c r="Q158" s="333"/>
      <c r="R158" s="407" t="e">
        <f t="shared" si="33"/>
        <v>#DIV/0!</v>
      </c>
      <c r="S158" s="403"/>
      <c r="T158" s="403" t="str">
        <f t="shared" si="34"/>
        <v/>
      </c>
      <c r="U158" s="403"/>
      <c r="V158" s="333"/>
      <c r="W158" s="333"/>
      <c r="X158" s="333"/>
      <c r="Y158" s="333"/>
      <c r="Z158" s="333"/>
      <c r="AA158" s="333"/>
      <c r="AB158" s="333"/>
      <c r="AC158" s="333"/>
      <c r="AD158" s="333"/>
      <c r="AE158" s="333"/>
      <c r="AF158" s="333"/>
      <c r="AG158" s="333"/>
      <c r="AH158" s="333"/>
      <c r="AI158" s="333"/>
      <c r="AJ158" s="333"/>
      <c r="AK158" s="333"/>
      <c r="AL158" s="333"/>
      <c r="AM158" s="333"/>
      <c r="AN158" s="333"/>
      <c r="AO158" s="333"/>
      <c r="AP158" s="333"/>
      <c r="AQ158" s="333"/>
      <c r="AR158" s="333"/>
      <c r="AS158" s="333"/>
      <c r="AT158" s="333"/>
    </row>
    <row r="159" s="332" customFormat="1" ht="33" customHeight="1" spans="1:46">
      <c r="A159" s="358"/>
      <c r="B159" s="382" t="s">
        <v>584</v>
      </c>
      <c r="C159" s="371"/>
      <c r="D159" s="360"/>
      <c r="E159" s="355" t="s">
        <v>987</v>
      </c>
      <c r="F159" s="356" t="s">
        <v>1141</v>
      </c>
      <c r="G159" s="357">
        <v>12</v>
      </c>
      <c r="H159" s="357" t="str">
        <f t="shared" si="30"/>
        <v/>
      </c>
      <c r="I159" s="363">
        <v>12</v>
      </c>
      <c r="J159" s="363">
        <v>8</v>
      </c>
      <c r="K159" s="363">
        <v>4</v>
      </c>
      <c r="L159" s="396"/>
      <c r="M159" s="396" t="str">
        <f t="shared" si="31"/>
        <v/>
      </c>
      <c r="N159" s="400"/>
      <c r="O159" s="401"/>
      <c r="P159" s="403" t="e">
        <f t="shared" si="32"/>
        <v>#DIV/0!</v>
      </c>
      <c r="Q159" s="333"/>
      <c r="R159" s="407" t="e">
        <f t="shared" si="33"/>
        <v>#DIV/0!</v>
      </c>
      <c r="S159" s="403"/>
      <c r="T159" s="403" t="str">
        <f t="shared" si="34"/>
        <v/>
      </c>
      <c r="U159" s="403"/>
      <c r="V159" s="333"/>
      <c r="W159" s="333"/>
      <c r="X159" s="333"/>
      <c r="Y159" s="333"/>
      <c r="Z159" s="333"/>
      <c r="AA159" s="333"/>
      <c r="AB159" s="333"/>
      <c r="AC159" s="333"/>
      <c r="AD159" s="333"/>
      <c r="AE159" s="333"/>
      <c r="AF159" s="333"/>
      <c r="AG159" s="333"/>
      <c r="AH159" s="333"/>
      <c r="AI159" s="333"/>
      <c r="AJ159" s="333"/>
      <c r="AK159" s="333"/>
      <c r="AL159" s="333"/>
      <c r="AM159" s="333"/>
      <c r="AN159" s="333"/>
      <c r="AO159" s="333"/>
      <c r="AP159" s="333"/>
      <c r="AQ159" s="333"/>
      <c r="AR159" s="333"/>
      <c r="AS159" s="333"/>
      <c r="AT159" s="333"/>
    </row>
    <row r="160" s="332" customFormat="1" ht="40" customHeight="1" spans="1:46">
      <c r="A160" s="358"/>
      <c r="B160" s="382" t="s">
        <v>340</v>
      </c>
      <c r="C160" s="371"/>
      <c r="D160" s="360"/>
      <c r="E160" s="369" t="s">
        <v>990</v>
      </c>
      <c r="F160" s="368" t="s">
        <v>1142</v>
      </c>
      <c r="G160" s="357">
        <v>9</v>
      </c>
      <c r="H160" s="357" t="str">
        <f t="shared" si="30"/>
        <v/>
      </c>
      <c r="I160" s="363">
        <v>9</v>
      </c>
      <c r="J160" s="363">
        <v>6</v>
      </c>
      <c r="K160" s="363">
        <v>3</v>
      </c>
      <c r="L160" s="396"/>
      <c r="M160" s="396" t="str">
        <f>IF(L160="","",IF(L160=K160,1,IF(L160=J160,2,IF(L160=I160,3,0))))</f>
        <v/>
      </c>
      <c r="N160" s="400"/>
      <c r="O160" s="401"/>
      <c r="P160" s="403" t="e">
        <f t="shared" si="32"/>
        <v>#DIV/0!</v>
      </c>
      <c r="Q160" s="333"/>
      <c r="R160" s="407" t="e">
        <f t="shared" si="33"/>
        <v>#DIV/0!</v>
      </c>
      <c r="S160" s="403"/>
      <c r="T160" s="403" t="str">
        <f t="shared" si="34"/>
        <v/>
      </c>
      <c r="U160" s="403" t="str">
        <f>IF(COUNT(L160)=0,"",IF(L160&gt;0,"1","0"))</f>
        <v/>
      </c>
      <c r="V160" s="333"/>
      <c r="W160" s="333"/>
      <c r="X160" s="333"/>
      <c r="Y160" s="333"/>
      <c r="Z160" s="333"/>
      <c r="AA160" s="333"/>
      <c r="AB160" s="333"/>
      <c r="AC160" s="333"/>
      <c r="AD160" s="333"/>
      <c r="AE160" s="333"/>
      <c r="AF160" s="333"/>
      <c r="AG160" s="333"/>
      <c r="AH160" s="333"/>
      <c r="AI160" s="333"/>
      <c r="AJ160" s="333"/>
      <c r="AK160" s="333"/>
      <c r="AL160" s="333"/>
      <c r="AM160" s="333"/>
      <c r="AN160" s="333"/>
      <c r="AO160" s="333"/>
      <c r="AP160" s="333"/>
      <c r="AQ160" s="333"/>
      <c r="AR160" s="333"/>
      <c r="AS160" s="333"/>
      <c r="AT160" s="333"/>
    </row>
    <row r="161" s="332" customFormat="1" ht="33" customHeight="1" spans="1:46">
      <c r="A161" s="358"/>
      <c r="B161" s="382" t="s">
        <v>585</v>
      </c>
      <c r="C161" s="371"/>
      <c r="D161" s="360"/>
      <c r="E161" s="369" t="s">
        <v>990</v>
      </c>
      <c r="F161" s="368" t="s">
        <v>1143</v>
      </c>
      <c r="G161" s="357">
        <v>9</v>
      </c>
      <c r="H161" s="357" t="str">
        <f t="shared" si="30"/>
        <v/>
      </c>
      <c r="I161" s="363">
        <v>9</v>
      </c>
      <c r="J161" s="363">
        <v>6</v>
      </c>
      <c r="K161" s="363">
        <v>3</v>
      </c>
      <c r="L161" s="396"/>
      <c r="M161" s="396" t="str">
        <f>IF(L161="","",IF(L161=K161,1,IF(L161=J161,2,IF(L161=I161,3,0))))</f>
        <v/>
      </c>
      <c r="N161" s="400"/>
      <c r="O161" s="401"/>
      <c r="P161" s="403" t="e">
        <f t="shared" si="32"/>
        <v>#DIV/0!</v>
      </c>
      <c r="Q161" s="333"/>
      <c r="R161" s="407" t="e">
        <f t="shared" si="33"/>
        <v>#DIV/0!</v>
      </c>
      <c r="S161" s="403"/>
      <c r="T161" s="403"/>
      <c r="U161" s="403" t="str">
        <f>IF(COUNT(L161)=0,"",IF(L161&gt;0,"1","0"))</f>
        <v/>
      </c>
      <c r="V161" s="333"/>
      <c r="W161" s="333"/>
      <c r="X161" s="333"/>
      <c r="Y161" s="333"/>
      <c r="Z161" s="333"/>
      <c r="AA161" s="333"/>
      <c r="AB161" s="333"/>
      <c r="AC161" s="333"/>
      <c r="AD161" s="333"/>
      <c r="AE161" s="333"/>
      <c r="AF161" s="333"/>
      <c r="AG161" s="333"/>
      <c r="AH161" s="333"/>
      <c r="AI161" s="333"/>
      <c r="AJ161" s="333"/>
      <c r="AK161" s="333"/>
      <c r="AL161" s="333"/>
      <c r="AM161" s="333"/>
      <c r="AN161" s="333"/>
      <c r="AO161" s="333"/>
      <c r="AP161" s="333"/>
      <c r="AQ161" s="333"/>
      <c r="AR161" s="333"/>
      <c r="AS161" s="333"/>
      <c r="AT161" s="333"/>
    </row>
    <row r="162" s="332" customFormat="1" ht="33" customHeight="1" spans="1:46">
      <c r="A162" s="358"/>
      <c r="B162" s="382" t="s">
        <v>586</v>
      </c>
      <c r="C162" s="371"/>
      <c r="D162" s="360"/>
      <c r="E162" s="369" t="s">
        <v>990</v>
      </c>
      <c r="F162" s="368" t="s">
        <v>1144</v>
      </c>
      <c r="G162" s="357">
        <v>9</v>
      </c>
      <c r="H162" s="357" t="str">
        <f t="shared" si="30"/>
        <v/>
      </c>
      <c r="I162" s="363">
        <v>9</v>
      </c>
      <c r="J162" s="363">
        <v>6</v>
      </c>
      <c r="K162" s="363">
        <v>3</v>
      </c>
      <c r="L162" s="396"/>
      <c r="M162" s="396" t="str">
        <f>IF(L162="","",IF(L162=K162,1,IF(L162=J162,2,IF(L162=I162,3,0))))</f>
        <v/>
      </c>
      <c r="N162" s="400"/>
      <c r="O162" s="401"/>
      <c r="P162" s="403" t="e">
        <f t="shared" si="32"/>
        <v>#DIV/0!</v>
      </c>
      <c r="Q162" s="333"/>
      <c r="R162" s="407" t="e">
        <f t="shared" si="33"/>
        <v>#DIV/0!</v>
      </c>
      <c r="S162" s="403"/>
      <c r="T162" s="403"/>
      <c r="U162" s="403" t="str">
        <f>IF(COUNT(L162)=0,"",IF(L162&gt;0,"1","0"))</f>
        <v/>
      </c>
      <c r="V162" s="333"/>
      <c r="W162" s="333"/>
      <c r="X162" s="333"/>
      <c r="Y162" s="333"/>
      <c r="Z162" s="333"/>
      <c r="AA162" s="333"/>
      <c r="AB162" s="333"/>
      <c r="AC162" s="333"/>
      <c r="AD162" s="333"/>
      <c r="AE162" s="333"/>
      <c r="AF162" s="333"/>
      <c r="AG162" s="333"/>
      <c r="AH162" s="333"/>
      <c r="AI162" s="333"/>
      <c r="AJ162" s="333"/>
      <c r="AK162" s="333"/>
      <c r="AL162" s="333"/>
      <c r="AM162" s="333"/>
      <c r="AN162" s="333"/>
      <c r="AO162" s="333"/>
      <c r="AP162" s="333"/>
      <c r="AQ162" s="333"/>
      <c r="AR162" s="333"/>
      <c r="AS162" s="333"/>
      <c r="AT162" s="333"/>
    </row>
    <row r="163" s="332" customFormat="1" ht="46" customHeight="1" spans="1:46">
      <c r="A163" s="358"/>
      <c r="B163" s="382" t="s">
        <v>587</v>
      </c>
      <c r="C163" s="371"/>
      <c r="D163" s="360"/>
      <c r="E163" s="369" t="s">
        <v>990</v>
      </c>
      <c r="F163" s="368" t="s">
        <v>1145</v>
      </c>
      <c r="G163" s="357">
        <v>9</v>
      </c>
      <c r="H163" s="357" t="str">
        <f t="shared" si="30"/>
        <v/>
      </c>
      <c r="I163" s="363">
        <v>9</v>
      </c>
      <c r="J163" s="363">
        <v>6</v>
      </c>
      <c r="K163" s="363">
        <v>3</v>
      </c>
      <c r="L163" s="396"/>
      <c r="M163" s="396" t="str">
        <f>IF(L163="","",IF(L163=K163,1,IF(L163=J163,2,IF(L163=I163,3,0))))</f>
        <v/>
      </c>
      <c r="N163" s="400"/>
      <c r="O163" s="401"/>
      <c r="P163" s="403" t="e">
        <f t="shared" si="32"/>
        <v>#DIV/0!</v>
      </c>
      <c r="Q163" s="333"/>
      <c r="R163" s="407" t="e">
        <f t="shared" si="33"/>
        <v>#DIV/0!</v>
      </c>
      <c r="S163" s="403"/>
      <c r="T163" s="403"/>
      <c r="U163" s="403" t="str">
        <f>IF(COUNT(L163)=0,"",IF(L163&gt;0,"1","0"))</f>
        <v/>
      </c>
      <c r="V163" s="333"/>
      <c r="W163" s="333"/>
      <c r="X163" s="333"/>
      <c r="Y163" s="333"/>
      <c r="Z163" s="333"/>
      <c r="AA163" s="333"/>
      <c r="AB163" s="333"/>
      <c r="AC163" s="333"/>
      <c r="AD163" s="333"/>
      <c r="AE163" s="333"/>
      <c r="AF163" s="333"/>
      <c r="AG163" s="333"/>
      <c r="AH163" s="333"/>
      <c r="AI163" s="333"/>
      <c r="AJ163" s="333"/>
      <c r="AK163" s="333"/>
      <c r="AL163" s="333"/>
      <c r="AM163" s="333"/>
      <c r="AN163" s="333"/>
      <c r="AO163" s="333"/>
      <c r="AP163" s="333"/>
      <c r="AQ163" s="333"/>
      <c r="AR163" s="333"/>
      <c r="AS163" s="333"/>
      <c r="AT163" s="333"/>
    </row>
    <row r="164" s="332" customFormat="1" ht="33" customHeight="1" spans="1:46">
      <c r="A164" s="358"/>
      <c r="B164" s="382" t="s">
        <v>588</v>
      </c>
      <c r="C164" s="371"/>
      <c r="D164" s="360"/>
      <c r="E164" s="369"/>
      <c r="F164" s="368" t="s">
        <v>1146</v>
      </c>
      <c r="G164" s="357">
        <v>9</v>
      </c>
      <c r="H164" s="357" t="str">
        <f t="shared" si="30"/>
        <v/>
      </c>
      <c r="I164" s="363">
        <v>9</v>
      </c>
      <c r="J164" s="363">
        <v>6</v>
      </c>
      <c r="K164" s="363">
        <v>3</v>
      </c>
      <c r="L164" s="396"/>
      <c r="M164" s="396"/>
      <c r="N164" s="400"/>
      <c r="O164" s="401"/>
      <c r="P164" s="403" t="e">
        <f t="shared" si="32"/>
        <v>#DIV/0!</v>
      </c>
      <c r="Q164" s="333"/>
      <c r="R164" s="407" t="e">
        <f t="shared" si="33"/>
        <v>#DIV/0!</v>
      </c>
      <c r="S164" s="403"/>
      <c r="T164" s="403"/>
      <c r="U164" s="403"/>
      <c r="V164" s="333"/>
      <c r="W164" s="333"/>
      <c r="X164" s="333"/>
      <c r="Y164" s="333"/>
      <c r="Z164" s="333"/>
      <c r="AA164" s="333"/>
      <c r="AB164" s="333"/>
      <c r="AC164" s="333"/>
      <c r="AD164" s="333"/>
      <c r="AE164" s="333"/>
      <c r="AF164" s="333"/>
      <c r="AG164" s="333"/>
      <c r="AH164" s="333"/>
      <c r="AI164" s="333"/>
      <c r="AJ164" s="333"/>
      <c r="AK164" s="333"/>
      <c r="AL164" s="333"/>
      <c r="AM164" s="333"/>
      <c r="AN164" s="333"/>
      <c r="AO164" s="333"/>
      <c r="AP164" s="333"/>
      <c r="AQ164" s="333"/>
      <c r="AR164" s="333"/>
      <c r="AS164" s="333"/>
      <c r="AT164" s="333"/>
    </row>
    <row r="165" s="332" customFormat="1" ht="33" customHeight="1" spans="1:46">
      <c r="A165" s="358"/>
      <c r="B165" s="382" t="s">
        <v>442</v>
      </c>
      <c r="C165" s="371"/>
      <c r="D165" s="360"/>
      <c r="E165" s="360"/>
      <c r="F165" s="438" t="s">
        <v>1147</v>
      </c>
      <c r="G165" s="357">
        <v>9</v>
      </c>
      <c r="H165" s="357" t="str">
        <f t="shared" si="30"/>
        <v/>
      </c>
      <c r="I165" s="363">
        <v>9</v>
      </c>
      <c r="J165" s="363">
        <v>6</v>
      </c>
      <c r="K165" s="363">
        <v>3</v>
      </c>
      <c r="L165" s="396"/>
      <c r="M165" s="396"/>
      <c r="N165" s="400"/>
      <c r="O165" s="401"/>
      <c r="P165" s="403" t="e">
        <f t="shared" si="32"/>
        <v>#DIV/0!</v>
      </c>
      <c r="Q165" s="333"/>
      <c r="R165" s="407" t="e">
        <f t="shared" si="33"/>
        <v>#DIV/0!</v>
      </c>
      <c r="S165" s="403"/>
      <c r="T165" s="403"/>
      <c r="U165" s="403"/>
      <c r="V165" s="333"/>
      <c r="W165" s="333"/>
      <c r="X165" s="333"/>
      <c r="Y165" s="333"/>
      <c r="Z165" s="333"/>
      <c r="AA165" s="333"/>
      <c r="AB165" s="333"/>
      <c r="AC165" s="333"/>
      <c r="AD165" s="333"/>
      <c r="AE165" s="333"/>
      <c r="AF165" s="333"/>
      <c r="AG165" s="333"/>
      <c r="AH165" s="333"/>
      <c r="AI165" s="333"/>
      <c r="AJ165" s="333"/>
      <c r="AK165" s="333"/>
      <c r="AL165" s="333"/>
      <c r="AM165" s="333"/>
      <c r="AN165" s="333"/>
      <c r="AO165" s="333"/>
      <c r="AP165" s="333"/>
      <c r="AQ165" s="333"/>
      <c r="AR165" s="333"/>
      <c r="AS165" s="333"/>
      <c r="AT165" s="333"/>
    </row>
    <row r="166" s="332" customFormat="1" ht="39.5" customHeight="1" spans="1:46">
      <c r="A166" s="358"/>
      <c r="B166" s="382" t="s">
        <v>589</v>
      </c>
      <c r="C166" s="371"/>
      <c r="D166" s="360"/>
      <c r="E166" s="360"/>
      <c r="F166" s="361" t="s">
        <v>1148</v>
      </c>
      <c r="G166" s="357">
        <v>6</v>
      </c>
      <c r="H166" s="357" t="str">
        <f t="shared" si="30"/>
        <v/>
      </c>
      <c r="I166" s="363">
        <v>6</v>
      </c>
      <c r="J166" s="363">
        <v>3</v>
      </c>
      <c r="K166" s="363">
        <v>1</v>
      </c>
      <c r="L166" s="396"/>
      <c r="M166" s="396"/>
      <c r="N166" s="400"/>
      <c r="O166" s="401"/>
      <c r="P166" s="403" t="e">
        <f t="shared" si="32"/>
        <v>#DIV/0!</v>
      </c>
      <c r="Q166" s="333"/>
      <c r="R166" s="407" t="e">
        <f t="shared" si="33"/>
        <v>#DIV/0!</v>
      </c>
      <c r="S166" s="403"/>
      <c r="T166" s="403"/>
      <c r="U166" s="403"/>
      <c r="V166" s="333"/>
      <c r="W166" s="333"/>
      <c r="X166" s="333"/>
      <c r="Y166" s="333"/>
      <c r="Z166" s="333"/>
      <c r="AA166" s="333"/>
      <c r="AB166" s="333"/>
      <c r="AC166" s="333"/>
      <c r="AD166" s="333"/>
      <c r="AE166" s="333"/>
      <c r="AF166" s="333"/>
      <c r="AG166" s="333"/>
      <c r="AH166" s="333"/>
      <c r="AI166" s="333"/>
      <c r="AJ166" s="333"/>
      <c r="AK166" s="333"/>
      <c r="AL166" s="333"/>
      <c r="AM166" s="333"/>
      <c r="AN166" s="333"/>
      <c r="AO166" s="333"/>
      <c r="AP166" s="333"/>
      <c r="AQ166" s="333"/>
      <c r="AR166" s="333"/>
      <c r="AS166" s="333"/>
      <c r="AT166" s="333"/>
    </row>
    <row r="167" s="332" customFormat="1" ht="33" customHeight="1" spans="1:46">
      <c r="A167" s="358"/>
      <c r="B167" s="382" t="s">
        <v>590</v>
      </c>
      <c r="C167" s="371"/>
      <c r="D167" s="360"/>
      <c r="E167" s="360"/>
      <c r="F167" s="361" t="s">
        <v>1149</v>
      </c>
      <c r="G167" s="357">
        <v>9</v>
      </c>
      <c r="H167" s="357" t="str">
        <f t="shared" si="30"/>
        <v/>
      </c>
      <c r="I167" s="363">
        <v>9</v>
      </c>
      <c r="J167" s="363">
        <v>6</v>
      </c>
      <c r="K167" s="363">
        <v>3</v>
      </c>
      <c r="L167" s="396"/>
      <c r="M167" s="396"/>
      <c r="N167" s="400"/>
      <c r="O167" s="401"/>
      <c r="P167" s="403" t="e">
        <f t="shared" si="32"/>
        <v>#DIV/0!</v>
      </c>
      <c r="Q167" s="333"/>
      <c r="R167" s="407" t="e">
        <f t="shared" si="33"/>
        <v>#DIV/0!</v>
      </c>
      <c r="S167" s="403"/>
      <c r="T167" s="403"/>
      <c r="U167" s="403"/>
      <c r="V167" s="333"/>
      <c r="W167" s="333"/>
      <c r="X167" s="333"/>
      <c r="Y167" s="333"/>
      <c r="Z167" s="333"/>
      <c r="AA167" s="333"/>
      <c r="AB167" s="333"/>
      <c r="AC167" s="333"/>
      <c r="AD167" s="333"/>
      <c r="AE167" s="333"/>
      <c r="AF167" s="333"/>
      <c r="AG167" s="333"/>
      <c r="AH167" s="333"/>
      <c r="AI167" s="333"/>
      <c r="AJ167" s="333"/>
      <c r="AK167" s="333"/>
      <c r="AL167" s="333"/>
      <c r="AM167" s="333"/>
      <c r="AN167" s="333"/>
      <c r="AO167" s="333"/>
      <c r="AP167" s="333"/>
      <c r="AQ167" s="333"/>
      <c r="AR167" s="333"/>
      <c r="AS167" s="333"/>
      <c r="AT167" s="333"/>
    </row>
    <row r="168" s="332" customFormat="1" ht="40.5" customHeight="1" spans="1:46">
      <c r="A168" s="358"/>
      <c r="B168" s="382" t="s">
        <v>591</v>
      </c>
      <c r="C168" s="371"/>
      <c r="D168" s="360"/>
      <c r="E168" s="360"/>
      <c r="F168" s="361" t="s">
        <v>1150</v>
      </c>
      <c r="G168" s="357">
        <v>6</v>
      </c>
      <c r="H168" s="357" t="str">
        <f t="shared" si="30"/>
        <v/>
      </c>
      <c r="I168" s="363">
        <v>6</v>
      </c>
      <c r="J168" s="363">
        <v>3</v>
      </c>
      <c r="K168" s="363">
        <v>1</v>
      </c>
      <c r="L168" s="396"/>
      <c r="M168" s="396"/>
      <c r="N168" s="400"/>
      <c r="O168" s="401"/>
      <c r="P168" s="403" t="e">
        <f t="shared" si="32"/>
        <v>#DIV/0!</v>
      </c>
      <c r="Q168" s="333"/>
      <c r="R168" s="407" t="e">
        <f t="shared" si="33"/>
        <v>#DIV/0!</v>
      </c>
      <c r="S168" s="403"/>
      <c r="T168" s="403"/>
      <c r="U168" s="403"/>
      <c r="V168" s="333"/>
      <c r="W168" s="333"/>
      <c r="X168" s="333"/>
      <c r="Y168" s="333"/>
      <c r="Z168" s="333"/>
      <c r="AA168" s="333"/>
      <c r="AB168" s="333"/>
      <c r="AC168" s="333"/>
      <c r="AD168" s="333"/>
      <c r="AE168" s="333"/>
      <c r="AF168" s="333"/>
      <c r="AG168" s="333"/>
      <c r="AH168" s="333"/>
      <c r="AI168" s="333"/>
      <c r="AJ168" s="333"/>
      <c r="AK168" s="333"/>
      <c r="AL168" s="333"/>
      <c r="AM168" s="333"/>
      <c r="AN168" s="333"/>
      <c r="AO168" s="333"/>
      <c r="AP168" s="333"/>
      <c r="AQ168" s="333"/>
      <c r="AR168" s="333"/>
      <c r="AS168" s="333"/>
      <c r="AT168" s="333"/>
    </row>
    <row r="169" s="332" customFormat="1" ht="33" customHeight="1" spans="1:46">
      <c r="A169" s="358"/>
      <c r="B169" s="382" t="s">
        <v>592</v>
      </c>
      <c r="C169" s="371"/>
      <c r="D169" s="360"/>
      <c r="E169" s="360"/>
      <c r="F169" s="361" t="s">
        <v>1151</v>
      </c>
      <c r="G169" s="357">
        <v>9</v>
      </c>
      <c r="H169" s="357" t="str">
        <f t="shared" si="30"/>
        <v/>
      </c>
      <c r="I169" s="363">
        <v>9</v>
      </c>
      <c r="J169" s="363">
        <v>6</v>
      </c>
      <c r="K169" s="363">
        <v>3</v>
      </c>
      <c r="L169" s="396"/>
      <c r="M169" s="396"/>
      <c r="N169" s="400"/>
      <c r="O169" s="401"/>
      <c r="P169" s="403" t="e">
        <f t="shared" si="32"/>
        <v>#DIV/0!</v>
      </c>
      <c r="Q169" s="333"/>
      <c r="R169" s="407" t="e">
        <f t="shared" si="33"/>
        <v>#DIV/0!</v>
      </c>
      <c r="S169" s="403"/>
      <c r="T169" s="403"/>
      <c r="U169" s="403"/>
      <c r="V169" s="333"/>
      <c r="W169" s="333"/>
      <c r="X169" s="333"/>
      <c r="Y169" s="333"/>
      <c r="Z169" s="333"/>
      <c r="AA169" s="333"/>
      <c r="AB169" s="333"/>
      <c r="AC169" s="333"/>
      <c r="AD169" s="333"/>
      <c r="AE169" s="333"/>
      <c r="AF169" s="333"/>
      <c r="AG169" s="333"/>
      <c r="AH169" s="333"/>
      <c r="AI169" s="333"/>
      <c r="AJ169" s="333"/>
      <c r="AK169" s="333"/>
      <c r="AL169" s="333"/>
      <c r="AM169" s="333"/>
      <c r="AN169" s="333"/>
      <c r="AO169" s="333"/>
      <c r="AP169" s="333"/>
      <c r="AQ169" s="333"/>
      <c r="AR169" s="333"/>
      <c r="AS169" s="333"/>
      <c r="AT169" s="333"/>
    </row>
    <row r="170" s="332" customFormat="1" ht="33" customHeight="1" spans="1:46">
      <c r="A170" s="358"/>
      <c r="B170" s="439" t="s">
        <v>1152</v>
      </c>
      <c r="C170" s="440"/>
      <c r="D170" s="386"/>
      <c r="E170" s="441"/>
      <c r="F170" s="442" t="s">
        <v>345</v>
      </c>
      <c r="G170" s="357">
        <v>9</v>
      </c>
      <c r="H170" s="357" t="str">
        <f t="shared" ref="H170" si="35">IF(L170="","",G170)</f>
        <v/>
      </c>
      <c r="I170" s="363">
        <v>9</v>
      </c>
      <c r="J170" s="363">
        <v>6</v>
      </c>
      <c r="K170" s="363">
        <v>3</v>
      </c>
      <c r="L170" s="396"/>
      <c r="M170" s="396"/>
      <c r="N170" s="400"/>
      <c r="O170" s="401"/>
      <c r="P170" s="403" t="e">
        <f t="shared" ref="P170" si="36">(SUM(H170)-SUM(L170))/SUM(H170)</f>
        <v>#DIV/0!</v>
      </c>
      <c r="Q170" s="333"/>
      <c r="R170" s="407" t="e">
        <f t="shared" ref="R170" si="37">(SUM(H170)-SUM(L170))/SUM(H170)</f>
        <v>#DIV/0!</v>
      </c>
      <c r="S170" s="403"/>
      <c r="T170" s="403"/>
      <c r="U170" s="403"/>
      <c r="V170" s="333"/>
      <c r="W170" s="333"/>
      <c r="X170" s="333"/>
      <c r="Y170" s="333"/>
      <c r="Z170" s="333"/>
      <c r="AA170" s="333"/>
      <c r="AB170" s="333"/>
      <c r="AC170" s="333"/>
      <c r="AD170" s="333"/>
      <c r="AE170" s="333"/>
      <c r="AF170" s="333"/>
      <c r="AG170" s="333"/>
      <c r="AH170" s="333"/>
      <c r="AI170" s="333"/>
      <c r="AJ170" s="333"/>
      <c r="AK170" s="333"/>
      <c r="AL170" s="333"/>
      <c r="AM170" s="333"/>
      <c r="AN170" s="333"/>
      <c r="AO170" s="333"/>
      <c r="AP170" s="333"/>
      <c r="AQ170" s="333"/>
      <c r="AR170" s="333"/>
      <c r="AS170" s="333"/>
      <c r="AT170" s="333"/>
    </row>
    <row r="171" s="332" customFormat="1" ht="33" customHeight="1" spans="1:46">
      <c r="A171" s="358"/>
      <c r="B171" s="382" t="s">
        <v>342</v>
      </c>
      <c r="C171" s="371"/>
      <c r="D171" s="360"/>
      <c r="E171" s="355"/>
      <c r="F171" s="356" t="s">
        <v>1153</v>
      </c>
      <c r="G171" s="357">
        <v>9</v>
      </c>
      <c r="H171" s="357" t="str">
        <f t="shared" si="30"/>
        <v/>
      </c>
      <c r="I171" s="363">
        <v>9</v>
      </c>
      <c r="J171" s="363">
        <v>6</v>
      </c>
      <c r="K171" s="363">
        <v>3</v>
      </c>
      <c r="L171" s="396"/>
      <c r="M171" s="396"/>
      <c r="N171" s="400"/>
      <c r="O171" s="401"/>
      <c r="P171" s="403" t="e">
        <f t="shared" si="32"/>
        <v>#DIV/0!</v>
      </c>
      <c r="Q171" s="333"/>
      <c r="R171" s="407" t="e">
        <f t="shared" si="33"/>
        <v>#DIV/0!</v>
      </c>
      <c r="S171" s="403"/>
      <c r="T171" s="403"/>
      <c r="U171" s="403"/>
      <c r="V171" s="333"/>
      <c r="W171" s="333"/>
      <c r="X171" s="333"/>
      <c r="Y171" s="333"/>
      <c r="Z171" s="333"/>
      <c r="AA171" s="333"/>
      <c r="AB171" s="333"/>
      <c r="AC171" s="333"/>
      <c r="AD171" s="333"/>
      <c r="AE171" s="333"/>
      <c r="AF171" s="333"/>
      <c r="AG171" s="333"/>
      <c r="AH171" s="333"/>
      <c r="AI171" s="333"/>
      <c r="AJ171" s="333"/>
      <c r="AK171" s="333"/>
      <c r="AL171" s="333"/>
      <c r="AM171" s="333"/>
      <c r="AN171" s="333"/>
      <c r="AO171" s="333"/>
      <c r="AP171" s="333"/>
      <c r="AQ171" s="333"/>
      <c r="AR171" s="333"/>
      <c r="AS171" s="333"/>
      <c r="AT171" s="333"/>
    </row>
    <row r="172" s="332" customFormat="1" ht="47" customHeight="1" spans="1:46">
      <c r="A172" s="348"/>
      <c r="B172" s="346" t="s">
        <v>1154</v>
      </c>
      <c r="C172" s="433"/>
      <c r="D172" s="433"/>
      <c r="E172" s="347"/>
      <c r="F172" s="347"/>
      <c r="G172" s="389"/>
      <c r="H172" s="363" t="str">
        <f>IF(L172="","",SUM(H153:H171))</f>
        <v/>
      </c>
      <c r="I172" s="382"/>
      <c r="J172" s="371"/>
      <c r="K172" s="360"/>
      <c r="L172" s="403" t="str">
        <f>IF(COUNT(L153:L171)=0,"",SUM(L153:L171))</f>
        <v/>
      </c>
      <c r="M172" s="403"/>
      <c r="N172" s="404"/>
      <c r="O172" s="357"/>
      <c r="P172" s="403"/>
      <c r="Q172" s="333"/>
      <c r="R172" s="407"/>
      <c r="S172" s="403"/>
      <c r="T172" s="403"/>
      <c r="U172" s="403"/>
      <c r="V172" s="333"/>
      <c r="W172" s="333"/>
      <c r="X172" s="333"/>
      <c r="Y172" s="333"/>
      <c r="Z172" s="333"/>
      <c r="AA172" s="333"/>
      <c r="AB172" s="333"/>
      <c r="AC172" s="333"/>
      <c r="AD172" s="333"/>
      <c r="AE172" s="333"/>
      <c r="AF172" s="333"/>
      <c r="AG172" s="333"/>
      <c r="AH172" s="333"/>
      <c r="AI172" s="333"/>
      <c r="AJ172" s="333"/>
      <c r="AK172" s="333"/>
      <c r="AL172" s="333"/>
      <c r="AM172" s="333"/>
      <c r="AN172" s="333"/>
      <c r="AO172" s="333"/>
      <c r="AP172" s="333"/>
      <c r="AQ172" s="333"/>
      <c r="AR172" s="333"/>
      <c r="AS172" s="333"/>
      <c r="AT172" s="333"/>
    </row>
    <row r="173" s="332" customFormat="1" ht="47.5" customHeight="1" spans="1:46">
      <c r="A173" s="343" t="s">
        <v>414</v>
      </c>
      <c r="B173" s="353" t="s">
        <v>600</v>
      </c>
      <c r="C173" s="354" t="s">
        <v>595</v>
      </c>
      <c r="D173" s="354"/>
      <c r="E173" s="360" t="s">
        <v>990</v>
      </c>
      <c r="F173" s="361" t="s">
        <v>1155</v>
      </c>
      <c r="G173" s="357">
        <v>9</v>
      </c>
      <c r="H173" s="357" t="str">
        <f t="shared" ref="H173:H186" si="38">IF(L173="","",G173)</f>
        <v/>
      </c>
      <c r="I173" s="363">
        <v>9</v>
      </c>
      <c r="J173" s="363">
        <v>6</v>
      </c>
      <c r="K173" s="363">
        <v>3</v>
      </c>
      <c r="L173" s="396"/>
      <c r="M173" s="396" t="str">
        <f>IF(L173="","",IF(L173=K173,1,IF(L173=J173,2,IF(L173=I173,3,0))))</f>
        <v/>
      </c>
      <c r="N173" s="397" t="str">
        <f>IF(COUNT(L173:L186)=0,"",(H187-L187)/H187)</f>
        <v/>
      </c>
      <c r="O173" s="398" t="str">
        <f>IF(COUNT(L173:L186)=0,"",SUM(L173:L186))</f>
        <v/>
      </c>
      <c r="P173" s="403" t="e">
        <f>(SUM(H173:H177)-SUM(L173:L177))/SUM(H173:H177)</f>
        <v>#DIV/0!</v>
      </c>
      <c r="Q173" s="333"/>
      <c r="R173" s="407" t="e">
        <f t="shared" ref="R173:R186" si="39">(SUM(H173)-SUM(L173))/SUM(H173)</f>
        <v>#DIV/0!</v>
      </c>
      <c r="S173" s="403"/>
      <c r="T173" s="403"/>
      <c r="U173" s="403" t="str">
        <f>IF(COUNT(L173)=0,"",IF(L173&gt;0,"1","0"))</f>
        <v/>
      </c>
      <c r="V173" s="333"/>
      <c r="W173" s="333"/>
      <c r="X173" s="333"/>
      <c r="Y173" s="333"/>
      <c r="Z173" s="333"/>
      <c r="AA173" s="333"/>
      <c r="AB173" s="333"/>
      <c r="AC173" s="333"/>
      <c r="AD173" s="333"/>
      <c r="AE173" s="333"/>
      <c r="AF173" s="333"/>
      <c r="AG173" s="333"/>
      <c r="AH173" s="333"/>
      <c r="AI173" s="333"/>
      <c r="AJ173" s="333"/>
      <c r="AK173" s="333"/>
      <c r="AL173" s="333"/>
      <c r="AM173" s="333"/>
      <c r="AN173" s="333"/>
      <c r="AO173" s="333"/>
      <c r="AP173" s="333"/>
      <c r="AQ173" s="333"/>
      <c r="AR173" s="333"/>
      <c r="AS173" s="333"/>
      <c r="AT173" s="333"/>
    </row>
    <row r="174" s="332" customFormat="1" ht="33" customHeight="1" spans="1:46">
      <c r="A174" s="358"/>
      <c r="B174" s="359"/>
      <c r="C174" s="354" t="s">
        <v>596</v>
      </c>
      <c r="D174" s="354"/>
      <c r="E174" s="360"/>
      <c r="F174" s="361" t="s">
        <v>1156</v>
      </c>
      <c r="G174" s="357">
        <v>9</v>
      </c>
      <c r="H174" s="357" t="str">
        <f t="shared" si="38"/>
        <v/>
      </c>
      <c r="I174" s="363">
        <v>9</v>
      </c>
      <c r="J174" s="363">
        <v>6</v>
      </c>
      <c r="K174" s="363">
        <v>3</v>
      </c>
      <c r="L174" s="396"/>
      <c r="M174" s="396" t="str">
        <f>IF(L174="","",IF(L174=J174,1,IF(L174=I174,3,0)))</f>
        <v/>
      </c>
      <c r="N174" s="400"/>
      <c r="O174" s="401"/>
      <c r="P174" s="403"/>
      <c r="Q174" s="333"/>
      <c r="R174" s="407" t="e">
        <f t="shared" si="39"/>
        <v>#DIV/0!</v>
      </c>
      <c r="S174" s="403"/>
      <c r="T174" s="403"/>
      <c r="U174" s="403"/>
      <c r="V174" s="333"/>
      <c r="W174" s="333"/>
      <c r="X174" s="333"/>
      <c r="Y174" s="333"/>
      <c r="Z174" s="333"/>
      <c r="AA174" s="333"/>
      <c r="AB174" s="333"/>
      <c r="AC174" s="333"/>
      <c r="AD174" s="333"/>
      <c r="AE174" s="333"/>
      <c r="AF174" s="333"/>
      <c r="AG174" s="333"/>
      <c r="AH174" s="333"/>
      <c r="AI174" s="333"/>
      <c r="AJ174" s="333"/>
      <c r="AK174" s="333"/>
      <c r="AL174" s="333"/>
      <c r="AM174" s="333"/>
      <c r="AN174" s="333"/>
      <c r="AO174" s="333"/>
      <c r="AP174" s="333"/>
      <c r="AQ174" s="333"/>
      <c r="AR174" s="333"/>
      <c r="AS174" s="333"/>
      <c r="AT174" s="333"/>
    </row>
    <row r="175" s="332" customFormat="1" ht="109.5" customHeight="1" spans="1:46">
      <c r="A175" s="358"/>
      <c r="B175" s="359"/>
      <c r="C175" s="354" t="s">
        <v>597</v>
      </c>
      <c r="D175" s="354"/>
      <c r="E175" s="360"/>
      <c r="F175" s="361" t="s">
        <v>1157</v>
      </c>
      <c r="G175" s="357">
        <v>9</v>
      </c>
      <c r="H175" s="357" t="str">
        <f t="shared" si="38"/>
        <v/>
      </c>
      <c r="I175" s="363">
        <v>9</v>
      </c>
      <c r="J175" s="363">
        <v>6</v>
      </c>
      <c r="K175" s="363">
        <v>3</v>
      </c>
      <c r="L175" s="396"/>
      <c r="M175" s="396" t="str">
        <f>IF(L175="","",IF(L175=J175,1,IF(L175=I175,3,0)))</f>
        <v/>
      </c>
      <c r="N175" s="400"/>
      <c r="O175" s="401"/>
      <c r="P175" s="403"/>
      <c r="Q175" s="333"/>
      <c r="R175" s="407" t="e">
        <f t="shared" si="39"/>
        <v>#DIV/0!</v>
      </c>
      <c r="S175" s="403"/>
      <c r="T175" s="403"/>
      <c r="U175" s="403"/>
      <c r="V175" s="333"/>
      <c r="W175" s="333"/>
      <c r="X175" s="333"/>
      <c r="Y175" s="333"/>
      <c r="Z175" s="333"/>
      <c r="AA175" s="333"/>
      <c r="AB175" s="333"/>
      <c r="AC175" s="333"/>
      <c r="AD175" s="333"/>
      <c r="AE175" s="333"/>
      <c r="AF175" s="333"/>
      <c r="AG175" s="333"/>
      <c r="AH175" s="333"/>
      <c r="AI175" s="333"/>
      <c r="AJ175" s="333"/>
      <c r="AK175" s="333"/>
      <c r="AL175" s="333"/>
      <c r="AM175" s="333"/>
      <c r="AN175" s="333"/>
      <c r="AO175" s="333"/>
      <c r="AP175" s="333"/>
      <c r="AQ175" s="333"/>
      <c r="AR175" s="333"/>
      <c r="AS175" s="333"/>
      <c r="AT175" s="333"/>
    </row>
    <row r="176" s="332" customFormat="1" ht="43" customHeight="1" spans="1:46">
      <c r="A176" s="358"/>
      <c r="B176" s="359"/>
      <c r="C176" s="354" t="s">
        <v>598</v>
      </c>
      <c r="D176" s="354"/>
      <c r="E176" s="360"/>
      <c r="F176" s="361" t="s">
        <v>1158</v>
      </c>
      <c r="G176" s="357">
        <v>9</v>
      </c>
      <c r="H176" s="357" t="str">
        <f t="shared" si="38"/>
        <v/>
      </c>
      <c r="I176" s="363">
        <v>9</v>
      </c>
      <c r="J176" s="363">
        <v>6</v>
      </c>
      <c r="K176" s="363">
        <v>3</v>
      </c>
      <c r="L176" s="396"/>
      <c r="M176" s="396" t="str">
        <f>IF(L176="","",IF(L176=J176,1,IF(L176=I176,3,0)))</f>
        <v/>
      </c>
      <c r="N176" s="400"/>
      <c r="O176" s="401"/>
      <c r="P176" s="403"/>
      <c r="Q176" s="333"/>
      <c r="R176" s="407" t="e">
        <f t="shared" si="39"/>
        <v>#DIV/0!</v>
      </c>
      <c r="S176" s="403"/>
      <c r="T176" s="403"/>
      <c r="U176" s="403"/>
      <c r="V176" s="333"/>
      <c r="W176" s="333"/>
      <c r="X176" s="333"/>
      <c r="Y176" s="333"/>
      <c r="Z176" s="333"/>
      <c r="AA176" s="333"/>
      <c r="AB176" s="333"/>
      <c r="AC176" s="333"/>
      <c r="AD176" s="333"/>
      <c r="AE176" s="333"/>
      <c r="AF176" s="333"/>
      <c r="AG176" s="333"/>
      <c r="AH176" s="333"/>
      <c r="AI176" s="333"/>
      <c r="AJ176" s="333"/>
      <c r="AK176" s="333"/>
      <c r="AL176" s="333"/>
      <c r="AM176" s="333"/>
      <c r="AN176" s="333"/>
      <c r="AO176" s="333"/>
      <c r="AP176" s="333"/>
      <c r="AQ176" s="333"/>
      <c r="AR176" s="333"/>
      <c r="AS176" s="333"/>
      <c r="AT176" s="333"/>
    </row>
    <row r="177" s="332" customFormat="1" ht="40.5" customHeight="1" spans="1:46">
      <c r="A177" s="358"/>
      <c r="B177" s="370"/>
      <c r="C177" s="354" t="s">
        <v>599</v>
      </c>
      <c r="D177" s="354"/>
      <c r="E177" s="360"/>
      <c r="F177" s="361" t="s">
        <v>1159</v>
      </c>
      <c r="G177" s="357">
        <v>9</v>
      </c>
      <c r="H177" s="357" t="str">
        <f t="shared" si="38"/>
        <v/>
      </c>
      <c r="I177" s="363">
        <v>9</v>
      </c>
      <c r="J177" s="363">
        <v>6</v>
      </c>
      <c r="K177" s="363">
        <v>3</v>
      </c>
      <c r="L177" s="396"/>
      <c r="M177" s="396" t="str">
        <f>IF(L177="","",IF(L177=J177,1,IF(L177=I177,3,0)))</f>
        <v/>
      </c>
      <c r="N177" s="400"/>
      <c r="O177" s="401"/>
      <c r="P177" s="403"/>
      <c r="Q177" s="333"/>
      <c r="R177" s="407" t="e">
        <f t="shared" si="39"/>
        <v>#DIV/0!</v>
      </c>
      <c r="S177" s="403"/>
      <c r="T177" s="403"/>
      <c r="U177" s="403"/>
      <c r="V177" s="333"/>
      <c r="W177" s="333"/>
      <c r="X177" s="333"/>
      <c r="Y177" s="333"/>
      <c r="Z177" s="333"/>
      <c r="AA177" s="333"/>
      <c r="AB177" s="333"/>
      <c r="AC177" s="333"/>
      <c r="AD177" s="333"/>
      <c r="AE177" s="333"/>
      <c r="AF177" s="333"/>
      <c r="AG177" s="333"/>
      <c r="AH177" s="333"/>
      <c r="AI177" s="333"/>
      <c r="AJ177" s="333"/>
      <c r="AK177" s="333"/>
      <c r="AL177" s="333"/>
      <c r="AM177" s="333"/>
      <c r="AN177" s="333"/>
      <c r="AO177" s="333"/>
      <c r="AP177" s="333"/>
      <c r="AQ177" s="333"/>
      <c r="AR177" s="333"/>
      <c r="AS177" s="333"/>
      <c r="AT177" s="333"/>
    </row>
    <row r="178" s="332" customFormat="1" ht="33" customHeight="1" spans="1:46">
      <c r="A178" s="358"/>
      <c r="B178" s="353" t="s">
        <v>604</v>
      </c>
      <c r="C178" s="354" t="s">
        <v>601</v>
      </c>
      <c r="D178" s="354"/>
      <c r="E178" s="360"/>
      <c r="F178" s="361" t="s">
        <v>1160</v>
      </c>
      <c r="G178" s="357">
        <v>9</v>
      </c>
      <c r="H178" s="357" t="str">
        <f t="shared" si="38"/>
        <v/>
      </c>
      <c r="I178" s="363">
        <v>9</v>
      </c>
      <c r="J178" s="363">
        <v>6</v>
      </c>
      <c r="K178" s="363">
        <v>3</v>
      </c>
      <c r="L178" s="396"/>
      <c r="M178" s="396"/>
      <c r="N178" s="400"/>
      <c r="O178" s="401"/>
      <c r="P178" s="403" t="e">
        <f>(SUM(H178:H180)-SUM(L178:L180))/SUM(H178:H180)</f>
        <v>#DIV/0!</v>
      </c>
      <c r="Q178" s="333"/>
      <c r="R178" s="407" t="e">
        <f t="shared" si="39"/>
        <v>#DIV/0!</v>
      </c>
      <c r="S178" s="403"/>
      <c r="T178" s="403"/>
      <c r="U178" s="403"/>
      <c r="V178" s="333"/>
      <c r="W178" s="333"/>
      <c r="X178" s="333"/>
      <c r="Y178" s="333"/>
      <c r="Z178" s="333"/>
      <c r="AA178" s="333"/>
      <c r="AB178" s="333"/>
      <c r="AC178" s="333"/>
      <c r="AD178" s="333"/>
      <c r="AE178" s="333"/>
      <c r="AF178" s="333"/>
      <c r="AG178" s="333"/>
      <c r="AH178" s="333"/>
      <c r="AI178" s="333"/>
      <c r="AJ178" s="333"/>
      <c r="AK178" s="333"/>
      <c r="AL178" s="333"/>
      <c r="AM178" s="333"/>
      <c r="AN178" s="333"/>
      <c r="AO178" s="333"/>
      <c r="AP178" s="333"/>
      <c r="AQ178" s="333"/>
      <c r="AR178" s="333"/>
      <c r="AS178" s="333"/>
      <c r="AT178" s="333"/>
    </row>
    <row r="179" s="332" customFormat="1" ht="33" customHeight="1" spans="1:46">
      <c r="A179" s="358"/>
      <c r="B179" s="359"/>
      <c r="C179" s="354" t="s">
        <v>602</v>
      </c>
      <c r="D179" s="354"/>
      <c r="E179" s="360"/>
      <c r="F179" s="361" t="s">
        <v>1161</v>
      </c>
      <c r="G179" s="357">
        <v>6</v>
      </c>
      <c r="H179" s="357" t="str">
        <f t="shared" si="38"/>
        <v/>
      </c>
      <c r="I179" s="363">
        <v>6</v>
      </c>
      <c r="J179" s="363">
        <v>3</v>
      </c>
      <c r="K179" s="363">
        <v>1</v>
      </c>
      <c r="L179" s="396"/>
      <c r="M179" s="396"/>
      <c r="N179" s="400"/>
      <c r="O179" s="401"/>
      <c r="P179" s="403"/>
      <c r="Q179" s="333"/>
      <c r="R179" s="407" t="e">
        <f t="shared" si="39"/>
        <v>#DIV/0!</v>
      </c>
      <c r="S179" s="403"/>
      <c r="T179" s="403"/>
      <c r="U179" s="403"/>
      <c r="V179" s="333"/>
      <c r="W179" s="333"/>
      <c r="X179" s="333"/>
      <c r="Y179" s="333"/>
      <c r="Z179" s="333"/>
      <c r="AA179" s="333"/>
      <c r="AB179" s="333"/>
      <c r="AC179" s="333"/>
      <c r="AD179" s="333"/>
      <c r="AE179" s="333"/>
      <c r="AF179" s="333"/>
      <c r="AG179" s="333"/>
      <c r="AH179" s="333"/>
      <c r="AI179" s="333"/>
      <c r="AJ179" s="333"/>
      <c r="AK179" s="333"/>
      <c r="AL179" s="333"/>
      <c r="AM179" s="333"/>
      <c r="AN179" s="333"/>
      <c r="AO179" s="333"/>
      <c r="AP179" s="333"/>
      <c r="AQ179" s="333"/>
      <c r="AR179" s="333"/>
      <c r="AS179" s="333"/>
      <c r="AT179" s="333"/>
    </row>
    <row r="180" s="332" customFormat="1" ht="37.5" customHeight="1" spans="1:46">
      <c r="A180" s="358"/>
      <c r="B180" s="370"/>
      <c r="C180" s="354" t="s">
        <v>603</v>
      </c>
      <c r="D180" s="354"/>
      <c r="E180" s="360"/>
      <c r="F180" s="361" t="s">
        <v>1162</v>
      </c>
      <c r="G180" s="357">
        <v>6</v>
      </c>
      <c r="H180" s="357" t="str">
        <f t="shared" si="38"/>
        <v/>
      </c>
      <c r="I180" s="363">
        <v>6</v>
      </c>
      <c r="J180" s="363">
        <v>3</v>
      </c>
      <c r="K180" s="363">
        <v>1</v>
      </c>
      <c r="L180" s="396"/>
      <c r="M180" s="396"/>
      <c r="N180" s="400"/>
      <c r="O180" s="401"/>
      <c r="P180" s="403"/>
      <c r="Q180" s="333"/>
      <c r="R180" s="407" t="e">
        <f t="shared" si="39"/>
        <v>#DIV/0!</v>
      </c>
      <c r="S180" s="403"/>
      <c r="T180" s="403"/>
      <c r="U180" s="403"/>
      <c r="V180" s="333"/>
      <c r="W180" s="333"/>
      <c r="X180" s="333"/>
      <c r="Y180" s="333"/>
      <c r="Z180" s="333"/>
      <c r="AA180" s="333"/>
      <c r="AB180" s="333"/>
      <c r="AC180" s="333"/>
      <c r="AD180" s="333"/>
      <c r="AE180" s="333"/>
      <c r="AF180" s="333"/>
      <c r="AG180" s="333"/>
      <c r="AH180" s="333"/>
      <c r="AI180" s="333"/>
      <c r="AJ180" s="333"/>
      <c r="AK180" s="333"/>
      <c r="AL180" s="333"/>
      <c r="AM180" s="333"/>
      <c r="AN180" s="333"/>
      <c r="AO180" s="333"/>
      <c r="AP180" s="333"/>
      <c r="AQ180" s="333"/>
      <c r="AR180" s="333"/>
      <c r="AS180" s="333"/>
      <c r="AT180" s="333"/>
    </row>
    <row r="181" s="332" customFormat="1" ht="33" customHeight="1" spans="1:46">
      <c r="A181" s="358"/>
      <c r="B181" s="353" t="s">
        <v>607</v>
      </c>
      <c r="C181" s="354" t="s">
        <v>605</v>
      </c>
      <c r="D181" s="354"/>
      <c r="E181" s="360"/>
      <c r="F181" s="361" t="s">
        <v>1163</v>
      </c>
      <c r="G181" s="357">
        <v>9</v>
      </c>
      <c r="H181" s="357" t="str">
        <f t="shared" si="38"/>
        <v/>
      </c>
      <c r="I181" s="363">
        <v>9</v>
      </c>
      <c r="J181" s="363">
        <v>6</v>
      </c>
      <c r="K181" s="363">
        <v>3</v>
      </c>
      <c r="L181" s="396"/>
      <c r="M181" s="396" t="str">
        <f>IF(L181="","",IF(L181=J181,1,IF(L181=I181,3,0)))</f>
        <v/>
      </c>
      <c r="N181" s="400"/>
      <c r="O181" s="401"/>
      <c r="P181" s="403" t="e">
        <f>(SUM(H181:H182)-SUM(L181:L182))/SUM(H181:H182)</f>
        <v>#DIV/0!</v>
      </c>
      <c r="Q181" s="333"/>
      <c r="R181" s="407" t="e">
        <f t="shared" si="39"/>
        <v>#DIV/0!</v>
      </c>
      <c r="S181" s="403"/>
      <c r="T181" s="403"/>
      <c r="U181" s="403"/>
      <c r="V181" s="333"/>
      <c r="W181" s="333"/>
      <c r="X181" s="333"/>
      <c r="Y181" s="333"/>
      <c r="Z181" s="333"/>
      <c r="AA181" s="333"/>
      <c r="AB181" s="333"/>
      <c r="AC181" s="333"/>
      <c r="AD181" s="333"/>
      <c r="AE181" s="333"/>
      <c r="AF181" s="333"/>
      <c r="AG181" s="333"/>
      <c r="AH181" s="333"/>
      <c r="AI181" s="333"/>
      <c r="AJ181" s="333"/>
      <c r="AK181" s="333"/>
      <c r="AL181" s="333"/>
      <c r="AM181" s="333"/>
      <c r="AN181" s="333"/>
      <c r="AO181" s="333"/>
      <c r="AP181" s="333"/>
      <c r="AQ181" s="333"/>
      <c r="AR181" s="333"/>
      <c r="AS181" s="333"/>
      <c r="AT181" s="333"/>
    </row>
    <row r="182" s="332" customFormat="1" ht="33" customHeight="1" spans="1:46">
      <c r="A182" s="358"/>
      <c r="B182" s="370"/>
      <c r="C182" s="354" t="s">
        <v>606</v>
      </c>
      <c r="D182" s="354"/>
      <c r="E182" s="360"/>
      <c r="F182" s="361" t="s">
        <v>1164</v>
      </c>
      <c r="G182" s="357">
        <v>9</v>
      </c>
      <c r="H182" s="357" t="str">
        <f t="shared" si="38"/>
        <v/>
      </c>
      <c r="I182" s="363">
        <v>9</v>
      </c>
      <c r="J182" s="363">
        <v>6</v>
      </c>
      <c r="K182" s="363">
        <v>3</v>
      </c>
      <c r="L182" s="396"/>
      <c r="M182" s="396"/>
      <c r="N182" s="400"/>
      <c r="O182" s="401"/>
      <c r="P182" s="403"/>
      <c r="Q182" s="333"/>
      <c r="R182" s="407" t="e">
        <f t="shared" si="39"/>
        <v>#DIV/0!</v>
      </c>
      <c r="S182" s="403"/>
      <c r="T182" s="403"/>
      <c r="U182" s="403"/>
      <c r="V182" s="333"/>
      <c r="W182" s="333"/>
      <c r="X182" s="333"/>
      <c r="Y182" s="333"/>
      <c r="Z182" s="333"/>
      <c r="AA182" s="333"/>
      <c r="AB182" s="333"/>
      <c r="AC182" s="333"/>
      <c r="AD182" s="333"/>
      <c r="AE182" s="333"/>
      <c r="AF182" s="333"/>
      <c r="AG182" s="333"/>
      <c r="AH182" s="333"/>
      <c r="AI182" s="333"/>
      <c r="AJ182" s="333"/>
      <c r="AK182" s="333"/>
      <c r="AL182" s="333"/>
      <c r="AM182" s="333"/>
      <c r="AN182" s="333"/>
      <c r="AO182" s="333"/>
      <c r="AP182" s="333"/>
      <c r="AQ182" s="333"/>
      <c r="AR182" s="333"/>
      <c r="AS182" s="333"/>
      <c r="AT182" s="333"/>
    </row>
    <row r="183" s="332" customFormat="1" ht="79.5" customHeight="1" spans="1:46">
      <c r="A183" s="358"/>
      <c r="B183" s="353" t="s">
        <v>610</v>
      </c>
      <c r="C183" s="354" t="s">
        <v>608</v>
      </c>
      <c r="D183" s="354"/>
      <c r="E183" s="360"/>
      <c r="F183" s="361" t="s">
        <v>1165</v>
      </c>
      <c r="G183" s="357">
        <v>9</v>
      </c>
      <c r="H183" s="357" t="str">
        <f t="shared" si="38"/>
        <v/>
      </c>
      <c r="I183" s="363">
        <v>9</v>
      </c>
      <c r="J183" s="363">
        <v>6</v>
      </c>
      <c r="K183" s="363">
        <v>3</v>
      </c>
      <c r="L183" s="396"/>
      <c r="M183" s="396" t="str">
        <f>IF(L183="","",IF(L183=J183,1,IF(L183=I183,3,0)))</f>
        <v/>
      </c>
      <c r="N183" s="400"/>
      <c r="O183" s="401"/>
      <c r="P183" s="403" t="e">
        <f>(SUM(H183:H184)-SUM(L183:L184))/SUM(H183:H184)</f>
        <v>#DIV/0!</v>
      </c>
      <c r="Q183" s="333"/>
      <c r="R183" s="407" t="e">
        <f t="shared" si="39"/>
        <v>#DIV/0!</v>
      </c>
      <c r="S183" s="403"/>
      <c r="T183" s="403"/>
      <c r="U183" s="403"/>
      <c r="V183" s="333"/>
      <c r="W183" s="333"/>
      <c r="X183" s="333"/>
      <c r="Y183" s="333"/>
      <c r="Z183" s="333"/>
      <c r="AA183" s="333"/>
      <c r="AB183" s="333"/>
      <c r="AC183" s="333"/>
      <c r="AD183" s="333"/>
      <c r="AE183" s="333"/>
      <c r="AF183" s="333"/>
      <c r="AG183" s="333"/>
      <c r="AH183" s="333"/>
      <c r="AI183" s="333"/>
      <c r="AJ183" s="333"/>
      <c r="AK183" s="333"/>
      <c r="AL183" s="333"/>
      <c r="AM183" s="333"/>
      <c r="AN183" s="333"/>
      <c r="AO183" s="333"/>
      <c r="AP183" s="333"/>
      <c r="AQ183" s="333"/>
      <c r="AR183" s="333"/>
      <c r="AS183" s="333"/>
      <c r="AT183" s="333"/>
    </row>
    <row r="184" s="332" customFormat="1" ht="134.5" customHeight="1" spans="1:46">
      <c r="A184" s="358"/>
      <c r="B184" s="370"/>
      <c r="C184" s="354" t="s">
        <v>609</v>
      </c>
      <c r="D184" s="354"/>
      <c r="E184" s="360"/>
      <c r="F184" s="361" t="s">
        <v>1166</v>
      </c>
      <c r="G184" s="357">
        <v>9</v>
      </c>
      <c r="H184" s="357" t="str">
        <f t="shared" si="38"/>
        <v/>
      </c>
      <c r="I184" s="363">
        <v>9</v>
      </c>
      <c r="J184" s="363">
        <v>6</v>
      </c>
      <c r="K184" s="363">
        <v>3</v>
      </c>
      <c r="L184" s="396"/>
      <c r="M184" s="396" t="str">
        <f>IF(L184="","",IF(L184=J184,1,IF(L184=I184,3,0)))</f>
        <v/>
      </c>
      <c r="N184" s="400"/>
      <c r="O184" s="401"/>
      <c r="P184" s="403"/>
      <c r="Q184" s="333"/>
      <c r="R184" s="407" t="e">
        <f t="shared" si="39"/>
        <v>#DIV/0!</v>
      </c>
      <c r="S184" s="403"/>
      <c r="T184" s="403"/>
      <c r="U184" s="403"/>
      <c r="V184" s="333"/>
      <c r="W184" s="333"/>
      <c r="X184" s="333"/>
      <c r="Y184" s="333"/>
      <c r="Z184" s="333"/>
      <c r="AA184" s="333"/>
      <c r="AB184" s="333"/>
      <c r="AC184" s="333"/>
      <c r="AD184" s="333"/>
      <c r="AE184" s="333"/>
      <c r="AF184" s="333"/>
      <c r="AG184" s="333"/>
      <c r="AH184" s="333"/>
      <c r="AI184" s="333"/>
      <c r="AJ184" s="333"/>
      <c r="AK184" s="333"/>
      <c r="AL184" s="333"/>
      <c r="AM184" s="333"/>
      <c r="AN184" s="333"/>
      <c r="AO184" s="333"/>
      <c r="AP184" s="333"/>
      <c r="AQ184" s="333"/>
      <c r="AR184" s="333"/>
      <c r="AS184" s="333"/>
      <c r="AT184" s="333"/>
    </row>
    <row r="185" s="332" customFormat="1" ht="33" customHeight="1" spans="1:46">
      <c r="A185" s="358"/>
      <c r="B185" s="353" t="s">
        <v>613</v>
      </c>
      <c r="C185" s="354" t="s">
        <v>611</v>
      </c>
      <c r="D185" s="354"/>
      <c r="E185" s="360"/>
      <c r="F185" s="361" t="s">
        <v>1167</v>
      </c>
      <c r="G185" s="357">
        <v>9</v>
      </c>
      <c r="H185" s="357" t="str">
        <f t="shared" si="38"/>
        <v/>
      </c>
      <c r="I185" s="363">
        <v>9</v>
      </c>
      <c r="J185" s="363">
        <v>6</v>
      </c>
      <c r="K185" s="363">
        <v>3</v>
      </c>
      <c r="L185" s="396"/>
      <c r="M185" s="396" t="str">
        <f>IF(L185="","",IF(L185=J185,1,IF(L185=I185,3,0)))</f>
        <v/>
      </c>
      <c r="N185" s="400"/>
      <c r="O185" s="401"/>
      <c r="P185" s="403" t="e">
        <f>(SUM(H185:H186)-SUM(L185:L186))/SUM(H185:H186)</f>
        <v>#DIV/0!</v>
      </c>
      <c r="Q185" s="333"/>
      <c r="R185" s="407" t="e">
        <f t="shared" si="39"/>
        <v>#DIV/0!</v>
      </c>
      <c r="S185" s="403"/>
      <c r="T185" s="403"/>
      <c r="U185" s="403"/>
      <c r="V185" s="333"/>
      <c r="W185" s="333"/>
      <c r="X185" s="333"/>
      <c r="Y185" s="333"/>
      <c r="Z185" s="333"/>
      <c r="AA185" s="333"/>
      <c r="AB185" s="333"/>
      <c r="AC185" s="333"/>
      <c r="AD185" s="333"/>
      <c r="AE185" s="333"/>
      <c r="AF185" s="333"/>
      <c r="AG185" s="333"/>
      <c r="AH185" s="333"/>
      <c r="AI185" s="333"/>
      <c r="AJ185" s="333"/>
      <c r="AK185" s="333"/>
      <c r="AL185" s="333"/>
      <c r="AM185" s="333"/>
      <c r="AN185" s="333"/>
      <c r="AO185" s="333"/>
      <c r="AP185" s="333"/>
      <c r="AQ185" s="333"/>
      <c r="AR185" s="333"/>
      <c r="AS185" s="333"/>
      <c r="AT185" s="333"/>
    </row>
    <row r="186" s="332" customFormat="1" ht="33" customHeight="1" spans="1:46">
      <c r="A186" s="358"/>
      <c r="B186" s="370"/>
      <c r="C186" s="354" t="s">
        <v>612</v>
      </c>
      <c r="D186" s="354"/>
      <c r="E186" s="360"/>
      <c r="F186" s="361" t="s">
        <v>1168</v>
      </c>
      <c r="G186" s="357">
        <v>9</v>
      </c>
      <c r="H186" s="357" t="str">
        <f t="shared" si="38"/>
        <v/>
      </c>
      <c r="I186" s="363">
        <v>9</v>
      </c>
      <c r="J186" s="363">
        <v>6</v>
      </c>
      <c r="K186" s="363">
        <v>3</v>
      </c>
      <c r="L186" s="396"/>
      <c r="M186" s="396"/>
      <c r="N186" s="400"/>
      <c r="O186" s="401"/>
      <c r="P186" s="403"/>
      <c r="Q186" s="333"/>
      <c r="R186" s="407" t="e">
        <f t="shared" si="39"/>
        <v>#DIV/0!</v>
      </c>
      <c r="S186" s="403"/>
      <c r="T186" s="403"/>
      <c r="U186" s="403"/>
      <c r="V186" s="333"/>
      <c r="W186" s="333"/>
      <c r="X186" s="333"/>
      <c r="Y186" s="333"/>
      <c r="Z186" s="333"/>
      <c r="AA186" s="333"/>
      <c r="AB186" s="333"/>
      <c r="AC186" s="333"/>
      <c r="AD186" s="333"/>
      <c r="AE186" s="333"/>
      <c r="AF186" s="333"/>
      <c r="AG186" s="333"/>
      <c r="AH186" s="333"/>
      <c r="AI186" s="333"/>
      <c r="AJ186" s="333"/>
      <c r="AK186" s="333"/>
      <c r="AL186" s="333"/>
      <c r="AM186" s="333"/>
      <c r="AN186" s="333"/>
      <c r="AO186" s="333"/>
      <c r="AP186" s="333"/>
      <c r="AQ186" s="333"/>
      <c r="AR186" s="333"/>
      <c r="AS186" s="333"/>
      <c r="AT186" s="333"/>
    </row>
    <row r="187" s="332" customFormat="1" ht="33" customHeight="1" spans="1:46">
      <c r="A187" s="358"/>
      <c r="B187" s="346" t="s">
        <v>1169</v>
      </c>
      <c r="C187" s="388"/>
      <c r="D187" s="388"/>
      <c r="E187" s="347"/>
      <c r="F187" s="347"/>
      <c r="G187" s="389"/>
      <c r="H187" s="363" t="str">
        <f>IF(L187="","",SUM(H173:H186))</f>
        <v/>
      </c>
      <c r="I187" s="382"/>
      <c r="J187" s="371"/>
      <c r="K187" s="360"/>
      <c r="L187" s="403" t="str">
        <f>IF(COUNT(L173:L186)=0,"",SUM(L173:L186))</f>
        <v/>
      </c>
      <c r="M187" s="396"/>
      <c r="N187" s="404"/>
      <c r="O187" s="357"/>
      <c r="P187" s="403"/>
      <c r="Q187" s="333"/>
      <c r="R187" s="407"/>
      <c r="S187" s="403"/>
      <c r="T187" s="403"/>
      <c r="U187" s="403"/>
      <c r="V187" s="333"/>
      <c r="W187" s="333"/>
      <c r="X187" s="333"/>
      <c r="Y187" s="333"/>
      <c r="Z187" s="333"/>
      <c r="AA187" s="333"/>
      <c r="AB187" s="333"/>
      <c r="AC187" s="333"/>
      <c r="AD187" s="333"/>
      <c r="AE187" s="333"/>
      <c r="AF187" s="333"/>
      <c r="AG187" s="333"/>
      <c r="AH187" s="333"/>
      <c r="AI187" s="333"/>
      <c r="AJ187" s="333"/>
      <c r="AK187" s="333"/>
      <c r="AL187" s="333"/>
      <c r="AM187" s="333"/>
      <c r="AN187" s="333"/>
      <c r="AO187" s="333"/>
      <c r="AP187" s="333"/>
      <c r="AQ187" s="333"/>
      <c r="AR187" s="333"/>
      <c r="AS187" s="333"/>
      <c r="AT187" s="333"/>
    </row>
    <row r="188" s="332" customFormat="1" ht="156.5" customHeight="1" spans="1:46">
      <c r="A188" s="443" t="s">
        <v>350</v>
      </c>
      <c r="B188" s="428" t="s">
        <v>351</v>
      </c>
      <c r="C188" s="354" t="s">
        <v>352</v>
      </c>
      <c r="D188" s="354"/>
      <c r="E188" s="360"/>
      <c r="F188" s="361" t="s">
        <v>1170</v>
      </c>
      <c r="G188" s="357">
        <v>9</v>
      </c>
      <c r="H188" s="357" t="str">
        <f t="shared" ref="H188:H194" si="40">IF(L188="","",G188)</f>
        <v/>
      </c>
      <c r="I188" s="363">
        <v>9</v>
      </c>
      <c r="J188" s="363">
        <v>6</v>
      </c>
      <c r="K188" s="363">
        <v>3</v>
      </c>
      <c r="L188" s="396"/>
      <c r="M188" s="396"/>
      <c r="N188" s="397" t="str">
        <f>IF(COUNT(L188:L194)=0,"",(H195-L195)/H195)</f>
        <v/>
      </c>
      <c r="O188" s="398" t="str">
        <f>IF(COUNT(L188:L194)=0,"",SUM(L188:L194))</f>
        <v/>
      </c>
      <c r="P188" s="403" t="e">
        <f>(SUM(H188:H190)-SUM(L188:L190))/SUM(H188:H190)</f>
        <v>#DIV/0!</v>
      </c>
      <c r="Q188" s="333"/>
      <c r="R188" s="407" t="e">
        <f t="shared" ref="R188:R194" si="41">(SUM(H188)-SUM(L188))/SUM(H188)</f>
        <v>#DIV/0!</v>
      </c>
      <c r="S188" s="403"/>
      <c r="T188" s="403"/>
      <c r="U188" s="403"/>
      <c r="V188" s="333"/>
      <c r="W188" s="333"/>
      <c r="X188" s="333"/>
      <c r="Y188" s="333"/>
      <c r="Z188" s="333"/>
      <c r="AA188" s="333"/>
      <c r="AB188" s="333"/>
      <c r="AC188" s="333"/>
      <c r="AD188" s="333"/>
      <c r="AE188" s="333"/>
      <c r="AF188" s="333"/>
      <c r="AG188" s="333"/>
      <c r="AH188" s="333"/>
      <c r="AI188" s="333"/>
      <c r="AJ188" s="333"/>
      <c r="AK188" s="333"/>
      <c r="AL188" s="333"/>
      <c r="AM188" s="333"/>
      <c r="AN188" s="333"/>
      <c r="AO188" s="333"/>
      <c r="AP188" s="333"/>
      <c r="AQ188" s="333"/>
      <c r="AR188" s="333"/>
      <c r="AS188" s="333"/>
      <c r="AT188" s="333"/>
    </row>
    <row r="189" s="332" customFormat="1" ht="125.5" customHeight="1" spans="1:46">
      <c r="A189" s="443"/>
      <c r="B189" s="381"/>
      <c r="C189" s="373" t="s">
        <v>354</v>
      </c>
      <c r="D189" s="373"/>
      <c r="E189" s="378"/>
      <c r="F189" s="379" t="s">
        <v>360</v>
      </c>
      <c r="G189" s="357">
        <v>9</v>
      </c>
      <c r="H189" s="357" t="str">
        <f t="shared" si="40"/>
        <v/>
      </c>
      <c r="I189" s="363">
        <v>9</v>
      </c>
      <c r="J189" s="363">
        <v>6</v>
      </c>
      <c r="K189" s="363">
        <v>3</v>
      </c>
      <c r="L189" s="396"/>
      <c r="M189" s="396"/>
      <c r="N189" s="400"/>
      <c r="O189" s="401"/>
      <c r="P189" s="403"/>
      <c r="Q189" s="333"/>
      <c r="R189" s="407" t="e">
        <f t="shared" si="41"/>
        <v>#DIV/0!</v>
      </c>
      <c r="S189" s="403"/>
      <c r="T189" s="403"/>
      <c r="U189" s="403"/>
      <c r="V189" s="333"/>
      <c r="W189" s="333"/>
      <c r="X189" s="333"/>
      <c r="Y189" s="333"/>
      <c r="Z189" s="333"/>
      <c r="AA189" s="333"/>
      <c r="AB189" s="333"/>
      <c r="AC189" s="333"/>
      <c r="AD189" s="333"/>
      <c r="AE189" s="333"/>
      <c r="AF189" s="333"/>
      <c r="AG189" s="333"/>
      <c r="AH189" s="333"/>
      <c r="AI189" s="333"/>
      <c r="AJ189" s="333"/>
      <c r="AK189" s="333"/>
      <c r="AL189" s="333"/>
      <c r="AM189" s="333"/>
      <c r="AN189" s="333"/>
      <c r="AO189" s="333"/>
      <c r="AP189" s="333"/>
      <c r="AQ189" s="333"/>
      <c r="AR189" s="333"/>
      <c r="AS189" s="333"/>
      <c r="AT189" s="333"/>
    </row>
    <row r="190" s="332" customFormat="1" ht="129.5" customHeight="1" spans="1:46">
      <c r="A190" s="443"/>
      <c r="B190" s="355"/>
      <c r="C190" s="354" t="s">
        <v>356</v>
      </c>
      <c r="D190" s="354"/>
      <c r="E190" s="360"/>
      <c r="F190" s="361" t="s">
        <v>1171</v>
      </c>
      <c r="G190" s="357">
        <v>9</v>
      </c>
      <c r="H190" s="357" t="str">
        <f t="shared" si="40"/>
        <v/>
      </c>
      <c r="I190" s="363">
        <v>9</v>
      </c>
      <c r="J190" s="363">
        <v>6</v>
      </c>
      <c r="K190" s="363">
        <v>3</v>
      </c>
      <c r="L190" s="396"/>
      <c r="M190" s="396"/>
      <c r="N190" s="400"/>
      <c r="O190" s="401"/>
      <c r="P190" s="403"/>
      <c r="Q190" s="333"/>
      <c r="R190" s="407" t="e">
        <f t="shared" si="41"/>
        <v>#DIV/0!</v>
      </c>
      <c r="S190" s="403"/>
      <c r="T190" s="403"/>
      <c r="U190" s="403"/>
      <c r="V190" s="333"/>
      <c r="W190" s="333"/>
      <c r="X190" s="333"/>
      <c r="Y190" s="333"/>
      <c r="Z190" s="333"/>
      <c r="AA190" s="333"/>
      <c r="AB190" s="333"/>
      <c r="AC190" s="333"/>
      <c r="AD190" s="333"/>
      <c r="AE190" s="333"/>
      <c r="AF190" s="333"/>
      <c r="AG190" s="333"/>
      <c r="AH190" s="333"/>
      <c r="AI190" s="333"/>
      <c r="AJ190" s="333"/>
      <c r="AK190" s="333"/>
      <c r="AL190" s="333"/>
      <c r="AM190" s="333"/>
      <c r="AN190" s="333"/>
      <c r="AO190" s="333"/>
      <c r="AP190" s="333"/>
      <c r="AQ190" s="333"/>
      <c r="AR190" s="333"/>
      <c r="AS190" s="333"/>
      <c r="AT190" s="333"/>
    </row>
    <row r="191" s="332" customFormat="1" ht="63.5" customHeight="1" spans="1:46">
      <c r="A191" s="443"/>
      <c r="B191" s="428" t="s">
        <v>358</v>
      </c>
      <c r="C191" s="354" t="s">
        <v>614</v>
      </c>
      <c r="D191" s="354"/>
      <c r="E191" s="362"/>
      <c r="F191" s="444" t="s">
        <v>1172</v>
      </c>
      <c r="G191" s="357">
        <v>9</v>
      </c>
      <c r="H191" s="357" t="str">
        <f t="shared" si="40"/>
        <v/>
      </c>
      <c r="I191" s="363">
        <v>9</v>
      </c>
      <c r="J191" s="363">
        <v>6</v>
      </c>
      <c r="K191" s="363">
        <v>3</v>
      </c>
      <c r="L191" s="396"/>
      <c r="M191" s="396"/>
      <c r="N191" s="400"/>
      <c r="O191" s="401"/>
      <c r="P191" s="399" t="e">
        <f>(SUM(H191:H194)-SUM(L191:L194))/SUM(H191:H194)</f>
        <v>#DIV/0!</v>
      </c>
      <c r="Q191" s="333"/>
      <c r="R191" s="407" t="e">
        <f t="shared" si="41"/>
        <v>#DIV/0!</v>
      </c>
      <c r="S191" s="403"/>
      <c r="T191" s="403"/>
      <c r="U191" s="403"/>
      <c r="V191" s="333"/>
      <c r="W191" s="333"/>
      <c r="X191" s="333"/>
      <c r="Y191" s="333"/>
      <c r="Z191" s="333"/>
      <c r="AA191" s="333"/>
      <c r="AB191" s="333"/>
      <c r="AC191" s="333"/>
      <c r="AD191" s="333"/>
      <c r="AE191" s="333"/>
      <c r="AF191" s="333"/>
      <c r="AG191" s="333"/>
      <c r="AH191" s="333"/>
      <c r="AI191" s="333"/>
      <c r="AJ191" s="333"/>
      <c r="AK191" s="333"/>
      <c r="AL191" s="333"/>
      <c r="AM191" s="333"/>
      <c r="AN191" s="333"/>
      <c r="AO191" s="333"/>
      <c r="AP191" s="333"/>
      <c r="AQ191" s="333"/>
      <c r="AR191" s="333"/>
      <c r="AS191" s="333"/>
      <c r="AT191" s="333"/>
    </row>
    <row r="192" s="332" customFormat="1" ht="33" customHeight="1" spans="1:46">
      <c r="A192" s="443"/>
      <c r="B192" s="381"/>
      <c r="C192" s="354" t="s">
        <v>615</v>
      </c>
      <c r="D192" s="354"/>
      <c r="E192" s="380"/>
      <c r="F192" s="413" t="s">
        <v>1173</v>
      </c>
      <c r="G192" s="357">
        <v>9</v>
      </c>
      <c r="H192" s="357" t="str">
        <f t="shared" si="40"/>
        <v/>
      </c>
      <c r="I192" s="363">
        <v>9</v>
      </c>
      <c r="J192" s="363">
        <v>6</v>
      </c>
      <c r="K192" s="363">
        <v>3</v>
      </c>
      <c r="L192" s="396"/>
      <c r="M192" s="396"/>
      <c r="N192" s="400"/>
      <c r="O192" s="401"/>
      <c r="P192" s="402"/>
      <c r="Q192" s="333"/>
      <c r="R192" s="407" t="e">
        <f t="shared" si="41"/>
        <v>#DIV/0!</v>
      </c>
      <c r="S192" s="403"/>
      <c r="T192" s="403"/>
      <c r="U192" s="403"/>
      <c r="V192" s="333"/>
      <c r="W192" s="333"/>
      <c r="X192" s="333"/>
      <c r="Y192" s="333"/>
      <c r="Z192" s="333"/>
      <c r="AA192" s="333"/>
      <c r="AB192" s="333"/>
      <c r="AC192" s="333"/>
      <c r="AD192" s="333"/>
      <c r="AE192" s="333"/>
      <c r="AF192" s="333"/>
      <c r="AG192" s="333"/>
      <c r="AH192" s="333"/>
      <c r="AI192" s="333"/>
      <c r="AJ192" s="333"/>
      <c r="AK192" s="333"/>
      <c r="AL192" s="333"/>
      <c r="AM192" s="333"/>
      <c r="AN192" s="333"/>
      <c r="AO192" s="333"/>
      <c r="AP192" s="333"/>
      <c r="AQ192" s="333"/>
      <c r="AR192" s="333"/>
      <c r="AS192" s="333"/>
      <c r="AT192" s="333"/>
    </row>
    <row r="193" s="332" customFormat="1" ht="135" customHeight="1" spans="1:46">
      <c r="A193" s="443"/>
      <c r="B193" s="381"/>
      <c r="C193" s="373" t="s">
        <v>354</v>
      </c>
      <c r="D193" s="373"/>
      <c r="E193" s="378"/>
      <c r="F193" s="379" t="s">
        <v>360</v>
      </c>
      <c r="G193" s="357">
        <v>9</v>
      </c>
      <c r="H193" s="357" t="str">
        <f t="shared" ref="H193" si="42">IF(L193="","",G193)</f>
        <v/>
      </c>
      <c r="I193" s="363">
        <v>9</v>
      </c>
      <c r="J193" s="363">
        <v>6</v>
      </c>
      <c r="K193" s="363">
        <v>3</v>
      </c>
      <c r="L193" s="396"/>
      <c r="M193" s="396"/>
      <c r="N193" s="400"/>
      <c r="O193" s="401"/>
      <c r="P193" s="402"/>
      <c r="Q193" s="333"/>
      <c r="R193" s="407" t="e">
        <f t="shared" si="41"/>
        <v>#DIV/0!</v>
      </c>
      <c r="S193" s="403"/>
      <c r="T193" s="403"/>
      <c r="U193" s="403"/>
      <c r="V193" s="333"/>
      <c r="W193" s="333"/>
      <c r="X193" s="333"/>
      <c r="Y193" s="333"/>
      <c r="Z193" s="333"/>
      <c r="AA193" s="333"/>
      <c r="AB193" s="333"/>
      <c r="AC193" s="333"/>
      <c r="AD193" s="333"/>
      <c r="AE193" s="333"/>
      <c r="AF193" s="333"/>
      <c r="AG193" s="333"/>
      <c r="AH193" s="333"/>
      <c r="AI193" s="333"/>
      <c r="AJ193" s="333"/>
      <c r="AK193" s="333"/>
      <c r="AL193" s="333"/>
      <c r="AM193" s="333"/>
      <c r="AN193" s="333"/>
      <c r="AO193" s="333"/>
      <c r="AP193" s="333"/>
      <c r="AQ193" s="333"/>
      <c r="AR193" s="333"/>
      <c r="AS193" s="333"/>
      <c r="AT193" s="333"/>
    </row>
    <row r="194" s="332" customFormat="1" ht="158" customHeight="1" spans="1:46">
      <c r="A194" s="443"/>
      <c r="B194" s="355"/>
      <c r="C194" s="354" t="s">
        <v>361</v>
      </c>
      <c r="D194" s="354"/>
      <c r="E194" s="380"/>
      <c r="F194" s="413" t="s">
        <v>1174</v>
      </c>
      <c r="G194" s="357">
        <v>9</v>
      </c>
      <c r="H194" s="357" t="str">
        <f t="shared" si="40"/>
        <v/>
      </c>
      <c r="I194" s="363">
        <v>9</v>
      </c>
      <c r="J194" s="363">
        <v>6</v>
      </c>
      <c r="K194" s="363">
        <v>3</v>
      </c>
      <c r="L194" s="396"/>
      <c r="M194" s="396"/>
      <c r="N194" s="400"/>
      <c r="O194" s="401"/>
      <c r="P194" s="402"/>
      <c r="Q194" s="333"/>
      <c r="R194" s="407" t="e">
        <f t="shared" si="41"/>
        <v>#DIV/0!</v>
      </c>
      <c r="S194" s="403"/>
      <c r="T194" s="403"/>
      <c r="U194" s="403"/>
      <c r="V194" s="333"/>
      <c r="W194" s="333"/>
      <c r="X194" s="333"/>
      <c r="Y194" s="333"/>
      <c r="Z194" s="333"/>
      <c r="AA194" s="333"/>
      <c r="AB194" s="333"/>
      <c r="AC194" s="333"/>
      <c r="AD194" s="333"/>
      <c r="AE194" s="333"/>
      <c r="AF194" s="333"/>
      <c r="AG194" s="333"/>
      <c r="AH194" s="333"/>
      <c r="AI194" s="333"/>
      <c r="AJ194" s="333"/>
      <c r="AK194" s="333"/>
      <c r="AL194" s="333"/>
      <c r="AM194" s="333"/>
      <c r="AN194" s="333"/>
      <c r="AO194" s="333"/>
      <c r="AP194" s="333"/>
      <c r="AQ194" s="333"/>
      <c r="AR194" s="333"/>
      <c r="AS194" s="333"/>
      <c r="AT194" s="333"/>
    </row>
    <row r="195" s="332" customFormat="1" ht="44.5" customHeight="1" spans="1:46">
      <c r="A195" s="443"/>
      <c r="B195" s="433" t="s">
        <v>1175</v>
      </c>
      <c r="C195" s="388"/>
      <c r="D195" s="388"/>
      <c r="E195" s="433"/>
      <c r="F195" s="433"/>
      <c r="G195" s="389"/>
      <c r="H195" s="363" t="str">
        <f>IF(L195="","",SUM(H188:H194))</f>
        <v/>
      </c>
      <c r="I195" s="382"/>
      <c r="J195" s="371"/>
      <c r="K195" s="360"/>
      <c r="L195" s="403" t="str">
        <f>IF(COUNT(L188:L194)=0,"",SUM(L188:L194))</f>
        <v/>
      </c>
      <c r="M195" s="396"/>
      <c r="N195" s="404"/>
      <c r="O195" s="357"/>
      <c r="P195" s="396"/>
      <c r="Q195" s="333"/>
      <c r="R195" s="407"/>
      <c r="S195" s="403"/>
      <c r="T195" s="403"/>
      <c r="U195" s="403"/>
      <c r="V195" s="333"/>
      <c r="W195" s="333"/>
      <c r="X195" s="333"/>
      <c r="Y195" s="333"/>
      <c r="Z195" s="333"/>
      <c r="AA195" s="333"/>
      <c r="AB195" s="333"/>
      <c r="AC195" s="333"/>
      <c r="AD195" s="333"/>
      <c r="AE195" s="333"/>
      <c r="AF195" s="333"/>
      <c r="AG195" s="333"/>
      <c r="AH195" s="333"/>
      <c r="AI195" s="333"/>
      <c r="AJ195" s="333"/>
      <c r="AK195" s="333"/>
      <c r="AL195" s="333"/>
      <c r="AM195" s="333"/>
      <c r="AN195" s="333"/>
      <c r="AO195" s="333"/>
      <c r="AP195" s="333"/>
      <c r="AQ195" s="333"/>
      <c r="AR195" s="333"/>
      <c r="AS195" s="333"/>
      <c r="AT195" s="333"/>
    </row>
    <row r="196" s="333" customFormat="1" ht="33" customHeight="1" spans="1:21">
      <c r="A196" s="358" t="s">
        <v>415</v>
      </c>
      <c r="B196" s="399" t="s">
        <v>364</v>
      </c>
      <c r="C196" s="399"/>
      <c r="D196" s="398" t="s">
        <v>616</v>
      </c>
      <c r="E196" s="398"/>
      <c r="F196" s="361" t="s">
        <v>1176</v>
      </c>
      <c r="G196" s="363">
        <v>9</v>
      </c>
      <c r="H196" s="363" t="str">
        <f t="shared" ref="H196:H206" si="43">IF(L196="","",G196)</f>
        <v/>
      </c>
      <c r="I196" s="363">
        <v>9</v>
      </c>
      <c r="J196" s="363">
        <v>6</v>
      </c>
      <c r="K196" s="363">
        <v>3</v>
      </c>
      <c r="L196" s="471"/>
      <c r="M196" s="471"/>
      <c r="N196" s="472" t="str">
        <f>IF(COUNT(L196:L206)=0,"",(H207-L207)/H207)</f>
        <v/>
      </c>
      <c r="O196" s="398" t="str">
        <f>IF(COUNT(L196:L206)=0,"",SUM(L196:L206))</f>
        <v/>
      </c>
      <c r="P196" s="403" t="e">
        <f>(SUM(H196:H204)-SUM(L196:L204))/SUM(H196:H204)</f>
        <v>#DIV/0!</v>
      </c>
      <c r="R196" s="399" t="e">
        <f>(SUM(H196:H197)-SUM(L196:L197))/SUM(H196:H197)</f>
        <v>#DIV/0!</v>
      </c>
      <c r="S196" s="403"/>
      <c r="T196" s="403"/>
      <c r="U196" s="403"/>
    </row>
    <row r="197" s="333" customFormat="1" ht="33" customHeight="1" spans="1:21">
      <c r="A197" s="358"/>
      <c r="B197" s="402"/>
      <c r="C197" s="402"/>
      <c r="D197" s="357"/>
      <c r="E197" s="401"/>
      <c r="F197" s="361" t="s">
        <v>1177</v>
      </c>
      <c r="G197" s="363">
        <v>9</v>
      </c>
      <c r="H197" s="363" t="str">
        <f t="shared" si="43"/>
        <v/>
      </c>
      <c r="I197" s="363">
        <v>9</v>
      </c>
      <c r="J197" s="363">
        <v>6</v>
      </c>
      <c r="K197" s="363">
        <v>3</v>
      </c>
      <c r="L197" s="471"/>
      <c r="M197" s="471"/>
      <c r="N197" s="473"/>
      <c r="O197" s="401"/>
      <c r="P197" s="403"/>
      <c r="R197" s="396"/>
      <c r="S197" s="403"/>
      <c r="T197" s="403"/>
      <c r="U197" s="403"/>
    </row>
    <row r="198" s="333" customFormat="1" ht="64" customHeight="1" spans="1:21">
      <c r="A198" s="358"/>
      <c r="B198" s="402"/>
      <c r="C198" s="402"/>
      <c r="D198" s="398" t="s">
        <v>617</v>
      </c>
      <c r="E198" s="363"/>
      <c r="F198" s="361" t="s">
        <v>1178</v>
      </c>
      <c r="G198" s="357">
        <v>6</v>
      </c>
      <c r="H198" s="363" t="str">
        <f t="shared" si="43"/>
        <v/>
      </c>
      <c r="I198" s="363">
        <v>6</v>
      </c>
      <c r="J198" s="363">
        <v>3</v>
      </c>
      <c r="K198" s="363">
        <v>1</v>
      </c>
      <c r="L198" s="471"/>
      <c r="M198" s="471"/>
      <c r="N198" s="473"/>
      <c r="O198" s="401"/>
      <c r="P198" s="403"/>
      <c r="R198" s="399" t="e">
        <f>(SUM(H198:H199)-SUM(L198:L199))/SUM(H198:H199)</f>
        <v>#DIV/0!</v>
      </c>
      <c r="S198" s="403"/>
      <c r="T198" s="403"/>
      <c r="U198" s="403"/>
    </row>
    <row r="199" s="333" customFormat="1" ht="33" customHeight="1" spans="1:21">
      <c r="A199" s="358"/>
      <c r="B199" s="402"/>
      <c r="C199" s="402"/>
      <c r="D199" s="357"/>
      <c r="E199" s="363"/>
      <c r="F199" s="361" t="s">
        <v>1179</v>
      </c>
      <c r="G199" s="357">
        <v>6</v>
      </c>
      <c r="H199" s="363" t="str">
        <f t="shared" si="43"/>
        <v/>
      </c>
      <c r="I199" s="363">
        <v>6</v>
      </c>
      <c r="J199" s="363">
        <v>3</v>
      </c>
      <c r="K199" s="363">
        <v>1</v>
      </c>
      <c r="L199" s="471"/>
      <c r="M199" s="471"/>
      <c r="N199" s="473"/>
      <c r="O199" s="401"/>
      <c r="P199" s="403"/>
      <c r="R199" s="396"/>
      <c r="S199" s="403"/>
      <c r="T199" s="403"/>
      <c r="U199" s="403"/>
    </row>
    <row r="200" s="333" customFormat="1" ht="33" customHeight="1" spans="1:21">
      <c r="A200" s="358"/>
      <c r="B200" s="402"/>
      <c r="C200" s="402"/>
      <c r="D200" s="398" t="s">
        <v>618</v>
      </c>
      <c r="E200" s="398"/>
      <c r="F200" s="361" t="s">
        <v>1180</v>
      </c>
      <c r="G200" s="357">
        <v>6</v>
      </c>
      <c r="H200" s="363" t="str">
        <f t="shared" si="43"/>
        <v/>
      </c>
      <c r="I200" s="363">
        <v>6</v>
      </c>
      <c r="J200" s="363">
        <v>3</v>
      </c>
      <c r="K200" s="363">
        <v>1</v>
      </c>
      <c r="L200" s="471"/>
      <c r="M200" s="471"/>
      <c r="N200" s="473"/>
      <c r="O200" s="401"/>
      <c r="P200" s="403"/>
      <c r="R200" s="407" t="e">
        <f>(SUM(H200)-SUM(L200))/SUM(H200)</f>
        <v>#DIV/0!</v>
      </c>
      <c r="S200" s="403"/>
      <c r="T200" s="403"/>
      <c r="U200" s="403"/>
    </row>
    <row r="201" s="333" customFormat="1" ht="33" customHeight="1" spans="1:21">
      <c r="A201" s="358"/>
      <c r="B201" s="402"/>
      <c r="C201" s="402"/>
      <c r="D201" s="363" t="s">
        <v>619</v>
      </c>
      <c r="E201" s="363"/>
      <c r="F201" s="361" t="s">
        <v>1181</v>
      </c>
      <c r="G201" s="357">
        <v>6</v>
      </c>
      <c r="H201" s="363" t="str">
        <f t="shared" si="43"/>
        <v/>
      </c>
      <c r="I201" s="363">
        <v>6</v>
      </c>
      <c r="J201" s="363">
        <v>3</v>
      </c>
      <c r="K201" s="363">
        <v>1</v>
      </c>
      <c r="L201" s="471"/>
      <c r="M201" s="471"/>
      <c r="N201" s="473"/>
      <c r="O201" s="401"/>
      <c r="P201" s="403"/>
      <c r="R201" s="407" t="e">
        <f>(SUM(H201)-SUM(L201))/SUM(H201)</f>
        <v>#DIV/0!</v>
      </c>
      <c r="S201" s="403"/>
      <c r="T201" s="403"/>
      <c r="U201" s="403"/>
    </row>
    <row r="202" s="333" customFormat="1" ht="33" customHeight="1" spans="1:21">
      <c r="A202" s="358"/>
      <c r="B202" s="402"/>
      <c r="C202" s="402"/>
      <c r="D202" s="363" t="s">
        <v>620</v>
      </c>
      <c r="E202" s="363" t="s">
        <v>990</v>
      </c>
      <c r="F202" s="361" t="s">
        <v>1182</v>
      </c>
      <c r="G202" s="363">
        <v>9</v>
      </c>
      <c r="H202" s="363" t="str">
        <f t="shared" si="43"/>
        <v/>
      </c>
      <c r="I202" s="363">
        <v>9</v>
      </c>
      <c r="J202" s="363">
        <v>6</v>
      </c>
      <c r="K202" s="363">
        <v>3</v>
      </c>
      <c r="L202" s="471"/>
      <c r="M202" s="396" t="str">
        <f>IF(L202="","",IF(L202=K202,1,IF(L202=J202,2,IF(L202=I202,3,0))))</f>
        <v/>
      </c>
      <c r="N202" s="473"/>
      <c r="O202" s="401"/>
      <c r="P202" s="403"/>
      <c r="R202" s="407" t="e">
        <f>(SUM(H202)-SUM(L202))/SUM(H202)</f>
        <v>#DIV/0!</v>
      </c>
      <c r="S202" s="403"/>
      <c r="T202" s="403"/>
      <c r="U202" s="403" t="str">
        <f>IF(COUNT(L202)=0,"",IF(L202&gt;0,"1","0"))</f>
        <v/>
      </c>
    </row>
    <row r="203" s="333" customFormat="1" ht="33" customHeight="1" spans="1:21">
      <c r="A203" s="358"/>
      <c r="B203" s="402"/>
      <c r="C203" s="402"/>
      <c r="D203" s="398" t="s">
        <v>621</v>
      </c>
      <c r="E203" s="398" t="s">
        <v>990</v>
      </c>
      <c r="F203" s="361" t="s">
        <v>1183</v>
      </c>
      <c r="G203" s="363">
        <v>9</v>
      </c>
      <c r="H203" s="363" t="str">
        <f t="shared" si="43"/>
        <v/>
      </c>
      <c r="I203" s="363">
        <v>9</v>
      </c>
      <c r="J203" s="363">
        <v>6</v>
      </c>
      <c r="K203" s="363">
        <v>3</v>
      </c>
      <c r="L203" s="471"/>
      <c r="M203" s="396" t="str">
        <f>IF(L203="","",IF(L203=K203,1,IF(L203=J203,2,IF(L203=I203,3,0))))</f>
        <v/>
      </c>
      <c r="N203" s="473"/>
      <c r="O203" s="401"/>
      <c r="P203" s="403"/>
      <c r="R203" s="407" t="e">
        <f>(SUM(H203)-SUM(L203))/SUM(H203)</f>
        <v>#DIV/0!</v>
      </c>
      <c r="S203" s="403"/>
      <c r="T203" s="403"/>
      <c r="U203" s="403" t="str">
        <f>IF(COUNT(L203)=0,"",IF(L203&gt;0,"1","0"))</f>
        <v/>
      </c>
    </row>
    <row r="204" s="333" customFormat="1" ht="33" customHeight="1" spans="1:21">
      <c r="A204" s="358"/>
      <c r="B204" s="396"/>
      <c r="C204" s="402"/>
      <c r="D204" s="398" t="s">
        <v>622</v>
      </c>
      <c r="E204" s="398"/>
      <c r="F204" s="361" t="s">
        <v>1184</v>
      </c>
      <c r="G204" s="357">
        <v>6</v>
      </c>
      <c r="H204" s="363" t="str">
        <f t="shared" si="43"/>
        <v/>
      </c>
      <c r="I204" s="363">
        <v>6</v>
      </c>
      <c r="J204" s="363">
        <v>3</v>
      </c>
      <c r="K204" s="363">
        <v>1</v>
      </c>
      <c r="L204" s="471"/>
      <c r="M204" s="471"/>
      <c r="N204" s="473"/>
      <c r="O204" s="401"/>
      <c r="P204" s="403"/>
      <c r="R204" s="407" t="e">
        <f>(SUM(H204)-SUM(L204))/SUM(H204)</f>
        <v>#DIV/0!</v>
      </c>
      <c r="S204" s="403"/>
      <c r="T204" s="403"/>
      <c r="U204" s="403"/>
    </row>
    <row r="205" s="333" customFormat="1" ht="33" customHeight="1" spans="1:21">
      <c r="A205" s="358"/>
      <c r="B205" s="399" t="s">
        <v>624</v>
      </c>
      <c r="C205" s="399"/>
      <c r="D205" s="398" t="s">
        <v>623</v>
      </c>
      <c r="E205" s="363"/>
      <c r="F205" s="361" t="s">
        <v>1185</v>
      </c>
      <c r="G205" s="357">
        <v>6</v>
      </c>
      <c r="H205" s="363" t="str">
        <f t="shared" si="43"/>
        <v/>
      </c>
      <c r="I205" s="363">
        <v>6</v>
      </c>
      <c r="J205" s="363">
        <v>3</v>
      </c>
      <c r="K205" s="363">
        <v>1</v>
      </c>
      <c r="L205" s="471"/>
      <c r="M205" s="471"/>
      <c r="N205" s="473"/>
      <c r="O205" s="401"/>
      <c r="P205" s="403" t="e">
        <f>(SUM(H205:H206)-SUM(L205:L206))/SUM(H205:H206)</f>
        <v>#DIV/0!</v>
      </c>
      <c r="R205" s="399" t="e">
        <f>(SUM(H205:H206)-SUM(L205:L206))/SUM(H205:H206)</f>
        <v>#DIV/0!</v>
      </c>
      <c r="S205" s="403"/>
      <c r="T205" s="403"/>
      <c r="U205" s="403"/>
    </row>
    <row r="206" s="333" customFormat="1" ht="33" customHeight="1" spans="1:21">
      <c r="A206" s="358"/>
      <c r="B206" s="396"/>
      <c r="C206" s="396"/>
      <c r="D206" s="357"/>
      <c r="E206" s="363"/>
      <c r="F206" s="361" t="s">
        <v>1186</v>
      </c>
      <c r="G206" s="357">
        <v>6</v>
      </c>
      <c r="H206" s="363" t="str">
        <f t="shared" si="43"/>
        <v/>
      </c>
      <c r="I206" s="363">
        <v>6</v>
      </c>
      <c r="J206" s="363">
        <v>3</v>
      </c>
      <c r="K206" s="363">
        <v>1</v>
      </c>
      <c r="L206" s="471"/>
      <c r="M206" s="471"/>
      <c r="N206" s="473"/>
      <c r="O206" s="401"/>
      <c r="P206" s="403"/>
      <c r="R206" s="396"/>
      <c r="S206" s="403"/>
      <c r="T206" s="403"/>
      <c r="U206" s="403"/>
    </row>
    <row r="207" s="333" customFormat="1" ht="43.5" customHeight="1" spans="1:21">
      <c r="A207" s="348"/>
      <c r="B207" s="407" t="s">
        <v>1187</v>
      </c>
      <c r="C207" s="445"/>
      <c r="D207" s="445"/>
      <c r="E207" s="446"/>
      <c r="F207" s="447"/>
      <c r="G207" s="363"/>
      <c r="H207" s="363" t="str">
        <f>IF(L207="","",SUM(H196:H206))</f>
        <v/>
      </c>
      <c r="I207" s="363"/>
      <c r="J207" s="363"/>
      <c r="K207" s="363"/>
      <c r="L207" s="363" t="str">
        <f>IF(COUNT(L196:L206)=0,"",SUM(L196:L206))</f>
        <v/>
      </c>
      <c r="M207" s="363"/>
      <c r="N207" s="474"/>
      <c r="O207" s="357"/>
      <c r="P207" s="403"/>
      <c r="R207" s="407"/>
      <c r="S207" s="403"/>
      <c r="T207" s="403"/>
      <c r="U207" s="403"/>
    </row>
    <row r="208" s="333" customFormat="1" ht="33" customHeight="1" spans="1:21">
      <c r="A208" s="343" t="s">
        <v>363</v>
      </c>
      <c r="B208" s="448" t="s">
        <v>364</v>
      </c>
      <c r="C208" s="354" t="s">
        <v>625</v>
      </c>
      <c r="D208" s="354"/>
      <c r="E208" s="360"/>
      <c r="F208" s="361" t="s">
        <v>1188</v>
      </c>
      <c r="G208" s="357">
        <v>6</v>
      </c>
      <c r="H208" s="357" t="str">
        <f t="shared" ref="H208:H228" si="44">IF(L208="","",G208)</f>
        <v/>
      </c>
      <c r="I208" s="363">
        <v>6</v>
      </c>
      <c r="J208" s="363">
        <v>3</v>
      </c>
      <c r="K208" s="363">
        <v>1</v>
      </c>
      <c r="L208" s="363"/>
      <c r="M208" s="363"/>
      <c r="N208" s="398" t="str">
        <f>IF(COUNT(L208:L228)=0,"",(H229-L229)/H229)</f>
        <v/>
      </c>
      <c r="O208" s="398" t="str">
        <f>IF(COUNT(L208:L228)=0,"",SUM(L208:L228))</f>
        <v/>
      </c>
      <c r="P208" s="399" t="e">
        <f>(SUM(H208:H210)-SUM(L208:L210))/SUM(H208:H210)</f>
        <v>#DIV/0!</v>
      </c>
      <c r="R208" s="407" t="e">
        <f t="shared" ref="R208:R224" si="45">(SUM(H208)-SUM(L208))/SUM(H208)</f>
        <v>#DIV/0!</v>
      </c>
      <c r="S208" s="403"/>
      <c r="T208" s="403"/>
      <c r="U208" s="403"/>
    </row>
    <row r="209" s="333" customFormat="1" ht="41.5" customHeight="1" spans="1:21">
      <c r="A209" s="358"/>
      <c r="B209" s="449"/>
      <c r="C209" s="354" t="s">
        <v>626</v>
      </c>
      <c r="D209" s="354"/>
      <c r="E209" s="360"/>
      <c r="F209" s="361" t="s">
        <v>1189</v>
      </c>
      <c r="G209" s="363">
        <v>9</v>
      </c>
      <c r="H209" s="357" t="str">
        <f t="shared" si="44"/>
        <v/>
      </c>
      <c r="I209" s="363">
        <v>9</v>
      </c>
      <c r="J209" s="363">
        <v>6</v>
      </c>
      <c r="K209" s="363">
        <v>3</v>
      </c>
      <c r="L209" s="363"/>
      <c r="M209" s="363"/>
      <c r="N209" s="401"/>
      <c r="O209" s="401"/>
      <c r="P209" s="402"/>
      <c r="R209" s="407" t="e">
        <f t="shared" si="45"/>
        <v>#DIV/0!</v>
      </c>
      <c r="S209" s="403"/>
      <c r="T209" s="403"/>
      <c r="U209" s="403"/>
    </row>
    <row r="210" s="333" customFormat="1" ht="33" customHeight="1" spans="1:21">
      <c r="A210" s="358"/>
      <c r="B210" s="449"/>
      <c r="C210" s="354" t="s">
        <v>628</v>
      </c>
      <c r="D210" s="354"/>
      <c r="E210" s="380" t="s">
        <v>990</v>
      </c>
      <c r="F210" s="361" t="s">
        <v>1190</v>
      </c>
      <c r="G210" s="363">
        <v>9</v>
      </c>
      <c r="H210" s="357" t="str">
        <f t="shared" si="44"/>
        <v/>
      </c>
      <c r="I210" s="363">
        <v>9</v>
      </c>
      <c r="J210" s="363">
        <v>6</v>
      </c>
      <c r="K210" s="363">
        <v>3</v>
      </c>
      <c r="L210" s="363"/>
      <c r="M210" s="396" t="str">
        <f>IF(L210="","",IF(L210=K210,1,IF(L210=J210,2,IF(L210=I210,3,0))))</f>
        <v/>
      </c>
      <c r="N210" s="401"/>
      <c r="O210" s="401"/>
      <c r="P210" s="396"/>
      <c r="R210" s="407" t="e">
        <f t="shared" si="45"/>
        <v>#DIV/0!</v>
      </c>
      <c r="S210" s="403"/>
      <c r="T210" s="403"/>
      <c r="U210" s="403" t="str">
        <f>IF(COUNT(L210)=0,"",IF(L210&gt;0,"1","0"))</f>
        <v/>
      </c>
    </row>
    <row r="211" s="333" customFormat="1" ht="170" customHeight="1" spans="1:21">
      <c r="A211" s="358"/>
      <c r="B211" s="449"/>
      <c r="C211" s="373" t="s">
        <v>1191</v>
      </c>
      <c r="D211" s="450" t="s">
        <v>366</v>
      </c>
      <c r="E211" s="410"/>
      <c r="F211" s="379" t="s">
        <v>367</v>
      </c>
      <c r="G211" s="363">
        <v>9</v>
      </c>
      <c r="H211" s="357" t="str">
        <f t="shared" ref="H211:H215" si="46">IF(L211="","",G211)</f>
        <v/>
      </c>
      <c r="I211" s="363">
        <v>9</v>
      </c>
      <c r="J211" s="363">
        <v>6</v>
      </c>
      <c r="K211" s="363">
        <v>3</v>
      </c>
      <c r="L211" s="363"/>
      <c r="M211" s="396"/>
      <c r="N211" s="401"/>
      <c r="O211" s="401"/>
      <c r="P211" s="396"/>
      <c r="R211" s="407" t="e">
        <f t="shared" si="45"/>
        <v>#DIV/0!</v>
      </c>
      <c r="S211" s="403"/>
      <c r="T211" s="403"/>
      <c r="U211" s="403"/>
    </row>
    <row r="212" s="333" customFormat="1" ht="47" customHeight="1" spans="1:21">
      <c r="A212" s="358"/>
      <c r="B212" s="449"/>
      <c r="C212" s="373"/>
      <c r="D212" s="415" t="s">
        <v>368</v>
      </c>
      <c r="E212" s="410"/>
      <c r="F212" s="379" t="s">
        <v>369</v>
      </c>
      <c r="G212" s="363">
        <v>9</v>
      </c>
      <c r="H212" s="357" t="str">
        <f t="shared" si="46"/>
        <v/>
      </c>
      <c r="I212" s="363">
        <v>9</v>
      </c>
      <c r="J212" s="363">
        <v>6</v>
      </c>
      <c r="K212" s="363">
        <v>3</v>
      </c>
      <c r="L212" s="363"/>
      <c r="M212" s="396"/>
      <c r="N212" s="401"/>
      <c r="O212" s="401"/>
      <c r="P212" s="396"/>
      <c r="R212" s="407" t="e">
        <f t="shared" si="45"/>
        <v>#DIV/0!</v>
      </c>
      <c r="S212" s="403"/>
      <c r="T212" s="403"/>
      <c r="U212" s="403"/>
    </row>
    <row r="213" s="333" customFormat="1" ht="106" customHeight="1" spans="1:21">
      <c r="A213" s="358"/>
      <c r="B213" s="449"/>
      <c r="C213" s="373" t="s">
        <v>1192</v>
      </c>
      <c r="D213" s="451" t="s">
        <v>371</v>
      </c>
      <c r="E213" s="410"/>
      <c r="F213" s="452" t="s">
        <v>372</v>
      </c>
      <c r="G213" s="363">
        <v>9</v>
      </c>
      <c r="H213" s="357" t="str">
        <f t="shared" si="46"/>
        <v/>
      </c>
      <c r="I213" s="363">
        <v>9</v>
      </c>
      <c r="J213" s="363">
        <v>6</v>
      </c>
      <c r="K213" s="363">
        <v>3</v>
      </c>
      <c r="L213" s="363"/>
      <c r="M213" s="396"/>
      <c r="N213" s="401"/>
      <c r="O213" s="401"/>
      <c r="P213" s="396"/>
      <c r="R213" s="407" t="e">
        <f t="shared" si="45"/>
        <v>#DIV/0!</v>
      </c>
      <c r="S213" s="403"/>
      <c r="T213" s="403"/>
      <c r="U213" s="403"/>
    </row>
    <row r="214" s="333" customFormat="1" ht="48" customHeight="1" spans="1:21">
      <c r="A214" s="358"/>
      <c r="B214" s="449"/>
      <c r="C214" s="373"/>
      <c r="D214" s="451" t="s">
        <v>373</v>
      </c>
      <c r="E214" s="410"/>
      <c r="F214" s="452" t="s">
        <v>374</v>
      </c>
      <c r="G214" s="363">
        <v>9</v>
      </c>
      <c r="H214" s="357" t="str">
        <f t="shared" si="46"/>
        <v/>
      </c>
      <c r="I214" s="363">
        <v>9</v>
      </c>
      <c r="J214" s="363">
        <v>6</v>
      </c>
      <c r="K214" s="363">
        <v>3</v>
      </c>
      <c r="L214" s="363"/>
      <c r="M214" s="396"/>
      <c r="N214" s="401"/>
      <c r="O214" s="401"/>
      <c r="P214" s="396"/>
      <c r="R214" s="407" t="e">
        <f t="shared" si="45"/>
        <v>#DIV/0!</v>
      </c>
      <c r="S214" s="403"/>
      <c r="T214" s="403"/>
      <c r="U214" s="403"/>
    </row>
    <row r="215" s="333" customFormat="1" ht="33" customHeight="1" spans="1:21">
      <c r="A215" s="358"/>
      <c r="B215" s="449"/>
      <c r="C215" s="373"/>
      <c r="D215" s="451" t="s">
        <v>375</v>
      </c>
      <c r="E215" s="410"/>
      <c r="F215" s="452" t="s">
        <v>376</v>
      </c>
      <c r="G215" s="363">
        <v>9</v>
      </c>
      <c r="H215" s="357" t="str">
        <f t="shared" si="46"/>
        <v/>
      </c>
      <c r="I215" s="363">
        <v>9</v>
      </c>
      <c r="J215" s="363">
        <v>6</v>
      </c>
      <c r="K215" s="363">
        <v>3</v>
      </c>
      <c r="L215" s="363"/>
      <c r="M215" s="396"/>
      <c r="N215" s="401"/>
      <c r="O215" s="401"/>
      <c r="P215" s="396"/>
      <c r="R215" s="407" t="e">
        <f t="shared" si="45"/>
        <v>#DIV/0!</v>
      </c>
      <c r="S215" s="403"/>
      <c r="T215" s="403"/>
      <c r="U215" s="403"/>
    </row>
    <row r="216" s="333" customFormat="1" ht="118" customHeight="1" spans="1:21">
      <c r="A216" s="358"/>
      <c r="B216" s="449"/>
      <c r="C216" s="373" t="s">
        <v>1193</v>
      </c>
      <c r="D216" s="453" t="s">
        <v>378</v>
      </c>
      <c r="E216" s="410"/>
      <c r="F216" s="452" t="s">
        <v>379</v>
      </c>
      <c r="G216" s="363">
        <v>9</v>
      </c>
      <c r="H216" s="357" t="str">
        <f t="shared" ref="H216:H217" si="47">IF(L216="","",G216)</f>
        <v/>
      </c>
      <c r="I216" s="363">
        <v>9</v>
      </c>
      <c r="J216" s="363">
        <v>6</v>
      </c>
      <c r="K216" s="363">
        <v>3</v>
      </c>
      <c r="L216" s="363"/>
      <c r="M216" s="396"/>
      <c r="N216" s="401"/>
      <c r="O216" s="401"/>
      <c r="P216" s="396"/>
      <c r="R216" s="407" t="e">
        <f t="shared" si="45"/>
        <v>#DIV/0!</v>
      </c>
      <c r="S216" s="403"/>
      <c r="T216" s="403"/>
      <c r="U216" s="403"/>
    </row>
    <row r="217" s="333" customFormat="1" ht="79.5" customHeight="1" spans="1:21">
      <c r="A217" s="358"/>
      <c r="B217" s="449"/>
      <c r="C217" s="373"/>
      <c r="D217" s="453" t="s">
        <v>380</v>
      </c>
      <c r="E217" s="410"/>
      <c r="F217" s="452" t="s">
        <v>381</v>
      </c>
      <c r="G217" s="363">
        <v>9</v>
      </c>
      <c r="H217" s="357" t="str">
        <f t="shared" si="47"/>
        <v/>
      </c>
      <c r="I217" s="363">
        <v>9</v>
      </c>
      <c r="J217" s="363">
        <v>6</v>
      </c>
      <c r="K217" s="363">
        <v>3</v>
      </c>
      <c r="L217" s="363"/>
      <c r="M217" s="396"/>
      <c r="N217" s="401"/>
      <c r="O217" s="401"/>
      <c r="P217" s="396"/>
      <c r="R217" s="407" t="e">
        <f t="shared" si="45"/>
        <v>#DIV/0!</v>
      </c>
      <c r="S217" s="403"/>
      <c r="T217" s="403"/>
      <c r="U217" s="403"/>
    </row>
    <row r="218" s="333" customFormat="1" ht="33" customHeight="1" spans="1:21">
      <c r="A218" s="358"/>
      <c r="B218" s="399" t="s">
        <v>624</v>
      </c>
      <c r="C218" s="402"/>
      <c r="D218" s="363" t="s">
        <v>629</v>
      </c>
      <c r="E218" s="363"/>
      <c r="F218" s="361" t="s">
        <v>1194</v>
      </c>
      <c r="G218" s="357">
        <v>6</v>
      </c>
      <c r="H218" s="357" t="str">
        <f t="shared" si="44"/>
        <v/>
      </c>
      <c r="I218" s="363">
        <v>6</v>
      </c>
      <c r="J218" s="363">
        <v>3</v>
      </c>
      <c r="K218" s="363">
        <v>1</v>
      </c>
      <c r="L218" s="363"/>
      <c r="M218" s="363"/>
      <c r="N218" s="401"/>
      <c r="O218" s="401"/>
      <c r="P218" s="403" t="e">
        <f>(SUM(H218:H222)-SUM(L218:L222))/SUM(H218:H222)</f>
        <v>#DIV/0!</v>
      </c>
      <c r="R218" s="407" t="e">
        <f t="shared" si="45"/>
        <v>#DIV/0!</v>
      </c>
      <c r="S218" s="403"/>
      <c r="T218" s="403"/>
      <c r="U218" s="403"/>
    </row>
    <row r="219" s="333" customFormat="1" ht="33" customHeight="1" spans="1:21">
      <c r="A219" s="358"/>
      <c r="B219" s="402"/>
      <c r="C219" s="402"/>
      <c r="D219" s="363" t="s">
        <v>630</v>
      </c>
      <c r="E219" s="363"/>
      <c r="F219" s="361" t="s">
        <v>1195</v>
      </c>
      <c r="G219" s="357">
        <v>6</v>
      </c>
      <c r="H219" s="357" t="str">
        <f t="shared" si="44"/>
        <v/>
      </c>
      <c r="I219" s="363">
        <v>6</v>
      </c>
      <c r="J219" s="363">
        <v>3</v>
      </c>
      <c r="K219" s="363">
        <v>1</v>
      </c>
      <c r="L219" s="363"/>
      <c r="M219" s="363"/>
      <c r="N219" s="401"/>
      <c r="O219" s="401"/>
      <c r="P219" s="403"/>
      <c r="R219" s="407" t="e">
        <f t="shared" si="45"/>
        <v>#DIV/0!</v>
      </c>
      <c r="S219" s="403"/>
      <c r="T219" s="403"/>
      <c r="U219" s="403"/>
    </row>
    <row r="220" s="333" customFormat="1" ht="33" customHeight="1" spans="1:21">
      <c r="A220" s="358"/>
      <c r="B220" s="402"/>
      <c r="C220" s="402"/>
      <c r="D220" s="363" t="s">
        <v>631</v>
      </c>
      <c r="E220" s="363"/>
      <c r="F220" s="361" t="s">
        <v>1196</v>
      </c>
      <c r="G220" s="357">
        <v>6</v>
      </c>
      <c r="H220" s="357" t="str">
        <f t="shared" si="44"/>
        <v/>
      </c>
      <c r="I220" s="363">
        <v>6</v>
      </c>
      <c r="J220" s="363">
        <v>3</v>
      </c>
      <c r="K220" s="363">
        <v>1</v>
      </c>
      <c r="L220" s="363"/>
      <c r="M220" s="363"/>
      <c r="N220" s="401"/>
      <c r="O220" s="401"/>
      <c r="P220" s="403"/>
      <c r="R220" s="407" t="e">
        <f t="shared" si="45"/>
        <v>#DIV/0!</v>
      </c>
      <c r="S220" s="403"/>
      <c r="T220" s="403"/>
      <c r="U220" s="403"/>
    </row>
    <row r="221" s="333" customFormat="1" ht="33" customHeight="1" spans="1:21">
      <c r="A221" s="358"/>
      <c r="B221" s="402"/>
      <c r="C221" s="402"/>
      <c r="D221" s="363" t="s">
        <v>632</v>
      </c>
      <c r="E221" s="363"/>
      <c r="F221" s="361" t="s">
        <v>1197</v>
      </c>
      <c r="G221" s="357">
        <v>6</v>
      </c>
      <c r="H221" s="357" t="str">
        <f t="shared" si="44"/>
        <v/>
      </c>
      <c r="I221" s="363">
        <v>6</v>
      </c>
      <c r="J221" s="363">
        <v>3</v>
      </c>
      <c r="K221" s="363">
        <v>1</v>
      </c>
      <c r="L221" s="363"/>
      <c r="M221" s="363"/>
      <c r="N221" s="401"/>
      <c r="O221" s="401"/>
      <c r="P221" s="403"/>
      <c r="R221" s="407" t="e">
        <f t="shared" si="45"/>
        <v>#DIV/0!</v>
      </c>
      <c r="S221" s="403"/>
      <c r="T221" s="403"/>
      <c r="U221" s="403"/>
    </row>
    <row r="222" s="333" customFormat="1" ht="42.5" customHeight="1" spans="1:21">
      <c r="A222" s="358"/>
      <c r="B222" s="396"/>
      <c r="C222" s="402"/>
      <c r="D222" s="398" t="s">
        <v>633</v>
      </c>
      <c r="E222" s="398"/>
      <c r="F222" s="413" t="s">
        <v>1198</v>
      </c>
      <c r="G222" s="357">
        <v>6</v>
      </c>
      <c r="H222" s="357" t="str">
        <f t="shared" si="44"/>
        <v/>
      </c>
      <c r="I222" s="363">
        <v>6</v>
      </c>
      <c r="J222" s="363">
        <v>3</v>
      </c>
      <c r="K222" s="363">
        <v>1</v>
      </c>
      <c r="L222" s="363"/>
      <c r="M222" s="363"/>
      <c r="N222" s="401"/>
      <c r="O222" s="401"/>
      <c r="P222" s="403"/>
      <c r="R222" s="407" t="e">
        <f t="shared" si="45"/>
        <v>#DIV/0!</v>
      </c>
      <c r="S222" s="403"/>
      <c r="T222" s="403"/>
      <c r="U222" s="403"/>
    </row>
    <row r="223" s="333" customFormat="1" ht="33" customHeight="1" spans="1:21">
      <c r="A223" s="358"/>
      <c r="B223" s="448" t="s">
        <v>637</v>
      </c>
      <c r="C223" s="448"/>
      <c r="D223" s="363" t="s">
        <v>628</v>
      </c>
      <c r="E223" s="363" t="s">
        <v>990</v>
      </c>
      <c r="F223" s="454" t="s">
        <v>1199</v>
      </c>
      <c r="G223" s="360">
        <v>9</v>
      </c>
      <c r="H223" s="357" t="str">
        <f t="shared" si="44"/>
        <v/>
      </c>
      <c r="I223" s="363">
        <v>9</v>
      </c>
      <c r="J223" s="363">
        <v>6</v>
      </c>
      <c r="K223" s="363">
        <v>3</v>
      </c>
      <c r="L223" s="363"/>
      <c r="M223" s="396" t="str">
        <f>IF(L223="","",IF(L223=K223,1,IF(L223=J223,2,IF(L223=I223,3,0))))</f>
        <v/>
      </c>
      <c r="N223" s="401"/>
      <c r="O223" s="401"/>
      <c r="P223" s="399" t="e">
        <f>(SUM(H223:H228)-SUM(L223:L228))/SUM(H223:H228)</f>
        <v>#DIV/0!</v>
      </c>
      <c r="R223" s="407" t="e">
        <f t="shared" si="45"/>
        <v>#DIV/0!</v>
      </c>
      <c r="S223" s="403"/>
      <c r="T223" s="403"/>
      <c r="U223" s="403" t="str">
        <f>IF(COUNT(L223)=0,"",IF(L223&gt;0,"1","0"))</f>
        <v/>
      </c>
    </row>
    <row r="224" s="333" customFormat="1" ht="33" customHeight="1" spans="1:21">
      <c r="A224" s="358"/>
      <c r="B224" s="449"/>
      <c r="C224" s="449"/>
      <c r="D224" s="363" t="s">
        <v>634</v>
      </c>
      <c r="E224" s="363" t="s">
        <v>990</v>
      </c>
      <c r="F224" s="454" t="s">
        <v>1200</v>
      </c>
      <c r="G224" s="360">
        <v>9</v>
      </c>
      <c r="H224" s="357" t="str">
        <f t="shared" si="44"/>
        <v/>
      </c>
      <c r="I224" s="363">
        <v>9</v>
      </c>
      <c r="J224" s="363">
        <v>6</v>
      </c>
      <c r="K224" s="363">
        <v>3</v>
      </c>
      <c r="L224" s="363"/>
      <c r="M224" s="396" t="str">
        <f>IF(L224="","",IF(L224=K224,1,IF(L224=J224,2,IF(L224=I224,3,0))))</f>
        <v/>
      </c>
      <c r="N224" s="401"/>
      <c r="O224" s="401"/>
      <c r="P224" s="402"/>
      <c r="R224" s="407" t="e">
        <f t="shared" si="45"/>
        <v>#DIV/0!</v>
      </c>
      <c r="S224" s="403"/>
      <c r="T224" s="403"/>
      <c r="U224" s="403" t="str">
        <f>IF(COUNT(L224)=0,"",IF(L224&gt;0,"1","0"))</f>
        <v/>
      </c>
    </row>
    <row r="225" s="333" customFormat="1" ht="42.5" customHeight="1" spans="1:21">
      <c r="A225" s="358"/>
      <c r="B225" s="449"/>
      <c r="C225" s="449"/>
      <c r="D225" s="398" t="s">
        <v>635</v>
      </c>
      <c r="E225" s="357" t="s">
        <v>990</v>
      </c>
      <c r="F225" s="368" t="s">
        <v>1201</v>
      </c>
      <c r="G225" s="363">
        <v>9</v>
      </c>
      <c r="H225" s="357" t="str">
        <f t="shared" si="44"/>
        <v/>
      </c>
      <c r="I225" s="363">
        <v>9</v>
      </c>
      <c r="J225" s="363">
        <v>6</v>
      </c>
      <c r="K225" s="363">
        <v>3</v>
      </c>
      <c r="L225" s="363"/>
      <c r="M225" s="396" t="str">
        <f>IF(L225="","",IF(L225=K225,1,IF(L225=J225,2,IF(L225=I225,3,0))))</f>
        <v/>
      </c>
      <c r="N225" s="401"/>
      <c r="O225" s="401"/>
      <c r="P225" s="402"/>
      <c r="R225" s="399" t="e">
        <f>(SUM(H225:H226)-SUM(L225:L226))/SUM(H225:H226)</f>
        <v>#DIV/0!</v>
      </c>
      <c r="S225" s="403"/>
      <c r="T225" s="403"/>
      <c r="U225" s="403" t="str">
        <f>IF(COUNT(L225)=0,"",IF(L225&gt;0,"1","0"))</f>
        <v/>
      </c>
    </row>
    <row r="226" s="333" customFormat="1" ht="33" customHeight="1" spans="1:21">
      <c r="A226" s="358"/>
      <c r="B226" s="449"/>
      <c r="C226" s="449"/>
      <c r="D226" s="357"/>
      <c r="E226" s="363"/>
      <c r="F226" s="361" t="s">
        <v>1202</v>
      </c>
      <c r="G226" s="357">
        <v>6</v>
      </c>
      <c r="H226" s="357" t="str">
        <f t="shared" si="44"/>
        <v/>
      </c>
      <c r="I226" s="363">
        <v>6</v>
      </c>
      <c r="J226" s="363">
        <v>3</v>
      </c>
      <c r="K226" s="363">
        <v>1</v>
      </c>
      <c r="L226" s="363"/>
      <c r="M226" s="363"/>
      <c r="N226" s="401"/>
      <c r="O226" s="401"/>
      <c r="P226" s="402"/>
      <c r="R226" s="396"/>
      <c r="S226" s="403"/>
      <c r="T226" s="403"/>
      <c r="U226" s="403"/>
    </row>
    <row r="227" s="333" customFormat="1" ht="33" customHeight="1" spans="1:21">
      <c r="A227" s="358"/>
      <c r="B227" s="449"/>
      <c r="C227" s="449"/>
      <c r="D227" s="398" t="s">
        <v>636</v>
      </c>
      <c r="E227" s="363"/>
      <c r="F227" s="361" t="s">
        <v>1203</v>
      </c>
      <c r="G227" s="357">
        <v>6</v>
      </c>
      <c r="H227" s="357" t="str">
        <f t="shared" si="44"/>
        <v/>
      </c>
      <c r="I227" s="363">
        <v>6</v>
      </c>
      <c r="J227" s="363">
        <v>3</v>
      </c>
      <c r="K227" s="363">
        <v>1</v>
      </c>
      <c r="L227" s="363"/>
      <c r="M227" s="363"/>
      <c r="N227" s="401"/>
      <c r="O227" s="401"/>
      <c r="P227" s="402"/>
      <c r="R227" s="399" t="e">
        <f>(SUM(H227:H228)-SUM(L227:L228))/SUM(H227:H228)</f>
        <v>#DIV/0!</v>
      </c>
      <c r="S227" s="403"/>
      <c r="T227" s="403"/>
      <c r="U227" s="403"/>
    </row>
    <row r="228" s="333" customFormat="1" ht="33" customHeight="1" spans="1:21">
      <c r="A228" s="348"/>
      <c r="B228" s="449"/>
      <c r="C228" s="449"/>
      <c r="D228" s="401"/>
      <c r="E228" s="398"/>
      <c r="F228" s="413" t="s">
        <v>1204</v>
      </c>
      <c r="G228" s="401">
        <v>6</v>
      </c>
      <c r="H228" s="401" t="str">
        <f t="shared" si="44"/>
        <v/>
      </c>
      <c r="I228" s="398">
        <v>6</v>
      </c>
      <c r="J228" s="398">
        <v>3</v>
      </c>
      <c r="K228" s="398">
        <v>1</v>
      </c>
      <c r="L228" s="363"/>
      <c r="M228" s="398"/>
      <c r="N228" s="401"/>
      <c r="O228" s="401"/>
      <c r="P228" s="402"/>
      <c r="R228" s="396"/>
      <c r="S228" s="403"/>
      <c r="T228" s="403"/>
      <c r="U228" s="403"/>
    </row>
    <row r="229" s="333" customFormat="1" ht="39.5" customHeight="1" spans="1:21">
      <c r="A229" s="344"/>
      <c r="B229" s="455" t="s">
        <v>1205</v>
      </c>
      <c r="C229" s="455"/>
      <c r="D229" s="455"/>
      <c r="E229" s="455"/>
      <c r="F229" s="455"/>
      <c r="G229" s="354"/>
      <c r="H229" s="354" t="str">
        <f>IF(L229="","",SUM(H208:H228))</f>
        <v/>
      </c>
      <c r="I229" s="354"/>
      <c r="J229" s="354"/>
      <c r="K229" s="354"/>
      <c r="L229" s="354" t="str">
        <f>IF(COUNT(L208:L228)=0,"",SUM(L208:L228))</f>
        <v/>
      </c>
      <c r="M229" s="354"/>
      <c r="N229" s="369"/>
      <c r="O229" s="357"/>
      <c r="P229" s="396"/>
      <c r="R229" s="407"/>
      <c r="S229" s="403"/>
      <c r="T229" s="403"/>
      <c r="U229" s="403"/>
    </row>
    <row r="230" s="333" customFormat="1" ht="33" customHeight="1" spans="1:21">
      <c r="A230" s="390" t="s">
        <v>412</v>
      </c>
      <c r="B230" s="456" t="s">
        <v>1206</v>
      </c>
      <c r="C230" s="456"/>
      <c r="D230" s="456"/>
      <c r="E230" s="457"/>
      <c r="F230" s="458" t="s">
        <v>1207</v>
      </c>
      <c r="G230" s="357">
        <v>9</v>
      </c>
      <c r="H230" s="357" t="str">
        <f>IF(L230="","",G230)</f>
        <v/>
      </c>
      <c r="I230" s="357">
        <v>9</v>
      </c>
      <c r="J230" s="357">
        <v>6</v>
      </c>
      <c r="K230" s="357">
        <v>3</v>
      </c>
      <c r="L230" s="396"/>
      <c r="M230" s="396"/>
      <c r="N230" s="401" t="str">
        <f>IF(COUNT(L230:L247)=0,"",(H248-L248)/H248)</f>
        <v/>
      </c>
      <c r="O230" s="401" t="str">
        <f>IF(COUNT(L230:L247)=0,"",SUM(L230:L247))</f>
        <v/>
      </c>
      <c r="P230" s="403" t="e">
        <f>(SUM(H230)-SUM(L230))/SUM(H230)</f>
        <v>#DIV/0!</v>
      </c>
      <c r="R230" s="407" t="e">
        <f>(SUM(H230)-SUM(L230))/SUM(H230)</f>
        <v>#DIV/0!</v>
      </c>
      <c r="S230" s="403"/>
      <c r="T230" s="403"/>
      <c r="U230" s="403"/>
    </row>
    <row r="231" s="333" customFormat="1" ht="33" customHeight="1" spans="1:21">
      <c r="A231" s="390"/>
      <c r="B231" s="459" t="s">
        <v>1208</v>
      </c>
      <c r="C231" s="459"/>
      <c r="D231" s="459"/>
      <c r="E231" s="455"/>
      <c r="F231" s="460" t="s">
        <v>1209</v>
      </c>
      <c r="G231" s="357">
        <v>9</v>
      </c>
      <c r="H231" s="357" t="str">
        <f t="shared" ref="H231:H247" si="48">IF(L231="","",G231)</f>
        <v/>
      </c>
      <c r="I231" s="363">
        <v>9</v>
      </c>
      <c r="J231" s="363">
        <v>6</v>
      </c>
      <c r="K231" s="363">
        <v>3</v>
      </c>
      <c r="L231" s="396"/>
      <c r="M231" s="396"/>
      <c r="N231" s="401"/>
      <c r="O231" s="401"/>
      <c r="P231" s="403" t="e">
        <f t="shared" ref="P231:P237" si="49">(SUM(H231)-SUM(L231))/SUM(H231)</f>
        <v>#DIV/0!</v>
      </c>
      <c r="R231" s="407" t="e">
        <f t="shared" ref="R231:R247" si="50">(SUM(H231)-SUM(L231))/SUM(H231)</f>
        <v>#DIV/0!</v>
      </c>
      <c r="S231" s="403"/>
      <c r="T231" s="403"/>
      <c r="U231" s="403"/>
    </row>
    <row r="232" s="333" customFormat="1" ht="33" customHeight="1" spans="1:21">
      <c r="A232" s="390"/>
      <c r="B232" s="459" t="s">
        <v>1210</v>
      </c>
      <c r="C232" s="459"/>
      <c r="D232" s="459"/>
      <c r="E232" s="455"/>
      <c r="F232" s="460" t="s">
        <v>1211</v>
      </c>
      <c r="G232" s="357">
        <v>9</v>
      </c>
      <c r="H232" s="357" t="str">
        <f t="shared" si="48"/>
        <v/>
      </c>
      <c r="I232" s="363">
        <v>9</v>
      </c>
      <c r="J232" s="363">
        <v>6</v>
      </c>
      <c r="K232" s="363">
        <v>3</v>
      </c>
      <c r="L232" s="396"/>
      <c r="M232" s="396"/>
      <c r="N232" s="401"/>
      <c r="O232" s="401"/>
      <c r="P232" s="403" t="e">
        <f t="shared" si="49"/>
        <v>#DIV/0!</v>
      </c>
      <c r="R232" s="407" t="e">
        <f t="shared" si="50"/>
        <v>#DIV/0!</v>
      </c>
      <c r="S232" s="403"/>
      <c r="T232" s="403"/>
      <c r="U232" s="403"/>
    </row>
    <row r="233" s="333" customFormat="1" ht="33" customHeight="1" spans="1:21">
      <c r="A233" s="390"/>
      <c r="B233" s="459" t="s">
        <v>1212</v>
      </c>
      <c r="C233" s="459"/>
      <c r="D233" s="459"/>
      <c r="E233" s="455"/>
      <c r="F233" s="460" t="s">
        <v>1213</v>
      </c>
      <c r="G233" s="357">
        <v>9</v>
      </c>
      <c r="H233" s="357" t="str">
        <f t="shared" si="48"/>
        <v/>
      </c>
      <c r="I233" s="363">
        <v>9</v>
      </c>
      <c r="J233" s="363">
        <v>6</v>
      </c>
      <c r="K233" s="363">
        <v>3</v>
      </c>
      <c r="L233" s="396"/>
      <c r="M233" s="396"/>
      <c r="N233" s="401"/>
      <c r="O233" s="401"/>
      <c r="P233" s="403" t="e">
        <f t="shared" si="49"/>
        <v>#DIV/0!</v>
      </c>
      <c r="R233" s="407" t="e">
        <f t="shared" si="50"/>
        <v>#DIV/0!</v>
      </c>
      <c r="S233" s="403"/>
      <c r="T233" s="403"/>
      <c r="U233" s="403"/>
    </row>
    <row r="234" s="333" customFormat="1" ht="46.5" customHeight="1" spans="1:21">
      <c r="A234" s="390"/>
      <c r="B234" s="459" t="s">
        <v>1214</v>
      </c>
      <c r="C234" s="459"/>
      <c r="D234" s="459"/>
      <c r="E234" s="455"/>
      <c r="F234" s="435" t="s">
        <v>1215</v>
      </c>
      <c r="G234" s="357">
        <v>9</v>
      </c>
      <c r="H234" s="357" t="str">
        <f t="shared" si="48"/>
        <v/>
      </c>
      <c r="I234" s="363">
        <v>9</v>
      </c>
      <c r="J234" s="363">
        <v>6</v>
      </c>
      <c r="K234" s="363">
        <v>3</v>
      </c>
      <c r="L234" s="396"/>
      <c r="M234" s="396"/>
      <c r="N234" s="401"/>
      <c r="O234" s="401"/>
      <c r="P234" s="403" t="e">
        <f t="shared" si="49"/>
        <v>#DIV/0!</v>
      </c>
      <c r="R234" s="407" t="e">
        <f t="shared" si="50"/>
        <v>#DIV/0!</v>
      </c>
      <c r="S234" s="403"/>
      <c r="T234" s="403"/>
      <c r="U234" s="403"/>
    </row>
    <row r="235" s="333" customFormat="1" ht="48.5" customHeight="1" spans="1:21">
      <c r="A235" s="390"/>
      <c r="B235" s="459" t="s">
        <v>1216</v>
      </c>
      <c r="C235" s="459"/>
      <c r="D235" s="459"/>
      <c r="E235" s="455"/>
      <c r="F235" s="435" t="s">
        <v>1217</v>
      </c>
      <c r="G235" s="357">
        <v>9</v>
      </c>
      <c r="H235" s="357" t="str">
        <f t="shared" si="48"/>
        <v/>
      </c>
      <c r="I235" s="363">
        <v>9</v>
      </c>
      <c r="J235" s="363">
        <v>6</v>
      </c>
      <c r="K235" s="363">
        <v>3</v>
      </c>
      <c r="L235" s="396"/>
      <c r="M235" s="396" t="str">
        <f>IF(L235="","",IF(L235=J235,1,IF(L235=I235,3,0)))</f>
        <v/>
      </c>
      <c r="N235" s="401"/>
      <c r="O235" s="401"/>
      <c r="P235" s="403" t="e">
        <f t="shared" si="49"/>
        <v>#DIV/0!</v>
      </c>
      <c r="R235" s="407" t="e">
        <f t="shared" si="50"/>
        <v>#DIV/0!</v>
      </c>
      <c r="S235" s="403"/>
      <c r="T235" s="403"/>
      <c r="U235" s="403"/>
    </row>
    <row r="236" s="333" customFormat="1" ht="69" customHeight="1" spans="1:21">
      <c r="A236" s="390"/>
      <c r="B236" s="459" t="s">
        <v>1218</v>
      </c>
      <c r="C236" s="459"/>
      <c r="D236" s="459"/>
      <c r="E236" s="455"/>
      <c r="F236" s="435" t="s">
        <v>1219</v>
      </c>
      <c r="G236" s="357">
        <v>9</v>
      </c>
      <c r="H236" s="357" t="str">
        <f t="shared" si="48"/>
        <v/>
      </c>
      <c r="I236" s="363">
        <v>9</v>
      </c>
      <c r="J236" s="363">
        <v>6</v>
      </c>
      <c r="K236" s="363">
        <v>3</v>
      </c>
      <c r="L236" s="396"/>
      <c r="M236" s="396" t="str">
        <f>IF(L236="","",IF(L236=J236,1,IF(L236=I236,3,0)))</f>
        <v/>
      </c>
      <c r="N236" s="401"/>
      <c r="O236" s="401"/>
      <c r="P236" s="403" t="e">
        <f t="shared" si="49"/>
        <v>#DIV/0!</v>
      </c>
      <c r="R236" s="407" t="e">
        <f t="shared" si="50"/>
        <v>#DIV/0!</v>
      </c>
      <c r="S236" s="403"/>
      <c r="T236" s="403"/>
      <c r="U236" s="403"/>
    </row>
    <row r="237" s="333" customFormat="1" ht="33" customHeight="1" spans="1:21">
      <c r="A237" s="390"/>
      <c r="B237" s="459" t="s">
        <v>1220</v>
      </c>
      <c r="C237" s="459"/>
      <c r="D237" s="459"/>
      <c r="E237" s="455"/>
      <c r="F237" s="460" t="s">
        <v>1221</v>
      </c>
      <c r="G237" s="357">
        <v>9</v>
      </c>
      <c r="H237" s="357" t="str">
        <f t="shared" si="48"/>
        <v/>
      </c>
      <c r="I237" s="363">
        <v>9</v>
      </c>
      <c r="J237" s="363">
        <v>6</v>
      </c>
      <c r="K237" s="363">
        <v>3</v>
      </c>
      <c r="L237" s="396"/>
      <c r="M237" s="396"/>
      <c r="N237" s="401"/>
      <c r="O237" s="401"/>
      <c r="P237" s="399" t="e">
        <f t="shared" si="49"/>
        <v>#DIV/0!</v>
      </c>
      <c r="R237" s="407" t="e">
        <f t="shared" si="50"/>
        <v>#DIV/0!</v>
      </c>
      <c r="S237" s="403"/>
      <c r="T237" s="403"/>
      <c r="U237" s="403"/>
    </row>
    <row r="238" s="333" customFormat="1" ht="41.5" customHeight="1" spans="1:21">
      <c r="A238" s="390"/>
      <c r="B238" s="455" t="s">
        <v>1222</v>
      </c>
      <c r="C238" s="455"/>
      <c r="D238" s="455"/>
      <c r="E238" s="455"/>
      <c r="F238" s="435" t="s">
        <v>1223</v>
      </c>
      <c r="G238" s="357">
        <v>9</v>
      </c>
      <c r="H238" s="357" t="str">
        <f t="shared" si="48"/>
        <v/>
      </c>
      <c r="I238" s="363">
        <v>9</v>
      </c>
      <c r="J238" s="363">
        <v>6</v>
      </c>
      <c r="K238" s="363">
        <v>3</v>
      </c>
      <c r="L238" s="396"/>
      <c r="M238" s="396"/>
      <c r="N238" s="401"/>
      <c r="O238" s="359"/>
      <c r="P238" s="455" t="e">
        <f>(SUM(H238:H240)-SUM(L238:L240))/SUM(H238:H240)</f>
        <v>#DIV/0!</v>
      </c>
      <c r="R238" s="407" t="e">
        <f t="shared" si="50"/>
        <v>#DIV/0!</v>
      </c>
      <c r="S238" s="403"/>
      <c r="T238" s="403"/>
      <c r="U238" s="403"/>
    </row>
    <row r="239" s="333" customFormat="1" ht="45" customHeight="1" spans="1:21">
      <c r="A239" s="390"/>
      <c r="B239" s="455"/>
      <c r="C239" s="455"/>
      <c r="D239" s="455"/>
      <c r="E239" s="455"/>
      <c r="F239" s="435" t="s">
        <v>1224</v>
      </c>
      <c r="G239" s="357">
        <v>9</v>
      </c>
      <c r="H239" s="357" t="str">
        <f t="shared" si="48"/>
        <v/>
      </c>
      <c r="I239" s="363">
        <v>9</v>
      </c>
      <c r="J239" s="363">
        <v>6</v>
      </c>
      <c r="K239" s="363">
        <v>3</v>
      </c>
      <c r="L239" s="396"/>
      <c r="M239" s="396"/>
      <c r="N239" s="401"/>
      <c r="O239" s="359"/>
      <c r="P239" s="455"/>
      <c r="R239" s="407" t="e">
        <f t="shared" si="50"/>
        <v>#DIV/0!</v>
      </c>
      <c r="S239" s="403"/>
      <c r="T239" s="403"/>
      <c r="U239" s="403"/>
    </row>
    <row r="240" s="333" customFormat="1" ht="44.5" customHeight="1" spans="1:21">
      <c r="A240" s="390"/>
      <c r="B240" s="461"/>
      <c r="C240" s="461"/>
      <c r="D240" s="461"/>
      <c r="E240" s="455"/>
      <c r="F240" s="462" t="s">
        <v>1225</v>
      </c>
      <c r="G240" s="357">
        <v>9</v>
      </c>
      <c r="H240" s="357" t="str">
        <f t="shared" si="48"/>
        <v/>
      </c>
      <c r="I240" s="363">
        <v>9</v>
      </c>
      <c r="J240" s="363">
        <v>6</v>
      </c>
      <c r="K240" s="363">
        <v>3</v>
      </c>
      <c r="L240" s="396"/>
      <c r="M240" s="396"/>
      <c r="N240" s="401"/>
      <c r="O240" s="359"/>
      <c r="P240" s="455"/>
      <c r="R240" s="407" t="e">
        <f t="shared" si="50"/>
        <v>#DIV/0!</v>
      </c>
      <c r="S240" s="403"/>
      <c r="T240" s="403"/>
      <c r="U240" s="403"/>
    </row>
    <row r="241" s="333" customFormat="1" ht="43.5" customHeight="1" spans="1:21">
      <c r="A241" s="390"/>
      <c r="B241" s="455" t="s">
        <v>1226</v>
      </c>
      <c r="C241" s="455"/>
      <c r="D241" s="455"/>
      <c r="E241" s="455"/>
      <c r="F241" s="463" t="s">
        <v>1227</v>
      </c>
      <c r="G241" s="357">
        <v>9</v>
      </c>
      <c r="H241" s="357" t="str">
        <f t="shared" si="48"/>
        <v/>
      </c>
      <c r="I241" s="363">
        <v>9</v>
      </c>
      <c r="J241" s="363">
        <v>6</v>
      </c>
      <c r="K241" s="363">
        <v>3</v>
      </c>
      <c r="L241" s="396"/>
      <c r="M241" s="396"/>
      <c r="N241" s="401"/>
      <c r="O241" s="359"/>
      <c r="P241" s="455" t="e">
        <f>(SUM(H240:H244)-SUM(L240:L244))/SUM(H240:H244)</f>
        <v>#DIV/0!</v>
      </c>
      <c r="R241" s="407" t="e">
        <f t="shared" si="50"/>
        <v>#DIV/0!</v>
      </c>
      <c r="S241" s="403"/>
      <c r="T241" s="403"/>
      <c r="U241" s="403"/>
    </row>
    <row r="242" s="333" customFormat="1" ht="33" customHeight="1" spans="1:21">
      <c r="A242" s="390"/>
      <c r="B242" s="455"/>
      <c r="C242" s="455"/>
      <c r="D242" s="455"/>
      <c r="E242" s="455"/>
      <c r="F242" s="463" t="s">
        <v>1228</v>
      </c>
      <c r="G242" s="357">
        <v>9</v>
      </c>
      <c r="H242" s="357" t="str">
        <f t="shared" si="48"/>
        <v/>
      </c>
      <c r="I242" s="363">
        <v>9</v>
      </c>
      <c r="J242" s="363">
        <v>6</v>
      </c>
      <c r="K242" s="363">
        <v>3</v>
      </c>
      <c r="L242" s="396"/>
      <c r="M242" s="396"/>
      <c r="N242" s="401"/>
      <c r="O242" s="359"/>
      <c r="P242" s="455"/>
      <c r="R242" s="407" t="e">
        <f t="shared" si="50"/>
        <v>#DIV/0!</v>
      </c>
      <c r="S242" s="403"/>
      <c r="T242" s="403"/>
      <c r="U242" s="403"/>
    </row>
    <row r="243" s="333" customFormat="1" ht="33" customHeight="1" spans="1:21">
      <c r="A243" s="390"/>
      <c r="B243" s="455"/>
      <c r="C243" s="455"/>
      <c r="D243" s="455"/>
      <c r="E243" s="455"/>
      <c r="F243" s="463" t="s">
        <v>1229</v>
      </c>
      <c r="G243" s="357">
        <v>9</v>
      </c>
      <c r="H243" s="357" t="str">
        <f t="shared" si="48"/>
        <v/>
      </c>
      <c r="I243" s="363">
        <v>9</v>
      </c>
      <c r="J243" s="363">
        <v>6</v>
      </c>
      <c r="K243" s="363">
        <v>3</v>
      </c>
      <c r="L243" s="396"/>
      <c r="M243" s="396"/>
      <c r="N243" s="401"/>
      <c r="O243" s="359"/>
      <c r="P243" s="455"/>
      <c r="R243" s="407" t="e">
        <f t="shared" si="50"/>
        <v>#DIV/0!</v>
      </c>
      <c r="S243" s="403"/>
      <c r="T243" s="403"/>
      <c r="U243" s="403"/>
    </row>
    <row r="244" s="333" customFormat="1" ht="42" customHeight="1" spans="1:21">
      <c r="A244" s="390"/>
      <c r="B244" s="455"/>
      <c r="C244" s="455"/>
      <c r="D244" s="455"/>
      <c r="E244" s="455"/>
      <c r="F244" s="463" t="s">
        <v>1230</v>
      </c>
      <c r="G244" s="357">
        <v>9</v>
      </c>
      <c r="H244" s="357" t="str">
        <f t="shared" si="48"/>
        <v/>
      </c>
      <c r="I244" s="363">
        <v>9</v>
      </c>
      <c r="J244" s="363">
        <v>6</v>
      </c>
      <c r="K244" s="363">
        <v>3</v>
      </c>
      <c r="L244" s="396"/>
      <c r="M244" s="396" t="str">
        <f>IF(L244="","",IF(L244=J244,1,IF(L244=I244,3,0)))</f>
        <v/>
      </c>
      <c r="N244" s="401"/>
      <c r="O244" s="359"/>
      <c r="P244" s="455"/>
      <c r="R244" s="407" t="e">
        <f t="shared" si="50"/>
        <v>#DIV/0!</v>
      </c>
      <c r="S244" s="403"/>
      <c r="T244" s="403"/>
      <c r="U244" s="403"/>
    </row>
    <row r="245" s="333" customFormat="1" ht="33" customHeight="1" spans="1:21">
      <c r="A245" s="390"/>
      <c r="B245" s="354" t="s">
        <v>1231</v>
      </c>
      <c r="C245" s="354"/>
      <c r="D245" s="354"/>
      <c r="E245" s="455"/>
      <c r="F245" s="463" t="s">
        <v>1232</v>
      </c>
      <c r="G245" s="357">
        <v>9</v>
      </c>
      <c r="H245" s="357" t="str">
        <f t="shared" si="48"/>
        <v/>
      </c>
      <c r="I245" s="363">
        <v>9</v>
      </c>
      <c r="J245" s="363">
        <v>6</v>
      </c>
      <c r="K245" s="363">
        <v>3</v>
      </c>
      <c r="L245" s="396"/>
      <c r="M245" s="396"/>
      <c r="N245" s="401"/>
      <c r="O245" s="359"/>
      <c r="P245" s="455" t="e">
        <f>(SUM(H245:H247)-SUM(L245:L247))/SUM(H245:H247)</f>
        <v>#DIV/0!</v>
      </c>
      <c r="R245" s="407" t="e">
        <f t="shared" si="50"/>
        <v>#DIV/0!</v>
      </c>
      <c r="S245" s="403"/>
      <c r="T245" s="403"/>
      <c r="U245" s="403"/>
    </row>
    <row r="246" s="333" customFormat="1" ht="33" customHeight="1" spans="1:21">
      <c r="A246" s="390"/>
      <c r="B246" s="354"/>
      <c r="C246" s="354"/>
      <c r="D246" s="354"/>
      <c r="E246" s="455"/>
      <c r="F246" s="464" t="s">
        <v>1233</v>
      </c>
      <c r="G246" s="357">
        <v>9</v>
      </c>
      <c r="H246" s="357" t="str">
        <f t="shared" si="48"/>
        <v/>
      </c>
      <c r="I246" s="363">
        <v>9</v>
      </c>
      <c r="J246" s="363">
        <v>6</v>
      </c>
      <c r="K246" s="363">
        <v>3</v>
      </c>
      <c r="L246" s="396"/>
      <c r="M246" s="396"/>
      <c r="N246" s="401"/>
      <c r="O246" s="359"/>
      <c r="P246" s="455"/>
      <c r="R246" s="407" t="e">
        <f t="shared" si="50"/>
        <v>#DIV/0!</v>
      </c>
      <c r="S246" s="403"/>
      <c r="T246" s="403"/>
      <c r="U246" s="403"/>
    </row>
    <row r="247" s="333" customFormat="1" ht="38" customHeight="1" spans="1:21">
      <c r="A247" s="390"/>
      <c r="B247" s="465"/>
      <c r="C247" s="465"/>
      <c r="D247" s="465"/>
      <c r="E247" s="461"/>
      <c r="F247" s="466" t="s">
        <v>1230</v>
      </c>
      <c r="G247" s="401">
        <v>9</v>
      </c>
      <c r="H247" s="401" t="str">
        <f t="shared" si="48"/>
        <v/>
      </c>
      <c r="I247" s="398">
        <v>9</v>
      </c>
      <c r="J247" s="398">
        <v>6</v>
      </c>
      <c r="K247" s="398">
        <v>3</v>
      </c>
      <c r="L247" s="396"/>
      <c r="M247" s="402" t="str">
        <f>IF(L247="","",IF(L247=J247,1,IF(L247=I247,3,0)))</f>
        <v/>
      </c>
      <c r="N247" s="401"/>
      <c r="O247" s="359"/>
      <c r="P247" s="455"/>
      <c r="R247" s="407" t="e">
        <f t="shared" si="50"/>
        <v>#DIV/0!</v>
      </c>
      <c r="S247" s="403"/>
      <c r="T247" s="403"/>
      <c r="U247" s="403"/>
    </row>
    <row r="248" s="333" customFormat="1" ht="36.5" customHeight="1" spans="1:21">
      <c r="A248" s="390"/>
      <c r="B248" s="455" t="s">
        <v>1234</v>
      </c>
      <c r="C248" s="455"/>
      <c r="D248" s="455"/>
      <c r="E248" s="455"/>
      <c r="F248" s="455"/>
      <c r="G248" s="354"/>
      <c r="H248" s="354" t="str">
        <f>IF(L248="","",SUM(H230:H247))</f>
        <v/>
      </c>
      <c r="I248" s="354"/>
      <c r="J248" s="354"/>
      <c r="K248" s="354"/>
      <c r="L248" s="354" t="str">
        <f>IF(COUNT(L230:L247)=0,"",SUM(L230:L247))</f>
        <v/>
      </c>
      <c r="M248" s="354"/>
      <c r="N248" s="362"/>
      <c r="O248" s="401"/>
      <c r="P248" s="402"/>
      <c r="R248" s="407"/>
      <c r="S248" s="403"/>
      <c r="T248" s="403"/>
      <c r="U248" s="403"/>
    </row>
    <row r="249" s="333" customFormat="1" ht="54" customHeight="1" spans="1:21">
      <c r="A249" s="343" t="s">
        <v>1235</v>
      </c>
      <c r="B249" s="402" t="s">
        <v>339</v>
      </c>
      <c r="C249" s="402"/>
      <c r="D249" s="396" t="s">
        <v>638</v>
      </c>
      <c r="E249" s="396" t="s">
        <v>987</v>
      </c>
      <c r="F249" s="368" t="s">
        <v>1236</v>
      </c>
      <c r="G249" s="357">
        <v>0</v>
      </c>
      <c r="H249" s="357"/>
      <c r="I249" s="357">
        <v>0</v>
      </c>
      <c r="J249" s="357">
        <v>0</v>
      </c>
      <c r="K249" s="357">
        <v>0</v>
      </c>
      <c r="L249" s="370"/>
      <c r="M249" s="475"/>
      <c r="N249" s="380"/>
      <c r="O249" s="398"/>
      <c r="P249" s="399"/>
      <c r="R249" s="407"/>
      <c r="S249" s="403"/>
      <c r="T249" s="403" t="str">
        <f>IF(COUNT(L249)=0,"",IF(L249&gt;0,"1","0"))</f>
        <v/>
      </c>
      <c r="U249" s="403"/>
    </row>
    <row r="250" s="333" customFormat="1" ht="48.5" customHeight="1" spans="1:21">
      <c r="A250" s="358"/>
      <c r="B250" s="402"/>
      <c r="C250" s="402"/>
      <c r="D250" s="403" t="s">
        <v>639</v>
      </c>
      <c r="E250" s="403" t="s">
        <v>990</v>
      </c>
      <c r="F250" s="361" t="s">
        <v>1237</v>
      </c>
      <c r="G250" s="363">
        <v>0</v>
      </c>
      <c r="H250" s="363"/>
      <c r="I250" s="363">
        <v>0</v>
      </c>
      <c r="J250" s="363">
        <v>0</v>
      </c>
      <c r="K250" s="363">
        <v>0</v>
      </c>
      <c r="L250" s="382"/>
      <c r="M250" s="476"/>
      <c r="N250" s="362"/>
      <c r="O250" s="401"/>
      <c r="P250" s="402"/>
      <c r="R250" s="407"/>
      <c r="S250" s="403"/>
      <c r="T250" s="403"/>
      <c r="U250" s="403" t="str">
        <f>IF(COUNT(L250)=0,"",IF(L250&gt;0,"1","0"))</f>
        <v/>
      </c>
    </row>
    <row r="251" s="333" customFormat="1" ht="40.5" customHeight="1" spans="1:21">
      <c r="A251" s="358"/>
      <c r="B251" s="402"/>
      <c r="C251" s="402"/>
      <c r="D251" s="403" t="s">
        <v>640</v>
      </c>
      <c r="E251" s="403" t="s">
        <v>987</v>
      </c>
      <c r="F251" s="467" t="s">
        <v>1238</v>
      </c>
      <c r="G251" s="363">
        <v>0</v>
      </c>
      <c r="H251" s="363"/>
      <c r="I251" s="363">
        <v>0</v>
      </c>
      <c r="J251" s="363">
        <v>0</v>
      </c>
      <c r="K251" s="363">
        <v>0</v>
      </c>
      <c r="L251" s="382"/>
      <c r="M251" s="475"/>
      <c r="N251" s="362"/>
      <c r="O251" s="401"/>
      <c r="P251" s="402"/>
      <c r="R251" s="407"/>
      <c r="S251" s="403"/>
      <c r="T251" s="403" t="str">
        <f>IF(COUNT(L251)=0,"",IF(L251&gt;0,"1","0"))</f>
        <v/>
      </c>
      <c r="U251" s="403"/>
    </row>
    <row r="252" s="333" customFormat="1" ht="40.5" customHeight="1" spans="1:21">
      <c r="A252" s="358"/>
      <c r="B252" s="396"/>
      <c r="C252" s="396"/>
      <c r="D252" s="403" t="s">
        <v>641</v>
      </c>
      <c r="E252" s="403" t="s">
        <v>990</v>
      </c>
      <c r="F252" s="467" t="s">
        <v>1239</v>
      </c>
      <c r="G252" s="363">
        <v>0</v>
      </c>
      <c r="H252" s="363"/>
      <c r="I252" s="363">
        <v>0</v>
      </c>
      <c r="J252" s="363">
        <v>0</v>
      </c>
      <c r="K252" s="363">
        <v>0</v>
      </c>
      <c r="L252" s="382"/>
      <c r="M252" s="476"/>
      <c r="N252" s="369"/>
      <c r="O252" s="357"/>
      <c r="P252" s="396"/>
      <c r="R252" s="407"/>
      <c r="S252" s="403"/>
      <c r="T252" s="403"/>
      <c r="U252" s="403" t="str">
        <f>IF(COUNT(L252)=0,"",IF(L252&gt;0,"1","0"))</f>
        <v/>
      </c>
    </row>
    <row r="253" s="332" customFormat="1" ht="34" customHeight="1" spans="1:46">
      <c r="A253" s="352" t="s">
        <v>1240</v>
      </c>
      <c r="B253" s="468"/>
      <c r="C253" s="468"/>
      <c r="D253" s="468"/>
      <c r="E253" s="468"/>
      <c r="F253" s="468"/>
      <c r="G253" s="469"/>
      <c r="H253" s="396">
        <f>SUM(H60,H97,H128,H152,H172,H187,H195,H207,H229,H248)</f>
        <v>0</v>
      </c>
      <c r="I253" s="407"/>
      <c r="J253" s="446"/>
      <c r="K253" s="447"/>
      <c r="L253" s="396">
        <f>SUM(L60,L97,L128,L152,L172,L187,L195,L207,L229,L248)</f>
        <v>0</v>
      </c>
      <c r="M253" s="477"/>
      <c r="N253" s="446"/>
      <c r="O253" s="447"/>
      <c r="P253" s="403"/>
      <c r="Q253" s="333"/>
      <c r="R253" s="407" t="e">
        <f>(SUM(H253)-SUM(L253))/SUM(H253)</f>
        <v>#DIV/0!</v>
      </c>
      <c r="S253" s="403"/>
      <c r="T253" s="403"/>
      <c r="U253" s="403"/>
      <c r="V253" s="333"/>
      <c r="W253" s="333"/>
      <c r="X253" s="333"/>
      <c r="Y253" s="333"/>
      <c r="Z253" s="333"/>
      <c r="AA253" s="333"/>
      <c r="AB253" s="333"/>
      <c r="AC253" s="333"/>
      <c r="AD253" s="333"/>
      <c r="AE253" s="333"/>
      <c r="AF253" s="333"/>
      <c r="AG253" s="333"/>
      <c r="AH253" s="333"/>
      <c r="AI253" s="333"/>
      <c r="AJ253" s="333"/>
      <c r="AK253" s="333"/>
      <c r="AL253" s="333"/>
      <c r="AM253" s="333"/>
      <c r="AN253" s="333"/>
      <c r="AO253" s="333"/>
      <c r="AP253" s="333"/>
      <c r="AQ253" s="333"/>
      <c r="AR253" s="333"/>
      <c r="AS253" s="333"/>
      <c r="AT253" s="333"/>
    </row>
    <row r="254" s="332" customFormat="1" ht="34" customHeight="1" spans="1:46">
      <c r="A254" s="352" t="s">
        <v>1241</v>
      </c>
      <c r="B254" s="468"/>
      <c r="C254" s="468"/>
      <c r="D254" s="468"/>
      <c r="E254" s="468"/>
      <c r="F254" s="468"/>
      <c r="G254" s="469"/>
      <c r="H254" s="470">
        <f>SUM(M5:M247)*0.01</f>
        <v>0</v>
      </c>
      <c r="I254" s="478"/>
      <c r="J254" s="478"/>
      <c r="K254" s="478"/>
      <c r="L254" s="478"/>
      <c r="M254" s="478"/>
      <c r="N254" s="478"/>
      <c r="O254" s="479"/>
      <c r="P254" s="403"/>
      <c r="Q254" s="333"/>
      <c r="R254" s="333"/>
      <c r="S254" s="403"/>
      <c r="T254" s="403">
        <f>COUNTIF(T7:T253,"&gt;=!")</f>
        <v>0</v>
      </c>
      <c r="U254" s="403">
        <f>COUNTIF(U7:U253,"&gt;=!")</f>
        <v>0</v>
      </c>
      <c r="V254" s="333"/>
      <c r="W254" s="333"/>
      <c r="X254" s="333"/>
      <c r="Y254" s="333"/>
      <c r="Z254" s="333"/>
      <c r="AA254" s="333"/>
      <c r="AB254" s="333"/>
      <c r="AC254" s="333"/>
      <c r="AD254" s="333"/>
      <c r="AE254" s="333"/>
      <c r="AF254" s="333"/>
      <c r="AG254" s="333"/>
      <c r="AH254" s="333"/>
      <c r="AI254" s="333"/>
      <c r="AJ254" s="333"/>
      <c r="AK254" s="333"/>
      <c r="AL254" s="333"/>
      <c r="AM254" s="333"/>
      <c r="AN254" s="333"/>
      <c r="AO254" s="333"/>
      <c r="AP254" s="333"/>
      <c r="AQ254" s="333"/>
      <c r="AR254" s="333"/>
      <c r="AS254" s="333"/>
      <c r="AT254" s="333"/>
    </row>
    <row r="255" s="332" customFormat="1" ht="34" customHeight="1" spans="1:46">
      <c r="A255" s="346" t="s">
        <v>24</v>
      </c>
      <c r="B255" s="347"/>
      <c r="C255" s="347"/>
      <c r="D255" s="347"/>
      <c r="E255" s="347"/>
      <c r="F255" s="347"/>
      <c r="G255" s="389"/>
      <c r="H255" s="470" t="str">
        <f>IF(COUNT(L60,L97,L128,L152,L172,L187,L195,L207,L229,L248)=0,"",SUM(H253-L253)/H253-H254)</f>
        <v/>
      </c>
      <c r="I255" s="478"/>
      <c r="J255" s="478"/>
      <c r="K255" s="478"/>
      <c r="L255" s="478"/>
      <c r="M255" s="478"/>
      <c r="N255" s="478"/>
      <c r="O255" s="479"/>
      <c r="P255" s="403"/>
      <c r="Q255" s="333"/>
      <c r="R255" s="333"/>
      <c r="S255" s="403"/>
      <c r="T255" s="403">
        <f>COUNTIF(T7:T253,"=1")</f>
        <v>0</v>
      </c>
      <c r="U255" s="403">
        <f>COUNTIF(U7:U253,"=1")</f>
        <v>0</v>
      </c>
      <c r="V255" s="333"/>
      <c r="W255" s="333"/>
      <c r="X255" s="333"/>
      <c r="Y255" s="333"/>
      <c r="Z255" s="333"/>
      <c r="AA255" s="333"/>
      <c r="AB255" s="333"/>
      <c r="AC255" s="333"/>
      <c r="AD255" s="333"/>
      <c r="AE255" s="333"/>
      <c r="AF255" s="333"/>
      <c r="AG255" s="333"/>
      <c r="AH255" s="333"/>
      <c r="AI255" s="333"/>
      <c r="AJ255" s="333"/>
      <c r="AK255" s="333"/>
      <c r="AL255" s="333"/>
      <c r="AM255" s="333"/>
      <c r="AN255" s="333"/>
      <c r="AO255" s="333"/>
      <c r="AP255" s="333"/>
      <c r="AQ255" s="333"/>
      <c r="AR255" s="333"/>
      <c r="AS255" s="333"/>
      <c r="AT255" s="333"/>
    </row>
    <row r="256" spans="19:21">
      <c r="S256" s="392"/>
      <c r="T256" s="480" t="s">
        <v>987</v>
      </c>
      <c r="U256" s="480" t="s">
        <v>990</v>
      </c>
    </row>
    <row r="291" spans="4:5">
      <c r="D291" s="481"/>
      <c r="E291" s="481"/>
    </row>
    <row r="292" spans="1:6">
      <c r="A292" s="482"/>
      <c r="B292" s="482"/>
      <c r="C292" s="482"/>
      <c r="D292" s="481"/>
      <c r="E292" s="481"/>
      <c r="F292" s="483"/>
    </row>
    <row r="293" spans="1:6">
      <c r="A293" s="482"/>
      <c r="B293" s="482"/>
      <c r="C293" s="482"/>
      <c r="D293" s="481"/>
      <c r="E293" s="481"/>
      <c r="F293" s="483"/>
    </row>
    <row r="294" spans="1:6">
      <c r="A294" s="482"/>
      <c r="B294" s="482"/>
      <c r="C294" s="482"/>
      <c r="D294" s="481"/>
      <c r="E294" s="481"/>
      <c r="F294" s="483"/>
    </row>
    <row r="295" spans="1:6">
      <c r="A295" s="482"/>
      <c r="B295" s="482"/>
      <c r="C295" s="482"/>
      <c r="D295" s="481"/>
      <c r="E295" s="481"/>
      <c r="F295" s="483"/>
    </row>
    <row r="296" spans="1:6">
      <c r="A296" s="482"/>
      <c r="B296" s="482"/>
      <c r="C296" s="482"/>
      <c r="D296" s="481"/>
      <c r="E296" s="481"/>
      <c r="F296" s="483"/>
    </row>
    <row r="297" spans="1:6">
      <c r="A297" s="482"/>
      <c r="B297" s="482"/>
      <c r="C297" s="482"/>
      <c r="D297" s="481"/>
      <c r="E297" s="481"/>
      <c r="F297" s="483"/>
    </row>
    <row r="298" spans="1:6">
      <c r="A298" s="482"/>
      <c r="B298" s="482"/>
      <c r="C298" s="482"/>
      <c r="D298" s="481"/>
      <c r="E298" s="481"/>
      <c r="F298" s="483"/>
    </row>
    <row r="299" spans="1:6">
      <c r="A299" s="482"/>
      <c r="B299" s="482"/>
      <c r="C299" s="482"/>
      <c r="D299" s="481"/>
      <c r="E299" s="481"/>
      <c r="F299" s="483"/>
    </row>
    <row r="300" spans="1:6">
      <c r="A300" s="482"/>
      <c r="B300" s="482"/>
      <c r="C300" s="482"/>
      <c r="D300" s="481"/>
      <c r="E300" s="481"/>
      <c r="F300" s="483"/>
    </row>
    <row r="301" spans="1:6">
      <c r="A301" s="482"/>
      <c r="B301" s="482"/>
      <c r="C301" s="482"/>
      <c r="D301" s="481"/>
      <c r="E301" s="481"/>
      <c r="F301" s="483"/>
    </row>
    <row r="302" spans="1:6">
      <c r="A302" s="482"/>
      <c r="B302" s="482"/>
      <c r="C302" s="482"/>
      <c r="D302" s="481"/>
      <c r="E302" s="481"/>
      <c r="F302" s="483"/>
    </row>
    <row r="303" spans="1:6">
      <c r="A303" s="482"/>
      <c r="B303" s="482"/>
      <c r="C303" s="482"/>
      <c r="D303" s="481"/>
      <c r="E303" s="481"/>
      <c r="F303" s="483"/>
    </row>
    <row r="304" spans="1:6">
      <c r="A304" s="482"/>
      <c r="B304" s="482"/>
      <c r="C304" s="482"/>
      <c r="D304" s="481"/>
      <c r="E304" s="481"/>
      <c r="F304" s="483"/>
    </row>
    <row r="305" spans="1:6">
      <c r="A305" s="482"/>
      <c r="B305" s="482"/>
      <c r="C305" s="482"/>
      <c r="D305" s="481"/>
      <c r="E305" s="481"/>
      <c r="F305" s="483"/>
    </row>
    <row r="306" spans="1:6">
      <c r="A306" s="482"/>
      <c r="B306" s="482"/>
      <c r="C306" s="482"/>
      <c r="D306" s="481"/>
      <c r="E306" s="481"/>
      <c r="F306" s="483"/>
    </row>
    <row r="307" spans="6:6">
      <c r="F307" s="483"/>
    </row>
  </sheetData>
  <autoFilter ref="A4:AT256">
    <extLst/>
  </autoFilter>
  <mergeCells count="317">
    <mergeCell ref="A1:N1"/>
    <mergeCell ref="A2:O2"/>
    <mergeCell ref="F3:K3"/>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B60:G60"/>
    <mergeCell ref="I60:K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94:D94"/>
    <mergeCell ref="C95:D95"/>
    <mergeCell ref="C96:D96"/>
    <mergeCell ref="B97:G97"/>
    <mergeCell ref="I97:K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7:D127"/>
    <mergeCell ref="B128:G128"/>
    <mergeCell ref="I128:K128"/>
    <mergeCell ref="B132:D132"/>
    <mergeCell ref="B133:D133"/>
    <mergeCell ref="B134:D134"/>
    <mergeCell ref="B135:D135"/>
    <mergeCell ref="B136:D136"/>
    <mergeCell ref="B137:D137"/>
    <mergeCell ref="B138:D138"/>
    <mergeCell ref="B139:D139"/>
    <mergeCell ref="B140:D140"/>
    <mergeCell ref="B141:D141"/>
    <mergeCell ref="B142:D142"/>
    <mergeCell ref="B143:D143"/>
    <mergeCell ref="B144:D144"/>
    <mergeCell ref="B145:D145"/>
    <mergeCell ref="B146:D146"/>
    <mergeCell ref="B147:D147"/>
    <mergeCell ref="B148:D148"/>
    <mergeCell ref="B149:D149"/>
    <mergeCell ref="B150:D150"/>
    <mergeCell ref="B151:D151"/>
    <mergeCell ref="B152:G152"/>
    <mergeCell ref="I152:K152"/>
    <mergeCell ref="B153:D153"/>
    <mergeCell ref="B154:D154"/>
    <mergeCell ref="B155:D155"/>
    <mergeCell ref="B156:D156"/>
    <mergeCell ref="B157:D157"/>
    <mergeCell ref="B158:D158"/>
    <mergeCell ref="B159:D159"/>
    <mergeCell ref="B160:D160"/>
    <mergeCell ref="B161:D161"/>
    <mergeCell ref="B162:D162"/>
    <mergeCell ref="B163:D163"/>
    <mergeCell ref="B164:D164"/>
    <mergeCell ref="B165:D165"/>
    <mergeCell ref="B166:D166"/>
    <mergeCell ref="B167:D167"/>
    <mergeCell ref="B168:D168"/>
    <mergeCell ref="B169:D169"/>
    <mergeCell ref="B170:D170"/>
    <mergeCell ref="B171:D171"/>
    <mergeCell ref="B172:G172"/>
    <mergeCell ref="I172:K172"/>
    <mergeCell ref="C173:D173"/>
    <mergeCell ref="C174:D174"/>
    <mergeCell ref="C175:D175"/>
    <mergeCell ref="C176:D176"/>
    <mergeCell ref="C177:D177"/>
    <mergeCell ref="C178:D178"/>
    <mergeCell ref="C179:D179"/>
    <mergeCell ref="C180:D180"/>
    <mergeCell ref="C181:D181"/>
    <mergeCell ref="C182:D182"/>
    <mergeCell ref="C183:D183"/>
    <mergeCell ref="C184:D184"/>
    <mergeCell ref="C185:D185"/>
    <mergeCell ref="C186:D186"/>
    <mergeCell ref="B187:G187"/>
    <mergeCell ref="I187:K187"/>
    <mergeCell ref="C188:D188"/>
    <mergeCell ref="C189:D189"/>
    <mergeCell ref="C190:D190"/>
    <mergeCell ref="C191:D191"/>
    <mergeCell ref="C192:D192"/>
    <mergeCell ref="C193:D193"/>
    <mergeCell ref="C194:D194"/>
    <mergeCell ref="B195:G195"/>
    <mergeCell ref="I195:K195"/>
    <mergeCell ref="B207:F207"/>
    <mergeCell ref="C208:D208"/>
    <mergeCell ref="C209:D209"/>
    <mergeCell ref="C210:D210"/>
    <mergeCell ref="B229:F229"/>
    <mergeCell ref="B230:D230"/>
    <mergeCell ref="B231:D231"/>
    <mergeCell ref="B232:D232"/>
    <mergeCell ref="B233:D233"/>
    <mergeCell ref="B234:D234"/>
    <mergeCell ref="B235:D235"/>
    <mergeCell ref="B236:D236"/>
    <mergeCell ref="B237:D237"/>
    <mergeCell ref="B248:F248"/>
    <mergeCell ref="A253:G253"/>
    <mergeCell ref="I253:K253"/>
    <mergeCell ref="M253:O253"/>
    <mergeCell ref="A254:G254"/>
    <mergeCell ref="H254:O254"/>
    <mergeCell ref="A255:G255"/>
    <mergeCell ref="H255:O255"/>
    <mergeCell ref="A3:A4"/>
    <mergeCell ref="A5:A60"/>
    <mergeCell ref="A61:A97"/>
    <mergeCell ref="A98:A128"/>
    <mergeCell ref="A129:A152"/>
    <mergeCell ref="A153:A172"/>
    <mergeCell ref="A173:A187"/>
    <mergeCell ref="A188:A195"/>
    <mergeCell ref="A196:A207"/>
    <mergeCell ref="A208:A228"/>
    <mergeCell ref="A230:A247"/>
    <mergeCell ref="A249:A252"/>
    <mergeCell ref="B3:B4"/>
    <mergeCell ref="B5:B10"/>
    <mergeCell ref="B11:B12"/>
    <mergeCell ref="B13:B19"/>
    <mergeCell ref="B20:B28"/>
    <mergeCell ref="B29:B47"/>
    <mergeCell ref="B49:B50"/>
    <mergeCell ref="B51:B59"/>
    <mergeCell ref="B62:B64"/>
    <mergeCell ref="B69:B70"/>
    <mergeCell ref="B71:B72"/>
    <mergeCell ref="B74:B78"/>
    <mergeCell ref="B80:B93"/>
    <mergeCell ref="B94:B96"/>
    <mergeCell ref="B98:B127"/>
    <mergeCell ref="B173:B177"/>
    <mergeCell ref="B178:B180"/>
    <mergeCell ref="B181:B182"/>
    <mergeCell ref="B183:B184"/>
    <mergeCell ref="B185:B186"/>
    <mergeCell ref="B188:B190"/>
    <mergeCell ref="B191:B194"/>
    <mergeCell ref="B196:B204"/>
    <mergeCell ref="B205:B206"/>
    <mergeCell ref="B208:B217"/>
    <mergeCell ref="B218:B222"/>
    <mergeCell ref="B223:B228"/>
    <mergeCell ref="B249:B252"/>
    <mergeCell ref="C81:C88"/>
    <mergeCell ref="C89:C91"/>
    <mergeCell ref="C92:C93"/>
    <mergeCell ref="C120:C124"/>
    <mergeCell ref="C125:C126"/>
    <mergeCell ref="C211:C212"/>
    <mergeCell ref="C213:C215"/>
    <mergeCell ref="C216:C217"/>
    <mergeCell ref="D196:D197"/>
    <mergeCell ref="D198:D199"/>
    <mergeCell ref="D205:D206"/>
    <mergeCell ref="D225:D226"/>
    <mergeCell ref="D227:D228"/>
    <mergeCell ref="E3:E4"/>
    <mergeCell ref="M3:M4"/>
    <mergeCell ref="N3:N4"/>
    <mergeCell ref="N5:N60"/>
    <mergeCell ref="N61:N97"/>
    <mergeCell ref="N98:N128"/>
    <mergeCell ref="N129:N152"/>
    <mergeCell ref="N153:N172"/>
    <mergeCell ref="N173:N187"/>
    <mergeCell ref="N188:N195"/>
    <mergeCell ref="N196:N207"/>
    <mergeCell ref="N208:N229"/>
    <mergeCell ref="N230:N248"/>
    <mergeCell ref="N249:N252"/>
    <mergeCell ref="O3:O4"/>
    <mergeCell ref="O5:O60"/>
    <mergeCell ref="O61:O97"/>
    <mergeCell ref="O98:O128"/>
    <mergeCell ref="O129:O152"/>
    <mergeCell ref="O153:O172"/>
    <mergeCell ref="O173:O187"/>
    <mergeCell ref="O188:O195"/>
    <mergeCell ref="O196:O207"/>
    <mergeCell ref="O208:O229"/>
    <mergeCell ref="O230:O248"/>
    <mergeCell ref="O249:O252"/>
    <mergeCell ref="P5:P10"/>
    <mergeCell ref="P11:P12"/>
    <mergeCell ref="P13:P19"/>
    <mergeCell ref="P20:P28"/>
    <mergeCell ref="P29:P47"/>
    <mergeCell ref="P49:P50"/>
    <mergeCell ref="P51:P59"/>
    <mergeCell ref="P62:P64"/>
    <mergeCell ref="P69:P70"/>
    <mergeCell ref="P71:P72"/>
    <mergeCell ref="P74:P78"/>
    <mergeCell ref="P80:P88"/>
    <mergeCell ref="P94:P96"/>
    <mergeCell ref="P107:P127"/>
    <mergeCell ref="P129:P131"/>
    <mergeCell ref="P173:P177"/>
    <mergeCell ref="P178:P180"/>
    <mergeCell ref="P181:P182"/>
    <mergeCell ref="P183:P184"/>
    <mergeCell ref="P185:P186"/>
    <mergeCell ref="P188:P190"/>
    <mergeCell ref="P191:P195"/>
    <mergeCell ref="P196:P204"/>
    <mergeCell ref="P205:P207"/>
    <mergeCell ref="P208:P210"/>
    <mergeCell ref="P218:P222"/>
    <mergeCell ref="P223:P229"/>
    <mergeCell ref="P238:P240"/>
    <mergeCell ref="P241:P244"/>
    <mergeCell ref="P245:P247"/>
    <mergeCell ref="P249:P252"/>
    <mergeCell ref="R38:R41"/>
    <mergeCell ref="R196:R197"/>
    <mergeCell ref="R198:R199"/>
    <mergeCell ref="R205:R206"/>
    <mergeCell ref="R225:R226"/>
    <mergeCell ref="R227:R228"/>
    <mergeCell ref="C3:D4"/>
    <mergeCell ref="C38:D41"/>
    <mergeCell ref="B129:D131"/>
    <mergeCell ref="B238:D240"/>
    <mergeCell ref="B245:D247"/>
    <mergeCell ref="B241:D244"/>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F185"/>
  <sheetViews>
    <sheetView zoomScale="70" zoomScaleNormal="70" topLeftCell="A166" workbookViewId="0">
      <selection activeCell="K192" sqref="K192"/>
    </sheetView>
  </sheetViews>
  <sheetFormatPr defaultColWidth="9" defaultRowHeight="16.5" customHeight="1" outlineLevelCol="5"/>
  <cols>
    <col min="1" max="1" width="10.9026548672566" style="274" customWidth="1"/>
    <col min="2" max="2" width="17.0884955752212" style="274" customWidth="1"/>
    <col min="3" max="3" width="12.4513274336283" style="274" customWidth="1"/>
    <col min="4" max="4" width="73.6371681415929" style="274" customWidth="1"/>
    <col min="5" max="5" width="13.0884955752212" style="272" customWidth="1"/>
    <col min="6" max="6" width="9" style="275"/>
  </cols>
  <sheetData>
    <row r="1" customHeight="1" spans="1:5">
      <c r="A1" s="276" t="s">
        <v>1242</v>
      </c>
      <c r="B1" s="276"/>
      <c r="C1" s="276"/>
      <c r="D1" s="276"/>
      <c r="E1" s="276"/>
    </row>
    <row r="2" customHeight="1" spans="1:5">
      <c r="A2" s="276"/>
      <c r="B2" s="276"/>
      <c r="C2" s="276"/>
      <c r="D2" s="276"/>
      <c r="E2" s="276" t="s">
        <v>987</v>
      </c>
    </row>
    <row r="3" s="272" customFormat="1" customHeight="1" spans="1:5">
      <c r="A3" s="276" t="s">
        <v>1243</v>
      </c>
      <c r="B3" s="276" t="s">
        <v>1244</v>
      </c>
      <c r="C3" s="276" t="s">
        <v>1245</v>
      </c>
      <c r="D3" s="276" t="s">
        <v>1246</v>
      </c>
      <c r="E3" s="277" t="s">
        <v>1247</v>
      </c>
    </row>
    <row r="4" s="273" customFormat="1" customHeight="1" spans="1:5">
      <c r="A4" s="278" t="s">
        <v>49</v>
      </c>
      <c r="B4" s="279" t="s">
        <v>980</v>
      </c>
      <c r="C4" s="5" t="s">
        <v>82</v>
      </c>
      <c r="D4" s="280" t="s">
        <v>488</v>
      </c>
      <c r="E4" s="281" t="str">
        <f>质量管理!N5</f>
        <v/>
      </c>
    </row>
    <row r="5" s="273" customFormat="1" customHeight="1" spans="1:5">
      <c r="A5" s="282"/>
      <c r="B5" s="283"/>
      <c r="C5" s="5" t="s">
        <v>82</v>
      </c>
      <c r="D5" s="280" t="s">
        <v>489</v>
      </c>
      <c r="E5" s="281"/>
    </row>
    <row r="6" s="273" customFormat="1" customHeight="1" spans="1:5">
      <c r="A6" s="282"/>
      <c r="B6" s="283"/>
      <c r="C6" s="5" t="s">
        <v>82</v>
      </c>
      <c r="D6" s="280" t="s">
        <v>490</v>
      </c>
      <c r="E6" s="281"/>
    </row>
    <row r="7" s="273" customFormat="1" customHeight="1" spans="1:5">
      <c r="A7" s="282"/>
      <c r="B7" s="283"/>
      <c r="C7" s="5" t="s">
        <v>82</v>
      </c>
      <c r="D7" s="280" t="s">
        <v>491</v>
      </c>
      <c r="E7" s="281"/>
    </row>
    <row r="8" s="273" customFormat="1" customHeight="1" spans="1:5">
      <c r="A8" s="282"/>
      <c r="B8" s="283"/>
      <c r="C8" s="5" t="s">
        <v>82</v>
      </c>
      <c r="D8" s="280" t="s">
        <v>492</v>
      </c>
      <c r="E8" s="281"/>
    </row>
    <row r="9" s="273" customFormat="1" customHeight="1" spans="1:5">
      <c r="A9" s="282"/>
      <c r="B9" s="284"/>
      <c r="C9" s="5" t="s">
        <v>82</v>
      </c>
      <c r="D9" s="280" t="s">
        <v>493</v>
      </c>
      <c r="E9" s="281"/>
    </row>
    <row r="10" s="273" customFormat="1" customHeight="1" spans="1:5">
      <c r="A10" s="282"/>
      <c r="B10" s="285" t="s">
        <v>86</v>
      </c>
      <c r="C10" s="5" t="s">
        <v>82</v>
      </c>
      <c r="D10" s="286" t="s">
        <v>494</v>
      </c>
      <c r="E10" s="281"/>
    </row>
    <row r="11" s="273" customFormat="1" customHeight="1" spans="1:5">
      <c r="A11" s="282"/>
      <c r="B11" s="279"/>
      <c r="C11" s="5" t="s">
        <v>82</v>
      </c>
      <c r="D11" s="287" t="s">
        <v>495</v>
      </c>
      <c r="E11" s="281"/>
    </row>
    <row r="12" s="273" customFormat="1" customHeight="1" spans="1:5">
      <c r="A12" s="288"/>
      <c r="B12" s="285" t="s">
        <v>50</v>
      </c>
      <c r="C12" s="5" t="s">
        <v>82</v>
      </c>
      <c r="D12" s="287" t="s">
        <v>496</v>
      </c>
      <c r="E12" s="281"/>
    </row>
    <row r="13" s="273" customFormat="1" customHeight="1" spans="1:5">
      <c r="A13" s="288"/>
      <c r="B13" s="285"/>
      <c r="C13" s="5" t="s">
        <v>82</v>
      </c>
      <c r="D13" s="287" t="s">
        <v>497</v>
      </c>
      <c r="E13" s="281"/>
    </row>
    <row r="14" s="273" customFormat="1" customHeight="1" spans="1:5">
      <c r="A14" s="288"/>
      <c r="B14" s="285"/>
      <c r="C14" s="5" t="s">
        <v>82</v>
      </c>
      <c r="D14" s="287" t="s">
        <v>498</v>
      </c>
      <c r="E14" s="281"/>
    </row>
    <row r="15" s="273" customFormat="1" customHeight="1" spans="1:5">
      <c r="A15" s="288"/>
      <c r="B15" s="285"/>
      <c r="C15" s="5" t="s">
        <v>82</v>
      </c>
      <c r="D15" s="287" t="s">
        <v>499</v>
      </c>
      <c r="E15" s="281"/>
    </row>
    <row r="16" s="273" customFormat="1" customHeight="1" spans="1:5">
      <c r="A16" s="288"/>
      <c r="B16" s="285"/>
      <c r="C16" s="5" t="s">
        <v>82</v>
      </c>
      <c r="D16" s="287" t="s">
        <v>500</v>
      </c>
      <c r="E16" s="281"/>
    </row>
    <row r="17" s="273" customFormat="1" customHeight="1" spans="1:5">
      <c r="A17" s="288"/>
      <c r="B17" s="285"/>
      <c r="C17" s="5" t="s">
        <v>82</v>
      </c>
      <c r="D17" s="287" t="s">
        <v>501</v>
      </c>
      <c r="E17" s="281"/>
    </row>
    <row r="18" s="273" customFormat="1" customHeight="1" spans="1:5">
      <c r="A18" s="288"/>
      <c r="B18" s="285"/>
      <c r="C18" s="5" t="s">
        <v>82</v>
      </c>
      <c r="D18" s="287" t="s">
        <v>502</v>
      </c>
      <c r="E18" s="281"/>
    </row>
    <row r="19" s="273" customFormat="1" customHeight="1" spans="1:5">
      <c r="A19" s="282"/>
      <c r="B19" s="279" t="s">
        <v>57</v>
      </c>
      <c r="C19" s="5" t="s">
        <v>82</v>
      </c>
      <c r="D19" s="280" t="s">
        <v>503</v>
      </c>
      <c r="E19" s="281"/>
    </row>
    <row r="20" s="273" customFormat="1" customHeight="1" spans="1:5">
      <c r="A20" s="282"/>
      <c r="B20" s="283"/>
      <c r="C20" s="5" t="s">
        <v>82</v>
      </c>
      <c r="D20" s="280" t="s">
        <v>504</v>
      </c>
      <c r="E20" s="281"/>
    </row>
    <row r="21" s="273" customFormat="1" customHeight="1" spans="1:5">
      <c r="A21" s="282"/>
      <c r="B21" s="283"/>
      <c r="C21" s="5" t="s">
        <v>82</v>
      </c>
      <c r="D21" s="280" t="s">
        <v>505</v>
      </c>
      <c r="E21" s="281"/>
    </row>
    <row r="22" s="273" customFormat="1" customHeight="1" spans="1:5">
      <c r="A22" s="282"/>
      <c r="B22" s="283"/>
      <c r="C22" s="5" t="s">
        <v>82</v>
      </c>
      <c r="D22" s="280" t="s">
        <v>506</v>
      </c>
      <c r="E22" s="281"/>
    </row>
    <row r="23" s="273" customFormat="1" customHeight="1" spans="1:5">
      <c r="A23" s="282"/>
      <c r="B23" s="283"/>
      <c r="C23" s="5" t="s">
        <v>82</v>
      </c>
      <c r="D23" s="280" t="s">
        <v>507</v>
      </c>
      <c r="E23" s="281"/>
    </row>
    <row r="24" s="273" customFormat="1" customHeight="1" spans="1:5">
      <c r="A24" s="282"/>
      <c r="B24" s="283"/>
      <c r="C24" s="5" t="s">
        <v>82</v>
      </c>
      <c r="D24" s="280" t="s">
        <v>508</v>
      </c>
      <c r="E24" s="281"/>
    </row>
    <row r="25" s="273" customFormat="1" customHeight="1" spans="1:5">
      <c r="A25" s="282"/>
      <c r="B25" s="283"/>
      <c r="C25" s="5" t="s">
        <v>82</v>
      </c>
      <c r="D25" s="280" t="s">
        <v>509</v>
      </c>
      <c r="E25" s="281"/>
    </row>
    <row r="26" s="273" customFormat="1" customHeight="1" spans="1:5">
      <c r="A26" s="282"/>
      <c r="B26" s="284"/>
      <c r="C26" s="5" t="s">
        <v>82</v>
      </c>
      <c r="D26" s="280" t="s">
        <v>510</v>
      </c>
      <c r="E26" s="281"/>
    </row>
    <row r="27" s="273" customFormat="1" customHeight="1" spans="1:5">
      <c r="A27" s="282"/>
      <c r="B27" s="285" t="s">
        <v>67</v>
      </c>
      <c r="C27" s="5" t="s">
        <v>82</v>
      </c>
      <c r="D27" s="287" t="s">
        <v>511</v>
      </c>
      <c r="E27" s="281"/>
    </row>
    <row r="28" s="273" customFormat="1" customHeight="1" spans="1:5">
      <c r="A28" s="282"/>
      <c r="B28" s="285"/>
      <c r="C28" s="5" t="s">
        <v>82</v>
      </c>
      <c r="D28" s="287" t="s">
        <v>512</v>
      </c>
      <c r="E28" s="281"/>
    </row>
    <row r="29" s="273" customFormat="1" customHeight="1" spans="1:5">
      <c r="A29" s="282"/>
      <c r="B29" s="285"/>
      <c r="C29" s="5" t="s">
        <v>82</v>
      </c>
      <c r="D29" s="287" t="s">
        <v>513</v>
      </c>
      <c r="E29" s="281"/>
    </row>
    <row r="30" s="273" customFormat="1" customHeight="1" spans="1:5">
      <c r="A30" s="282"/>
      <c r="B30" s="285"/>
      <c r="C30" s="5" t="s">
        <v>82</v>
      </c>
      <c r="D30" s="286" t="s">
        <v>514</v>
      </c>
      <c r="E30" s="281"/>
    </row>
    <row r="31" s="273" customFormat="1" customHeight="1" spans="1:5">
      <c r="A31" s="282"/>
      <c r="B31" s="285"/>
      <c r="C31" s="5" t="s">
        <v>82</v>
      </c>
      <c r="D31" s="287" t="s">
        <v>515</v>
      </c>
      <c r="E31" s="281"/>
    </row>
    <row r="32" s="273" customFormat="1" customHeight="1" spans="1:5">
      <c r="A32" s="282"/>
      <c r="B32" s="285"/>
      <c r="C32" s="5" t="s">
        <v>82</v>
      </c>
      <c r="D32" s="286" t="s">
        <v>516</v>
      </c>
      <c r="E32" s="281"/>
    </row>
    <row r="33" s="273" customFormat="1" customHeight="1" spans="1:5">
      <c r="A33" s="282"/>
      <c r="B33" s="285"/>
      <c r="C33" s="5" t="s">
        <v>82</v>
      </c>
      <c r="D33" s="286" t="s">
        <v>517</v>
      </c>
      <c r="E33" s="281"/>
    </row>
    <row r="34" s="273" customFormat="1" customHeight="1" spans="1:5">
      <c r="A34" s="282"/>
      <c r="B34" s="285"/>
      <c r="C34" s="5" t="s">
        <v>82</v>
      </c>
      <c r="D34" s="280" t="s">
        <v>518</v>
      </c>
      <c r="E34" s="281"/>
    </row>
    <row r="35" s="273" customFormat="1" customHeight="1" spans="1:5">
      <c r="A35" s="282"/>
      <c r="B35" s="285"/>
      <c r="C35" s="5" t="s">
        <v>82</v>
      </c>
      <c r="D35" s="286" t="s">
        <v>519</v>
      </c>
      <c r="E35" s="281"/>
    </row>
    <row r="36" s="273" customFormat="1" customHeight="1" spans="1:5">
      <c r="A36" s="282"/>
      <c r="B36" s="285"/>
      <c r="C36" s="5" t="s">
        <v>82</v>
      </c>
      <c r="D36" s="286" t="s">
        <v>91</v>
      </c>
      <c r="E36" s="281"/>
    </row>
    <row r="37" s="273" customFormat="1" customHeight="1" spans="1:5">
      <c r="A37" s="282"/>
      <c r="B37" s="285"/>
      <c r="C37" s="5" t="s">
        <v>82</v>
      </c>
      <c r="D37" s="286" t="s">
        <v>520</v>
      </c>
      <c r="E37" s="281"/>
    </row>
    <row r="38" s="273" customFormat="1" customHeight="1" spans="1:5">
      <c r="A38" s="282"/>
      <c r="B38" s="285"/>
      <c r="C38" s="5" t="s">
        <v>82</v>
      </c>
      <c r="D38" s="286" t="s">
        <v>521</v>
      </c>
      <c r="E38" s="281"/>
    </row>
    <row r="39" s="273" customFormat="1" ht="33" customHeight="1" spans="1:5">
      <c r="A39" s="282"/>
      <c r="B39" s="285"/>
      <c r="C39" s="5" t="s">
        <v>82</v>
      </c>
      <c r="D39" s="286" t="s">
        <v>522</v>
      </c>
      <c r="E39" s="281"/>
    </row>
    <row r="40" s="273" customFormat="1" customHeight="1" spans="1:5">
      <c r="A40" s="282"/>
      <c r="B40" s="285"/>
      <c r="C40" s="5" t="s">
        <v>82</v>
      </c>
      <c r="D40" s="286" t="s">
        <v>523</v>
      </c>
      <c r="E40" s="281"/>
    </row>
    <row r="41" s="273" customFormat="1" customHeight="1" spans="1:5">
      <c r="A41" s="282"/>
      <c r="B41" s="285" t="s">
        <v>525</v>
      </c>
      <c r="C41" s="5" t="s">
        <v>82</v>
      </c>
      <c r="D41" s="280" t="s">
        <v>524</v>
      </c>
      <c r="E41" s="281"/>
    </row>
    <row r="42" s="273" customFormat="1" customHeight="1" spans="1:5">
      <c r="A42" s="282"/>
      <c r="B42" s="279" t="s">
        <v>838</v>
      </c>
      <c r="C42" s="5" t="s">
        <v>82</v>
      </c>
      <c r="D42" s="286" t="s">
        <v>526</v>
      </c>
      <c r="E42" s="281"/>
    </row>
    <row r="43" s="273" customFormat="1" customHeight="1" spans="1:5">
      <c r="A43" s="282"/>
      <c r="B43" s="284"/>
      <c r="C43" s="5" t="s">
        <v>82</v>
      </c>
      <c r="D43" s="286" t="s">
        <v>527</v>
      </c>
      <c r="E43" s="281"/>
    </row>
    <row r="44" s="273" customFormat="1" customHeight="1" spans="1:5">
      <c r="A44" s="282"/>
      <c r="B44" s="279" t="s">
        <v>1028</v>
      </c>
      <c r="C44" s="5" t="s">
        <v>82</v>
      </c>
      <c r="D44" s="286" t="s">
        <v>528</v>
      </c>
      <c r="E44" s="281"/>
    </row>
    <row r="45" s="273" customFormat="1" customHeight="1" spans="1:5">
      <c r="A45" s="282"/>
      <c r="B45" s="283"/>
      <c r="C45" s="5" t="s">
        <v>82</v>
      </c>
      <c r="D45" s="286" t="s">
        <v>529</v>
      </c>
      <c r="E45" s="281"/>
    </row>
    <row r="46" s="273" customFormat="1" customHeight="1" spans="1:5">
      <c r="A46" s="282"/>
      <c r="B46" s="283"/>
      <c r="C46" s="5" t="s">
        <v>82</v>
      </c>
      <c r="D46" s="286" t="s">
        <v>530</v>
      </c>
      <c r="E46" s="281"/>
    </row>
    <row r="47" s="273" customFormat="1" customHeight="1" spans="1:5">
      <c r="A47" s="282"/>
      <c r="B47" s="283"/>
      <c r="C47" s="5" t="s">
        <v>82</v>
      </c>
      <c r="D47" s="286" t="s">
        <v>531</v>
      </c>
      <c r="E47" s="281"/>
    </row>
    <row r="48" s="273" customFormat="1" customHeight="1" spans="1:5">
      <c r="A48" s="282"/>
      <c r="B48" s="283"/>
      <c r="C48" s="5" t="s">
        <v>82</v>
      </c>
      <c r="D48" s="286" t="s">
        <v>532</v>
      </c>
      <c r="E48" s="281"/>
    </row>
    <row r="49" s="273" customFormat="1" customHeight="1" spans="1:5">
      <c r="A49" s="282"/>
      <c r="B49" s="283"/>
      <c r="C49" s="5" t="s">
        <v>82</v>
      </c>
      <c r="D49" s="286" t="s">
        <v>534</v>
      </c>
      <c r="E49" s="281"/>
    </row>
    <row r="50" s="273" customFormat="1" customHeight="1" spans="1:5">
      <c r="A50" s="282"/>
      <c r="B50" s="284"/>
      <c r="C50" s="5" t="s">
        <v>82</v>
      </c>
      <c r="D50" s="286" t="s">
        <v>536</v>
      </c>
      <c r="E50" s="281"/>
    </row>
    <row r="51" s="273" customFormat="1" customHeight="1" spans="1:5">
      <c r="A51" s="5" t="s">
        <v>135</v>
      </c>
      <c r="B51" s="289" t="s">
        <v>538</v>
      </c>
      <c r="C51" s="5" t="s">
        <v>82</v>
      </c>
      <c r="D51" s="280" t="s">
        <v>537</v>
      </c>
      <c r="E51" s="281" t="str">
        <f>质量管理!N61</f>
        <v/>
      </c>
    </row>
    <row r="52" s="273" customFormat="1" customHeight="1" spans="1:5">
      <c r="A52" s="5"/>
      <c r="B52" s="289" t="s">
        <v>1037</v>
      </c>
      <c r="C52" s="5" t="s">
        <v>82</v>
      </c>
      <c r="D52" s="287" t="s">
        <v>539</v>
      </c>
      <c r="E52" s="281"/>
    </row>
    <row r="53" s="273" customFormat="1" customHeight="1" spans="1:5">
      <c r="A53" s="5"/>
      <c r="B53" s="289"/>
      <c r="C53" s="5" t="s">
        <v>82</v>
      </c>
      <c r="D53" s="287" t="s">
        <v>540</v>
      </c>
      <c r="E53" s="281"/>
    </row>
    <row r="54" s="273" customFormat="1" customHeight="1" spans="1:5">
      <c r="A54" s="5"/>
      <c r="B54" s="289"/>
      <c r="C54" s="5" t="s">
        <v>82</v>
      </c>
      <c r="D54" s="287" t="s">
        <v>541</v>
      </c>
      <c r="E54" s="281"/>
    </row>
    <row r="55" s="273" customFormat="1" customHeight="1" spans="1:5">
      <c r="A55" s="5"/>
      <c r="B55" s="289" t="s">
        <v>543</v>
      </c>
      <c r="C55" s="5" t="s">
        <v>82</v>
      </c>
      <c r="D55" s="280" t="s">
        <v>542</v>
      </c>
      <c r="E55" s="281"/>
    </row>
    <row r="56" s="273" customFormat="1" customHeight="1" spans="1:5">
      <c r="A56" s="5"/>
      <c r="B56" s="289" t="s">
        <v>136</v>
      </c>
      <c r="C56" s="5" t="s">
        <v>82</v>
      </c>
      <c r="D56" s="286" t="s">
        <v>544</v>
      </c>
      <c r="E56" s="281"/>
    </row>
    <row r="57" s="273" customFormat="1" customHeight="1" spans="1:5">
      <c r="A57" s="5"/>
      <c r="B57" s="289" t="s">
        <v>546</v>
      </c>
      <c r="C57" s="5" t="s">
        <v>82</v>
      </c>
      <c r="D57" s="287" t="s">
        <v>545</v>
      </c>
      <c r="E57" s="281"/>
    </row>
    <row r="58" s="273" customFormat="1" customHeight="1" spans="1:5">
      <c r="A58" s="5"/>
      <c r="B58" s="289" t="s">
        <v>548</v>
      </c>
      <c r="C58" s="5" t="s">
        <v>82</v>
      </c>
      <c r="D58" s="287" t="s">
        <v>547</v>
      </c>
      <c r="E58" s="281"/>
    </row>
    <row r="59" s="273" customFormat="1" customHeight="1" spans="1:5">
      <c r="A59" s="5"/>
      <c r="B59" s="289" t="s">
        <v>1248</v>
      </c>
      <c r="C59" s="5" t="s">
        <v>82</v>
      </c>
      <c r="D59" s="286" t="s">
        <v>1249</v>
      </c>
      <c r="E59" s="281"/>
    </row>
    <row r="60" s="273" customFormat="1" customHeight="1" spans="1:5">
      <c r="A60" s="5"/>
      <c r="B60" s="289" t="s">
        <v>1250</v>
      </c>
      <c r="C60" s="5" t="s">
        <v>82</v>
      </c>
      <c r="D60" s="286" t="s">
        <v>1251</v>
      </c>
      <c r="E60" s="281"/>
    </row>
    <row r="61" s="273" customFormat="1" customHeight="1" spans="1:5">
      <c r="A61" s="5"/>
      <c r="B61" s="289" t="s">
        <v>552</v>
      </c>
      <c r="C61" s="5" t="s">
        <v>82</v>
      </c>
      <c r="D61" s="286" t="s">
        <v>551</v>
      </c>
      <c r="E61" s="281"/>
    </row>
    <row r="62" s="273" customFormat="1" customHeight="1" spans="1:5">
      <c r="A62" s="5"/>
      <c r="B62" s="289" t="s">
        <v>558</v>
      </c>
      <c r="C62" s="5" t="s">
        <v>82</v>
      </c>
      <c r="D62" s="286" t="s">
        <v>553</v>
      </c>
      <c r="E62" s="281"/>
    </row>
    <row r="63" s="273" customFormat="1" customHeight="1" spans="1:5">
      <c r="A63" s="5"/>
      <c r="B63" s="289"/>
      <c r="C63" s="5" t="s">
        <v>82</v>
      </c>
      <c r="D63" s="290" t="s">
        <v>554</v>
      </c>
      <c r="E63" s="281"/>
    </row>
    <row r="64" s="273" customFormat="1" customHeight="1" spans="1:5">
      <c r="A64" s="5"/>
      <c r="B64" s="289"/>
      <c r="C64" s="5" t="s">
        <v>82</v>
      </c>
      <c r="D64" s="290" t="s">
        <v>555</v>
      </c>
      <c r="E64" s="281"/>
    </row>
    <row r="65" s="273" customFormat="1" customHeight="1" spans="1:5">
      <c r="A65" s="5"/>
      <c r="B65" s="289"/>
      <c r="C65" s="5" t="s">
        <v>82</v>
      </c>
      <c r="D65" s="290" t="s">
        <v>556</v>
      </c>
      <c r="E65" s="281"/>
    </row>
    <row r="66" s="273" customFormat="1" customHeight="1" spans="1:5">
      <c r="A66" s="5"/>
      <c r="B66" s="289"/>
      <c r="C66" s="5" t="s">
        <v>82</v>
      </c>
      <c r="D66" s="286" t="s">
        <v>557</v>
      </c>
      <c r="E66" s="281"/>
    </row>
    <row r="67" s="273" customFormat="1" customHeight="1" spans="1:5">
      <c r="A67" s="5"/>
      <c r="B67" s="289" t="s">
        <v>560</v>
      </c>
      <c r="C67" s="5" t="s">
        <v>82</v>
      </c>
      <c r="D67" s="286" t="s">
        <v>559</v>
      </c>
      <c r="E67" s="281"/>
    </row>
    <row r="68" s="273" customFormat="1" customHeight="1" spans="1:5">
      <c r="A68" s="5"/>
      <c r="B68" s="291" t="s">
        <v>565</v>
      </c>
      <c r="C68" s="5" t="s">
        <v>82</v>
      </c>
      <c r="D68" s="286" t="s">
        <v>561</v>
      </c>
      <c r="E68" s="281"/>
    </row>
    <row r="69" s="273" customFormat="1" customHeight="1" spans="1:5">
      <c r="A69" s="5"/>
      <c r="B69" s="292"/>
      <c r="C69" s="5" t="s">
        <v>82</v>
      </c>
      <c r="D69" s="293" t="s">
        <v>562</v>
      </c>
      <c r="E69" s="281"/>
    </row>
    <row r="70" s="273" customFormat="1" customHeight="1" spans="1:5">
      <c r="A70" s="5"/>
      <c r="B70" s="292"/>
      <c r="C70" s="5" t="s">
        <v>82</v>
      </c>
      <c r="D70" s="293" t="s">
        <v>563</v>
      </c>
      <c r="E70" s="281"/>
    </row>
    <row r="71" s="273" customFormat="1" customHeight="1" spans="1:5">
      <c r="A71" s="5"/>
      <c r="B71" s="294"/>
      <c r="C71" s="5" t="s">
        <v>82</v>
      </c>
      <c r="D71" s="295" t="s">
        <v>564</v>
      </c>
      <c r="E71" s="281"/>
    </row>
    <row r="72" s="273" customFormat="1" customHeight="1" spans="1:5">
      <c r="A72" s="5"/>
      <c r="B72" s="291" t="s">
        <v>569</v>
      </c>
      <c r="C72" s="5" t="s">
        <v>82</v>
      </c>
      <c r="D72" s="293" t="s">
        <v>566</v>
      </c>
      <c r="E72" s="281"/>
    </row>
    <row r="73" s="273" customFormat="1" customHeight="1" spans="1:5">
      <c r="A73" s="5"/>
      <c r="B73" s="292"/>
      <c r="C73" s="5" t="s">
        <v>82</v>
      </c>
      <c r="D73" s="293" t="s">
        <v>567</v>
      </c>
      <c r="E73" s="281"/>
    </row>
    <row r="74" s="273" customFormat="1" customHeight="1" spans="1:5">
      <c r="A74" s="5"/>
      <c r="B74" s="294"/>
      <c r="C74" s="5" t="s">
        <v>82</v>
      </c>
      <c r="D74" s="293" t="s">
        <v>568</v>
      </c>
      <c r="E74" s="281"/>
    </row>
    <row r="75" s="273" customFormat="1" customHeight="1" spans="1:5">
      <c r="A75" s="278" t="s">
        <v>230</v>
      </c>
      <c r="B75" s="285" t="s">
        <v>1065</v>
      </c>
      <c r="C75" s="5" t="s">
        <v>82</v>
      </c>
      <c r="D75" s="280" t="s">
        <v>1252</v>
      </c>
      <c r="E75" s="296" t="str">
        <f>质量管理!N98</f>
        <v/>
      </c>
    </row>
    <row r="76" s="273" customFormat="1" customHeight="1" spans="1:5">
      <c r="A76" s="282"/>
      <c r="B76" s="285" t="s">
        <v>1067</v>
      </c>
      <c r="C76" s="5" t="s">
        <v>82</v>
      </c>
      <c r="D76" s="280" t="s">
        <v>1253</v>
      </c>
      <c r="E76" s="297"/>
    </row>
    <row r="77" s="273" customFormat="1" customHeight="1" spans="1:5">
      <c r="A77" s="282"/>
      <c r="B77" s="285" t="s">
        <v>1069</v>
      </c>
      <c r="C77" s="5" t="s">
        <v>82</v>
      </c>
      <c r="D77" s="280" t="s">
        <v>1254</v>
      </c>
      <c r="E77" s="297"/>
    </row>
    <row r="78" s="273" customFormat="1" customHeight="1" spans="1:5">
      <c r="A78" s="282"/>
      <c r="B78" s="285" t="s">
        <v>1071</v>
      </c>
      <c r="C78" s="5" t="s">
        <v>82</v>
      </c>
      <c r="D78" s="280" t="s">
        <v>1255</v>
      </c>
      <c r="E78" s="297"/>
    </row>
    <row r="79" s="273" customFormat="1" customHeight="1" spans="1:5">
      <c r="A79" s="282"/>
      <c r="B79" s="285" t="s">
        <v>1256</v>
      </c>
      <c r="C79" s="5" t="s">
        <v>82</v>
      </c>
      <c r="D79" s="280" t="s">
        <v>1257</v>
      </c>
      <c r="E79" s="297"/>
    </row>
    <row r="80" s="273" customFormat="1" customHeight="1" spans="1:5">
      <c r="A80" s="282"/>
      <c r="B80" s="285" t="s">
        <v>1073</v>
      </c>
      <c r="C80" s="5" t="s">
        <v>82</v>
      </c>
      <c r="D80" s="280" t="s">
        <v>1258</v>
      </c>
      <c r="E80" s="297"/>
    </row>
    <row r="81" s="273" customFormat="1" customHeight="1" spans="1:5">
      <c r="A81" s="282"/>
      <c r="B81" s="285" t="s">
        <v>1075</v>
      </c>
      <c r="C81" s="5" t="s">
        <v>82</v>
      </c>
      <c r="D81" s="280" t="s">
        <v>1259</v>
      </c>
      <c r="E81" s="297"/>
    </row>
    <row r="82" s="273" customFormat="1" customHeight="1" spans="1:5">
      <c r="A82" s="282"/>
      <c r="B82" s="285" t="s">
        <v>1077</v>
      </c>
      <c r="C82" s="5" t="s">
        <v>82</v>
      </c>
      <c r="D82" s="280" t="s">
        <v>1260</v>
      </c>
      <c r="E82" s="297"/>
    </row>
    <row r="83" s="273" customFormat="1" customHeight="1" spans="1:5">
      <c r="A83" s="282"/>
      <c r="B83" s="285" t="s">
        <v>1079</v>
      </c>
      <c r="C83" s="5" t="s">
        <v>82</v>
      </c>
      <c r="D83" s="280" t="s">
        <v>1261</v>
      </c>
      <c r="E83" s="297"/>
    </row>
    <row r="84" s="273" customFormat="1" customHeight="1" spans="1:5">
      <c r="A84" s="282"/>
      <c r="B84" s="285" t="s">
        <v>1081</v>
      </c>
      <c r="C84" s="5" t="s">
        <v>82</v>
      </c>
      <c r="D84" s="280" t="s">
        <v>1262</v>
      </c>
      <c r="E84" s="297"/>
    </row>
    <row r="85" s="273" customFormat="1" customHeight="1" spans="1:5">
      <c r="A85" s="282"/>
      <c r="B85" s="279" t="s">
        <v>1263</v>
      </c>
      <c r="C85" s="5" t="s">
        <v>82</v>
      </c>
      <c r="D85" s="280" t="s">
        <v>570</v>
      </c>
      <c r="E85" s="297"/>
    </row>
    <row r="86" s="273" customFormat="1" customHeight="1" spans="1:5">
      <c r="A86" s="282"/>
      <c r="B86" s="283"/>
      <c r="C86" s="5" t="s">
        <v>82</v>
      </c>
      <c r="D86" s="280" t="s">
        <v>1264</v>
      </c>
      <c r="E86" s="297"/>
    </row>
    <row r="87" s="273" customFormat="1" customHeight="1" spans="1:5">
      <c r="A87" s="282"/>
      <c r="B87" s="283"/>
      <c r="C87" s="5" t="s">
        <v>82</v>
      </c>
      <c r="D87" s="280" t="s">
        <v>572</v>
      </c>
      <c r="E87" s="297"/>
    </row>
    <row r="88" s="273" customFormat="1" customHeight="1" spans="1:5">
      <c r="A88" s="298"/>
      <c r="B88" s="283"/>
      <c r="C88" s="5" t="s">
        <v>82</v>
      </c>
      <c r="D88" s="280" t="s">
        <v>573</v>
      </c>
      <c r="E88" s="297"/>
    </row>
    <row r="89" s="273" customFormat="1" customHeight="1" spans="1:5">
      <c r="A89" s="278" t="s">
        <v>413</v>
      </c>
      <c r="B89" s="279" t="s">
        <v>1102</v>
      </c>
      <c r="C89" s="5" t="s">
        <v>82</v>
      </c>
      <c r="D89" s="299" t="s">
        <v>574</v>
      </c>
      <c r="E89" s="296" t="str">
        <f>质量管理!N129</f>
        <v/>
      </c>
    </row>
    <row r="90" s="273" customFormat="1" customHeight="1" spans="1:5">
      <c r="A90" s="282"/>
      <c r="B90" s="283"/>
      <c r="C90" s="5" t="s">
        <v>82</v>
      </c>
      <c r="D90" s="286" t="s">
        <v>575</v>
      </c>
      <c r="E90" s="297"/>
    </row>
    <row r="91" s="273" customFormat="1" customHeight="1" spans="1:5">
      <c r="A91" s="282"/>
      <c r="B91" s="284"/>
      <c r="C91" s="5" t="s">
        <v>82</v>
      </c>
      <c r="D91" s="286" t="s">
        <v>576</v>
      </c>
      <c r="E91" s="297"/>
    </row>
    <row r="92" s="273" customFormat="1" customHeight="1" spans="1:5">
      <c r="A92" s="282"/>
      <c r="B92" s="284" t="s">
        <v>577</v>
      </c>
      <c r="C92" s="5" t="s">
        <v>82</v>
      </c>
      <c r="D92" s="286" t="s">
        <v>1104</v>
      </c>
      <c r="E92" s="297"/>
    </row>
    <row r="93" s="273" customFormat="1" customHeight="1" spans="1:5">
      <c r="A93" s="282"/>
      <c r="B93" s="285" t="s">
        <v>1265</v>
      </c>
      <c r="C93" s="5" t="s">
        <v>82</v>
      </c>
      <c r="D93" s="287" t="s">
        <v>1266</v>
      </c>
      <c r="E93" s="297"/>
    </row>
    <row r="94" s="273" customFormat="1" customHeight="1" spans="1:5">
      <c r="A94" s="282"/>
      <c r="B94" s="285" t="s">
        <v>407</v>
      </c>
      <c r="C94" s="5" t="s">
        <v>82</v>
      </c>
      <c r="D94" s="299" t="s">
        <v>1267</v>
      </c>
      <c r="E94" s="297"/>
    </row>
    <row r="95" customHeight="1" spans="1:5">
      <c r="A95" s="282"/>
      <c r="B95" s="285" t="s">
        <v>1268</v>
      </c>
      <c r="C95" s="5" t="s">
        <v>82</v>
      </c>
      <c r="D95" s="300" t="s">
        <v>1269</v>
      </c>
      <c r="E95" s="297"/>
    </row>
    <row r="96" customHeight="1" spans="1:5">
      <c r="A96" s="282"/>
      <c r="B96" s="285" t="s">
        <v>1109</v>
      </c>
      <c r="C96" s="5" t="s">
        <v>82</v>
      </c>
      <c r="D96" s="300" t="s">
        <v>1270</v>
      </c>
      <c r="E96" s="297"/>
    </row>
    <row r="97" ht="33" customHeight="1" spans="1:5">
      <c r="A97" s="282"/>
      <c r="B97" s="285" t="s">
        <v>1271</v>
      </c>
      <c r="C97" s="5" t="s">
        <v>82</v>
      </c>
      <c r="D97" s="299" t="s">
        <v>1272</v>
      </c>
      <c r="E97" s="297"/>
    </row>
    <row r="98" customHeight="1" spans="1:5">
      <c r="A98" s="282"/>
      <c r="B98" s="285" t="s">
        <v>247</v>
      </c>
      <c r="C98" s="5" t="s">
        <v>82</v>
      </c>
      <c r="D98" s="299" t="s">
        <v>1273</v>
      </c>
      <c r="E98" s="297"/>
    </row>
    <row r="99" customHeight="1" spans="1:5">
      <c r="A99" s="282"/>
      <c r="B99" s="285" t="s">
        <v>1112</v>
      </c>
      <c r="C99" s="5" t="s">
        <v>82</v>
      </c>
      <c r="D99" s="286" t="s">
        <v>1274</v>
      </c>
      <c r="E99" s="297"/>
    </row>
    <row r="100" customHeight="1" spans="1:5">
      <c r="A100" s="282"/>
      <c r="B100" s="285" t="s">
        <v>571</v>
      </c>
      <c r="C100" s="5" t="s">
        <v>82</v>
      </c>
      <c r="D100" s="299" t="s">
        <v>1131</v>
      </c>
      <c r="E100" s="297"/>
    </row>
    <row r="101" ht="33" customHeight="1" spans="1:5">
      <c r="A101" s="282"/>
      <c r="B101" s="285" t="s">
        <v>1132</v>
      </c>
      <c r="C101" s="5" t="s">
        <v>82</v>
      </c>
      <c r="D101" s="286" t="s">
        <v>1275</v>
      </c>
      <c r="E101" s="297"/>
    </row>
    <row r="102" ht="66" customHeight="1" spans="1:5">
      <c r="A102" s="298"/>
      <c r="B102" s="285" t="s">
        <v>1276</v>
      </c>
      <c r="C102" s="5" t="s">
        <v>82</v>
      </c>
      <c r="D102" s="286" t="s">
        <v>1277</v>
      </c>
      <c r="E102" s="301"/>
    </row>
    <row r="103" customHeight="1" spans="1:5">
      <c r="A103" s="278" t="s">
        <v>339</v>
      </c>
      <c r="B103" s="285" t="s">
        <v>1278</v>
      </c>
      <c r="C103" s="5" t="s">
        <v>82</v>
      </c>
      <c r="D103" s="287" t="s">
        <v>1135</v>
      </c>
      <c r="E103" s="296" t="str">
        <f>质量管理!N153</f>
        <v/>
      </c>
    </row>
    <row r="104" customHeight="1" spans="1:5">
      <c r="A104" s="282"/>
      <c r="B104" s="302" t="s">
        <v>1279</v>
      </c>
      <c r="C104" s="5" t="s">
        <v>82</v>
      </c>
      <c r="D104" s="299" t="s">
        <v>1136</v>
      </c>
      <c r="E104" s="297"/>
    </row>
    <row r="105" customHeight="1" spans="1:5">
      <c r="A105" s="282"/>
      <c r="B105" s="302" t="s">
        <v>1280</v>
      </c>
      <c r="C105" s="5" t="s">
        <v>82</v>
      </c>
      <c r="D105" s="299" t="s">
        <v>1137</v>
      </c>
      <c r="E105" s="297"/>
    </row>
    <row r="106" ht="33" customHeight="1" spans="1:5">
      <c r="A106" s="282"/>
      <c r="B106" s="302" t="s">
        <v>1281</v>
      </c>
      <c r="C106" s="5" t="s">
        <v>82</v>
      </c>
      <c r="D106" s="299" t="s">
        <v>1138</v>
      </c>
      <c r="E106" s="297"/>
    </row>
    <row r="107" ht="47.25" customHeight="1" spans="1:5">
      <c r="A107" s="282"/>
      <c r="B107" s="302" t="s">
        <v>1282</v>
      </c>
      <c r="C107" s="5" t="s">
        <v>82</v>
      </c>
      <c r="D107" s="299" t="s">
        <v>1283</v>
      </c>
      <c r="E107" s="297"/>
    </row>
    <row r="108" ht="49.5" customHeight="1" spans="1:5">
      <c r="A108" s="282"/>
      <c r="B108" s="302" t="s">
        <v>1284</v>
      </c>
      <c r="C108" s="5" t="s">
        <v>82</v>
      </c>
      <c r="D108" s="299" t="s">
        <v>1140</v>
      </c>
      <c r="E108" s="297"/>
    </row>
    <row r="109" customHeight="1" spans="1:5">
      <c r="A109" s="282"/>
      <c r="B109" s="302" t="s">
        <v>1285</v>
      </c>
      <c r="C109" s="5" t="s">
        <v>82</v>
      </c>
      <c r="D109" s="299" t="s">
        <v>1141</v>
      </c>
      <c r="E109" s="297"/>
    </row>
    <row r="110" ht="49.5" customHeight="1" spans="1:5">
      <c r="A110" s="282"/>
      <c r="B110" s="302" t="s">
        <v>1286</v>
      </c>
      <c r="C110" s="5" t="s">
        <v>82</v>
      </c>
      <c r="D110" s="287" t="s">
        <v>1287</v>
      </c>
      <c r="E110" s="297"/>
    </row>
    <row r="111" customHeight="1" spans="1:5">
      <c r="A111" s="282"/>
      <c r="B111" s="302" t="s">
        <v>1288</v>
      </c>
      <c r="C111" s="5" t="s">
        <v>82</v>
      </c>
      <c r="D111" s="287" t="s">
        <v>1143</v>
      </c>
      <c r="E111" s="297"/>
    </row>
    <row r="112" ht="82.5" customHeight="1" spans="1:5">
      <c r="A112" s="282"/>
      <c r="B112" s="302" t="s">
        <v>1289</v>
      </c>
      <c r="C112" s="5" t="s">
        <v>82</v>
      </c>
      <c r="D112" s="287" t="s">
        <v>1144</v>
      </c>
      <c r="E112" s="297"/>
    </row>
    <row r="113" ht="43.5" customHeight="1" spans="1:5">
      <c r="A113" s="282"/>
      <c r="B113" s="302" t="s">
        <v>1290</v>
      </c>
      <c r="C113" s="5" t="s">
        <v>82</v>
      </c>
      <c r="D113" s="287" t="s">
        <v>1145</v>
      </c>
      <c r="E113" s="297"/>
    </row>
    <row r="114" customHeight="1" spans="1:5">
      <c r="A114" s="282"/>
      <c r="B114" s="302" t="s">
        <v>588</v>
      </c>
      <c r="C114" s="5" t="s">
        <v>82</v>
      </c>
      <c r="D114" s="287" t="s">
        <v>1146</v>
      </c>
      <c r="E114" s="297"/>
    </row>
    <row r="115" customHeight="1" spans="1:5">
      <c r="A115" s="282"/>
      <c r="B115" s="302" t="s">
        <v>442</v>
      </c>
      <c r="C115" s="5" t="s">
        <v>82</v>
      </c>
      <c r="D115" s="303" t="s">
        <v>1147</v>
      </c>
      <c r="E115" s="297"/>
    </row>
    <row r="116" customHeight="1" spans="1:5">
      <c r="A116" s="282"/>
      <c r="B116" s="302" t="s">
        <v>589</v>
      </c>
      <c r="C116" s="5" t="s">
        <v>82</v>
      </c>
      <c r="D116" s="286" t="s">
        <v>1148</v>
      </c>
      <c r="E116" s="297"/>
    </row>
    <row r="117" customHeight="1" spans="1:5">
      <c r="A117" s="282"/>
      <c r="B117" s="302" t="s">
        <v>590</v>
      </c>
      <c r="C117" s="5" t="s">
        <v>82</v>
      </c>
      <c r="D117" s="286" t="s">
        <v>1149</v>
      </c>
      <c r="E117" s="297"/>
    </row>
    <row r="118" customHeight="1" spans="1:5">
      <c r="A118" s="282"/>
      <c r="B118" s="302" t="s">
        <v>591</v>
      </c>
      <c r="C118" s="5" t="s">
        <v>82</v>
      </c>
      <c r="D118" s="304" t="s">
        <v>1150</v>
      </c>
      <c r="E118" s="297"/>
    </row>
    <row r="119" customHeight="1" spans="1:5">
      <c r="A119" s="282"/>
      <c r="B119" s="302" t="s">
        <v>592</v>
      </c>
      <c r="C119" s="5" t="s">
        <v>82</v>
      </c>
      <c r="D119" s="286" t="s">
        <v>1151</v>
      </c>
      <c r="E119" s="297"/>
    </row>
    <row r="120" ht="33" customHeight="1" spans="1:5">
      <c r="A120" s="282"/>
      <c r="B120" s="302" t="s">
        <v>593</v>
      </c>
      <c r="C120" s="5" t="s">
        <v>82</v>
      </c>
      <c r="D120" s="286" t="s">
        <v>347</v>
      </c>
      <c r="E120" s="297"/>
    </row>
    <row r="121" customHeight="1" spans="1:5">
      <c r="A121" s="282"/>
      <c r="B121" s="302" t="s">
        <v>594</v>
      </c>
      <c r="C121" s="5" t="s">
        <v>82</v>
      </c>
      <c r="D121" s="286" t="s">
        <v>349</v>
      </c>
      <c r="E121" s="297"/>
    </row>
    <row r="122" customHeight="1" spans="1:5">
      <c r="A122" s="298"/>
      <c r="B122" s="302" t="s">
        <v>342</v>
      </c>
      <c r="C122" s="5" t="s">
        <v>82</v>
      </c>
      <c r="D122" s="299" t="s">
        <v>1291</v>
      </c>
      <c r="E122" s="301"/>
    </row>
    <row r="123" customHeight="1" spans="1:5">
      <c r="A123" s="278" t="s">
        <v>414</v>
      </c>
      <c r="B123" s="279" t="s">
        <v>600</v>
      </c>
      <c r="C123" s="5" t="s">
        <v>82</v>
      </c>
      <c r="D123" s="286" t="s">
        <v>1292</v>
      </c>
      <c r="E123" s="305" t="str">
        <f>质量管理!N173</f>
        <v/>
      </c>
    </row>
    <row r="124" customHeight="1" spans="1:5">
      <c r="A124" s="282"/>
      <c r="B124" s="283"/>
      <c r="C124" s="5" t="s">
        <v>82</v>
      </c>
      <c r="D124" s="286" t="s">
        <v>1293</v>
      </c>
      <c r="E124" s="305"/>
    </row>
    <row r="125" ht="82.5" customHeight="1" spans="1:5">
      <c r="A125" s="282"/>
      <c r="B125" s="283"/>
      <c r="C125" s="5" t="s">
        <v>82</v>
      </c>
      <c r="D125" s="286" t="s">
        <v>1294</v>
      </c>
      <c r="E125" s="305"/>
    </row>
    <row r="126" ht="82.5" customHeight="1" spans="1:5">
      <c r="A126" s="282"/>
      <c r="B126" s="283"/>
      <c r="C126" s="5" t="s">
        <v>82</v>
      </c>
      <c r="D126" s="286" t="s">
        <v>1295</v>
      </c>
      <c r="E126" s="305"/>
    </row>
    <row r="127" ht="148.5" customHeight="1" spans="1:5">
      <c r="A127" s="282"/>
      <c r="B127" s="284"/>
      <c r="C127" s="5" t="s">
        <v>82</v>
      </c>
      <c r="D127" s="286" t="s">
        <v>1296</v>
      </c>
      <c r="E127" s="305"/>
    </row>
    <row r="128" ht="33" customHeight="1" spans="1:5">
      <c r="A128" s="282"/>
      <c r="B128" s="285" t="s">
        <v>604</v>
      </c>
      <c r="C128" s="5" t="s">
        <v>82</v>
      </c>
      <c r="D128" s="280" t="s">
        <v>601</v>
      </c>
      <c r="E128" s="305"/>
    </row>
    <row r="129" ht="33" customHeight="1" spans="1:5">
      <c r="A129" s="282"/>
      <c r="B129" s="285"/>
      <c r="C129" s="5" t="s">
        <v>82</v>
      </c>
      <c r="D129" s="280" t="s">
        <v>602</v>
      </c>
      <c r="E129" s="305"/>
    </row>
    <row r="130" ht="82.5" customHeight="1" spans="1:5">
      <c r="A130" s="282"/>
      <c r="B130" s="285"/>
      <c r="C130" s="5" t="s">
        <v>82</v>
      </c>
      <c r="D130" s="280" t="s">
        <v>603</v>
      </c>
      <c r="E130" s="305"/>
    </row>
    <row r="131" ht="33" customHeight="1" spans="1:5">
      <c r="A131" s="282"/>
      <c r="B131" s="279" t="s">
        <v>607</v>
      </c>
      <c r="C131" s="5" t="s">
        <v>82</v>
      </c>
      <c r="D131" s="286" t="s">
        <v>605</v>
      </c>
      <c r="E131" s="305"/>
    </row>
    <row r="132" ht="49.5" customHeight="1" spans="1:5">
      <c r="A132" s="282"/>
      <c r="B132" s="284"/>
      <c r="C132" s="5" t="s">
        <v>82</v>
      </c>
      <c r="D132" s="286" t="s">
        <v>606</v>
      </c>
      <c r="E132" s="305"/>
    </row>
    <row r="133" ht="132" customHeight="1" spans="1:5">
      <c r="A133" s="282"/>
      <c r="B133" s="279" t="s">
        <v>610</v>
      </c>
      <c r="C133" s="5" t="s">
        <v>82</v>
      </c>
      <c r="D133" s="286" t="s">
        <v>1297</v>
      </c>
      <c r="E133" s="305"/>
    </row>
    <row r="134" ht="33" customHeight="1" spans="1:5">
      <c r="A134" s="282"/>
      <c r="B134" s="284"/>
      <c r="C134" s="5" t="s">
        <v>82</v>
      </c>
      <c r="D134" s="286" t="s">
        <v>1298</v>
      </c>
      <c r="E134" s="305"/>
    </row>
    <row r="135" ht="24" customHeight="1" spans="1:5">
      <c r="A135" s="282"/>
      <c r="B135" s="285" t="s">
        <v>613</v>
      </c>
      <c r="C135" s="5" t="s">
        <v>82</v>
      </c>
      <c r="D135" s="286" t="s">
        <v>1299</v>
      </c>
      <c r="E135" s="305"/>
    </row>
    <row r="136" customHeight="1" spans="1:5">
      <c r="A136" s="298"/>
      <c r="B136" s="285"/>
      <c r="C136" s="5" t="s">
        <v>82</v>
      </c>
      <c r="D136" s="286" t="s">
        <v>612</v>
      </c>
      <c r="E136" s="305"/>
    </row>
    <row r="137" ht="49.5" customHeight="1" spans="1:5">
      <c r="A137" s="278" t="s">
        <v>350</v>
      </c>
      <c r="B137" s="306" t="s">
        <v>351</v>
      </c>
      <c r="C137" s="5" t="s">
        <v>82</v>
      </c>
      <c r="D137" s="307" t="s">
        <v>352</v>
      </c>
      <c r="E137" s="305" t="str">
        <f>质量管理!N188</f>
        <v/>
      </c>
    </row>
    <row r="138" customHeight="1" spans="1:5">
      <c r="A138" s="282"/>
      <c r="B138" s="308"/>
      <c r="C138" s="5" t="s">
        <v>82</v>
      </c>
      <c r="D138" s="307" t="s">
        <v>354</v>
      </c>
      <c r="E138" s="4"/>
    </row>
    <row r="139" customHeight="1" spans="1:5">
      <c r="A139" s="282"/>
      <c r="B139" s="309"/>
      <c r="C139" s="5" t="s">
        <v>82</v>
      </c>
      <c r="D139" s="307" t="s">
        <v>356</v>
      </c>
      <c r="E139" s="4"/>
    </row>
    <row r="140" customHeight="1" spans="1:5">
      <c r="A140" s="282"/>
      <c r="B140" s="306" t="s">
        <v>358</v>
      </c>
      <c r="C140" s="5" t="s">
        <v>82</v>
      </c>
      <c r="D140" s="310" t="s">
        <v>614</v>
      </c>
      <c r="E140" s="4"/>
    </row>
    <row r="141" customHeight="1" spans="1:5">
      <c r="A141" s="282"/>
      <c r="B141" s="308"/>
      <c r="C141" s="5" t="s">
        <v>82</v>
      </c>
      <c r="D141" s="311" t="s">
        <v>615</v>
      </c>
      <c r="E141" s="4"/>
    </row>
    <row r="142" ht="33" customHeight="1" spans="1:5">
      <c r="A142" s="298"/>
      <c r="B142" s="309"/>
      <c r="C142" s="5" t="s">
        <v>82</v>
      </c>
      <c r="D142" s="311" t="s">
        <v>361</v>
      </c>
      <c r="E142" s="4"/>
    </row>
    <row r="143" customHeight="1" spans="1:5">
      <c r="A143" s="278" t="s">
        <v>415</v>
      </c>
      <c r="B143" s="312" t="s">
        <v>1300</v>
      </c>
      <c r="C143" s="5" t="s">
        <v>82</v>
      </c>
      <c r="D143" s="307" t="s">
        <v>616</v>
      </c>
      <c r="E143" s="313" t="str">
        <f>质量管理!N196</f>
        <v/>
      </c>
    </row>
    <row r="144" customHeight="1" spans="1:5">
      <c r="A144" s="282"/>
      <c r="B144" s="314"/>
      <c r="C144" s="5" t="s">
        <v>82</v>
      </c>
      <c r="D144" s="310" t="s">
        <v>617</v>
      </c>
      <c r="E144" s="315"/>
    </row>
    <row r="145" customHeight="1" spans="1:5">
      <c r="A145" s="282"/>
      <c r="B145" s="314"/>
      <c r="C145" s="5" t="s">
        <v>82</v>
      </c>
      <c r="D145" s="311" t="s">
        <v>618</v>
      </c>
      <c r="E145" s="315"/>
    </row>
    <row r="146" customHeight="1" spans="1:5">
      <c r="A146" s="282"/>
      <c r="B146" s="314"/>
      <c r="C146" s="5" t="s">
        <v>82</v>
      </c>
      <c r="D146" s="307" t="s">
        <v>619</v>
      </c>
      <c r="E146" s="315"/>
    </row>
    <row r="147" ht="33" customHeight="1" spans="1:5">
      <c r="A147" s="282"/>
      <c r="B147" s="314"/>
      <c r="C147" s="5" t="s">
        <v>82</v>
      </c>
      <c r="D147" s="307" t="s">
        <v>1301</v>
      </c>
      <c r="E147" s="315"/>
    </row>
    <row r="148" ht="33" customHeight="1" spans="1:5">
      <c r="A148" s="282"/>
      <c r="B148" s="314"/>
      <c r="C148" s="5" t="s">
        <v>82</v>
      </c>
      <c r="D148" s="311" t="s">
        <v>1302</v>
      </c>
      <c r="E148" s="315"/>
    </row>
    <row r="149" customHeight="1" spans="1:5">
      <c r="A149" s="282"/>
      <c r="B149" s="314"/>
      <c r="C149" s="5" t="s">
        <v>82</v>
      </c>
      <c r="D149" s="311" t="s">
        <v>622</v>
      </c>
      <c r="E149" s="315"/>
    </row>
    <row r="150" customHeight="1" spans="1:5">
      <c r="A150" s="282"/>
      <c r="B150" s="312" t="s">
        <v>1303</v>
      </c>
      <c r="C150" s="5" t="s">
        <v>82</v>
      </c>
      <c r="D150" s="280" t="s">
        <v>623</v>
      </c>
      <c r="E150" s="315"/>
    </row>
    <row r="151" ht="49.5" customHeight="1" spans="1:5">
      <c r="A151" s="5" t="s">
        <v>363</v>
      </c>
      <c r="B151" s="316" t="s">
        <v>364</v>
      </c>
      <c r="C151" s="5" t="s">
        <v>82</v>
      </c>
      <c r="D151" s="280" t="s">
        <v>625</v>
      </c>
      <c r="E151" s="4" t="str">
        <f>质量管理!N208</f>
        <v/>
      </c>
    </row>
    <row r="152" ht="49.5" customHeight="1" spans="1:5">
      <c r="A152" s="5"/>
      <c r="B152" s="317"/>
      <c r="C152" s="5" t="s">
        <v>82</v>
      </c>
      <c r="D152" s="280" t="s">
        <v>626</v>
      </c>
      <c r="E152" s="4"/>
    </row>
    <row r="153" ht="49.5" customHeight="1" spans="1:5">
      <c r="A153" s="5"/>
      <c r="B153" s="317"/>
      <c r="C153" s="5" t="s">
        <v>82</v>
      </c>
      <c r="D153" s="280" t="s">
        <v>627</v>
      </c>
      <c r="E153" s="4"/>
    </row>
    <row r="154" ht="33" customHeight="1" spans="1:5">
      <c r="A154" s="5"/>
      <c r="B154" s="318"/>
      <c r="C154" s="5" t="s">
        <v>82</v>
      </c>
      <c r="D154" s="280" t="s">
        <v>1304</v>
      </c>
      <c r="E154" s="4"/>
    </row>
    <row r="155" ht="33" customHeight="1" spans="1:5">
      <c r="A155" s="5"/>
      <c r="B155" s="319" t="s">
        <v>624</v>
      </c>
      <c r="C155" s="5" t="s">
        <v>82</v>
      </c>
      <c r="D155" s="307" t="s">
        <v>629</v>
      </c>
      <c r="E155" s="4"/>
    </row>
    <row r="156" customHeight="1" spans="1:5">
      <c r="A156" s="5"/>
      <c r="B156" s="319"/>
      <c r="C156" s="5" t="s">
        <v>82</v>
      </c>
      <c r="D156" s="307" t="s">
        <v>630</v>
      </c>
      <c r="E156" s="4"/>
    </row>
    <row r="157" customHeight="1" spans="1:5">
      <c r="A157" s="5"/>
      <c r="B157" s="319"/>
      <c r="C157" s="5" t="s">
        <v>82</v>
      </c>
      <c r="D157" s="307" t="s">
        <v>631</v>
      </c>
      <c r="E157" s="4"/>
    </row>
    <row r="158" customHeight="1" spans="1:5">
      <c r="A158" s="5"/>
      <c r="B158" s="319"/>
      <c r="C158" s="5" t="s">
        <v>82</v>
      </c>
      <c r="D158" s="307" t="s">
        <v>632</v>
      </c>
      <c r="E158" s="4"/>
    </row>
    <row r="159" customHeight="1" spans="1:5">
      <c r="A159" s="5"/>
      <c r="B159" s="316"/>
      <c r="C159" s="5" t="s">
        <v>82</v>
      </c>
      <c r="D159" s="311" t="s">
        <v>633</v>
      </c>
      <c r="E159" s="4"/>
    </row>
    <row r="160" customHeight="1" spans="1:5">
      <c r="A160" s="5"/>
      <c r="B160" s="319" t="s">
        <v>637</v>
      </c>
      <c r="C160" s="5" t="s">
        <v>82</v>
      </c>
      <c r="D160" s="307" t="s">
        <v>1305</v>
      </c>
      <c r="E160" s="4"/>
    </row>
    <row r="161" customHeight="1" spans="1:5">
      <c r="A161" s="5"/>
      <c r="B161" s="319"/>
      <c r="C161" s="5" t="s">
        <v>82</v>
      </c>
      <c r="D161" s="307" t="s">
        <v>1306</v>
      </c>
      <c r="E161" s="4"/>
    </row>
    <row r="162" customHeight="1" spans="1:5">
      <c r="A162" s="5"/>
      <c r="B162" s="319"/>
      <c r="C162" s="5" t="s">
        <v>82</v>
      </c>
      <c r="D162" s="307" t="s">
        <v>1307</v>
      </c>
      <c r="E162" s="4"/>
    </row>
    <row r="163" customHeight="1" spans="1:5">
      <c r="A163" s="278"/>
      <c r="B163" s="316"/>
      <c r="C163" s="5" t="s">
        <v>82</v>
      </c>
      <c r="D163" s="320" t="s">
        <v>636</v>
      </c>
      <c r="E163" s="4"/>
    </row>
    <row r="164" customHeight="1" spans="1:5">
      <c r="A164" s="278" t="s">
        <v>412</v>
      </c>
      <c r="B164" s="316" t="s">
        <v>1206</v>
      </c>
      <c r="C164" s="5" t="s">
        <v>82</v>
      </c>
      <c r="D164" s="321" t="s">
        <v>1207</v>
      </c>
      <c r="E164" s="4" t="str">
        <f>质量管理!N230</f>
        <v/>
      </c>
    </row>
    <row r="165" customHeight="1" spans="1:5">
      <c r="A165" s="278"/>
      <c r="B165" s="316" t="s">
        <v>1208</v>
      </c>
      <c r="C165" s="5" t="s">
        <v>82</v>
      </c>
      <c r="D165" s="321" t="s">
        <v>1209</v>
      </c>
      <c r="E165" s="4"/>
    </row>
    <row r="166" customHeight="1" spans="1:5">
      <c r="A166" s="278"/>
      <c r="B166" s="316" t="s">
        <v>1210</v>
      </c>
      <c r="C166" s="5" t="s">
        <v>82</v>
      </c>
      <c r="D166" s="321" t="s">
        <v>1211</v>
      </c>
      <c r="E166" s="4"/>
    </row>
    <row r="167" customHeight="1" spans="1:5">
      <c r="A167" s="278"/>
      <c r="B167" s="316" t="s">
        <v>1212</v>
      </c>
      <c r="C167" s="5" t="s">
        <v>82</v>
      </c>
      <c r="D167" s="321" t="s">
        <v>1213</v>
      </c>
      <c r="E167" s="4"/>
    </row>
    <row r="168" customHeight="1" spans="1:5">
      <c r="A168" s="278"/>
      <c r="B168" s="316" t="s">
        <v>1214</v>
      </c>
      <c r="C168" s="5" t="s">
        <v>82</v>
      </c>
      <c r="D168" s="322" t="s">
        <v>1215</v>
      </c>
      <c r="E168" s="4"/>
    </row>
    <row r="169" customHeight="1" spans="1:5">
      <c r="A169" s="278"/>
      <c r="B169" s="316" t="s">
        <v>1216</v>
      </c>
      <c r="C169" s="5" t="s">
        <v>82</v>
      </c>
      <c r="D169" s="323" t="s">
        <v>1308</v>
      </c>
      <c r="E169" s="4"/>
    </row>
    <row r="170" customHeight="1" spans="1:5">
      <c r="A170" s="278"/>
      <c r="B170" s="316" t="s">
        <v>1218</v>
      </c>
      <c r="C170" s="5" t="s">
        <v>82</v>
      </c>
      <c r="D170" s="323" t="s">
        <v>1219</v>
      </c>
      <c r="E170" s="4"/>
    </row>
    <row r="171" customHeight="1" spans="1:5">
      <c r="A171" s="278"/>
      <c r="B171" s="316" t="s">
        <v>1220</v>
      </c>
      <c r="C171" s="5" t="s">
        <v>82</v>
      </c>
      <c r="D171" s="321" t="s">
        <v>1221</v>
      </c>
      <c r="E171" s="4"/>
    </row>
    <row r="172" customHeight="1" spans="1:5">
      <c r="A172" s="278"/>
      <c r="B172" s="324" t="s">
        <v>1222</v>
      </c>
      <c r="C172" s="5" t="s">
        <v>82</v>
      </c>
      <c r="D172" s="322" t="s">
        <v>1223</v>
      </c>
      <c r="E172" s="4"/>
    </row>
    <row r="173" customHeight="1" spans="1:5">
      <c r="A173" s="278"/>
      <c r="B173" s="324"/>
      <c r="C173" s="5" t="s">
        <v>82</v>
      </c>
      <c r="D173" s="322" t="s">
        <v>1224</v>
      </c>
      <c r="E173" s="4"/>
    </row>
    <row r="174" customHeight="1" spans="1:5">
      <c r="A174" s="278"/>
      <c r="B174" s="324"/>
      <c r="C174" s="5" t="s">
        <v>82</v>
      </c>
      <c r="D174" s="325" t="s">
        <v>1309</v>
      </c>
      <c r="E174" s="4"/>
    </row>
    <row r="175" customHeight="1" spans="1:5">
      <c r="A175" s="278"/>
      <c r="B175" s="324" t="s">
        <v>1226</v>
      </c>
      <c r="C175" s="5" t="s">
        <v>82</v>
      </c>
      <c r="D175" s="326" t="s">
        <v>1227</v>
      </c>
      <c r="E175" s="4"/>
    </row>
    <row r="176" customHeight="1" spans="1:6">
      <c r="A176" s="278"/>
      <c r="B176" s="324"/>
      <c r="C176" s="5" t="s">
        <v>82</v>
      </c>
      <c r="D176" s="326" t="s">
        <v>1228</v>
      </c>
      <c r="E176" s="4"/>
      <c r="F176"/>
    </row>
    <row r="177" customHeight="1" spans="1:5">
      <c r="A177" s="278"/>
      <c r="B177" s="324"/>
      <c r="C177" s="5" t="s">
        <v>82</v>
      </c>
      <c r="D177" s="326" t="s">
        <v>1229</v>
      </c>
      <c r="E177" s="4"/>
    </row>
    <row r="178" customHeight="1" spans="1:5">
      <c r="A178" s="278"/>
      <c r="B178" s="324"/>
      <c r="C178" s="5" t="s">
        <v>82</v>
      </c>
      <c r="D178" s="327" t="s">
        <v>1310</v>
      </c>
      <c r="E178" s="4"/>
    </row>
    <row r="179" customHeight="1" spans="1:5">
      <c r="A179" s="278"/>
      <c r="B179" s="324" t="s">
        <v>1231</v>
      </c>
      <c r="C179" s="5" t="s">
        <v>82</v>
      </c>
      <c r="D179" s="326" t="s">
        <v>1232</v>
      </c>
      <c r="E179" s="4"/>
    </row>
    <row r="180" customHeight="1" spans="1:5">
      <c r="A180" s="278"/>
      <c r="B180" s="324"/>
      <c r="C180" s="5" t="s">
        <v>82</v>
      </c>
      <c r="D180" s="328" t="s">
        <v>1233</v>
      </c>
      <c r="E180" s="4"/>
    </row>
    <row r="181" customHeight="1" spans="1:5">
      <c r="A181" s="278"/>
      <c r="B181" s="316"/>
      <c r="C181" s="5" t="s">
        <v>82</v>
      </c>
      <c r="D181" s="327" t="s">
        <v>1311</v>
      </c>
      <c r="E181" s="4"/>
    </row>
    <row r="182" customHeight="1" spans="1:5">
      <c r="A182" s="5" t="s">
        <v>1235</v>
      </c>
      <c r="B182" s="302" t="s">
        <v>1312</v>
      </c>
      <c r="C182" s="5" t="s">
        <v>82</v>
      </c>
      <c r="D182" s="280" t="s">
        <v>638</v>
      </c>
      <c r="E182" s="329"/>
    </row>
    <row r="183" customHeight="1" spans="1:5">
      <c r="A183" s="5"/>
      <c r="B183" s="302"/>
      <c r="C183" s="5" t="s">
        <v>82</v>
      </c>
      <c r="D183" s="330" t="s">
        <v>639</v>
      </c>
      <c r="E183" s="329"/>
    </row>
    <row r="184" customHeight="1" spans="1:5">
      <c r="A184" s="5"/>
      <c r="B184" s="302"/>
      <c r="C184" s="5" t="s">
        <v>82</v>
      </c>
      <c r="D184" s="280" t="s">
        <v>640</v>
      </c>
      <c r="E184" s="329"/>
    </row>
    <row r="185" customHeight="1" spans="1:5">
      <c r="A185" s="5"/>
      <c r="B185" s="302"/>
      <c r="C185" s="5" t="s">
        <v>82</v>
      </c>
      <c r="D185" s="280" t="s">
        <v>641</v>
      </c>
      <c r="E185" s="329"/>
    </row>
  </sheetData>
  <mergeCells count="51">
    <mergeCell ref="A1:E1"/>
    <mergeCell ref="A4:A50"/>
    <mergeCell ref="A51:A74"/>
    <mergeCell ref="A75:A88"/>
    <mergeCell ref="A89:A102"/>
    <mergeCell ref="A103:A122"/>
    <mergeCell ref="A123:A136"/>
    <mergeCell ref="A137:A142"/>
    <mergeCell ref="A143:A150"/>
    <mergeCell ref="A151:A163"/>
    <mergeCell ref="A164:A181"/>
    <mergeCell ref="A182:A185"/>
    <mergeCell ref="B4:B9"/>
    <mergeCell ref="B10:B11"/>
    <mergeCell ref="B12:B18"/>
    <mergeCell ref="B19:B26"/>
    <mergeCell ref="B27:B40"/>
    <mergeCell ref="B42:B43"/>
    <mergeCell ref="B44:B50"/>
    <mergeCell ref="B52:B54"/>
    <mergeCell ref="B62:B66"/>
    <mergeCell ref="B68:B71"/>
    <mergeCell ref="B72:B74"/>
    <mergeCell ref="B85:B88"/>
    <mergeCell ref="B89:B91"/>
    <mergeCell ref="B123:B127"/>
    <mergeCell ref="B128:B130"/>
    <mergeCell ref="B131:B132"/>
    <mergeCell ref="B133:B134"/>
    <mergeCell ref="B135:B136"/>
    <mergeCell ref="B137:B139"/>
    <mergeCell ref="B140:B142"/>
    <mergeCell ref="B143:B149"/>
    <mergeCell ref="B151:B154"/>
    <mergeCell ref="B155:B159"/>
    <mergeCell ref="B160:B163"/>
    <mergeCell ref="B172:B174"/>
    <mergeCell ref="B175:B178"/>
    <mergeCell ref="B179:B181"/>
    <mergeCell ref="B182:B185"/>
    <mergeCell ref="E4:E50"/>
    <mergeCell ref="E51:E74"/>
    <mergeCell ref="E75:E88"/>
    <mergeCell ref="E89:E102"/>
    <mergeCell ref="E103:E122"/>
    <mergeCell ref="E123:E136"/>
    <mergeCell ref="E137:E142"/>
    <mergeCell ref="E143:E150"/>
    <mergeCell ref="E151:E163"/>
    <mergeCell ref="E164:E181"/>
    <mergeCell ref="E182:E185"/>
  </mergeCells>
  <conditionalFormatting sqref="D89:D102">
    <cfRule type="duplicateValues" dxfId="0" priority="7"/>
  </conditionalFormatting>
  <conditionalFormatting sqref="B1:B172 B175 B182:B1048576 B179">
    <cfRule type="duplicateValues" dxfId="2" priority="3"/>
  </conditionalFormatting>
  <conditionalFormatting sqref="D1:D163 D182:D1048576">
    <cfRule type="duplicateValues" dxfId="2" priority="6"/>
  </conditionalFormatting>
  <conditionalFormatting sqref="A4:A164 A182:A185">
    <cfRule type="duplicateValues" dxfId="2" priority="5"/>
  </conditionalFormatting>
  <conditionalFormatting sqref="A4:B164 B165:B172 B175 A182:B185 B179">
    <cfRule type="duplicateValues" dxfId="2" priority="1"/>
  </conditionalFormatting>
  <conditionalFormatting sqref="B4:B172 B175 B182:B185 B179">
    <cfRule type="duplicateValues" dxfId="2" priority="4"/>
  </conditionalFormatting>
  <conditionalFormatting sqref="B4:D163 B164:C170 B171:B172 B175 C171:C181 B182:D185 B179">
    <cfRule type="duplicateValues" dxfId="2" priority="2"/>
  </conditionalFormatting>
  <conditionalFormatting sqref="D103:D106 D4:D30 D47:D56 D60:D74 D127:D140">
    <cfRule type="duplicateValues" dxfId="0" priority="40"/>
  </conditionalFormatting>
  <pageMargins left="0.7" right="0.7" top="0.75" bottom="0.75" header="0.3" footer="0.3"/>
  <pageSetup paperSize="9" scale="17"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32"/>
  <sheetViews>
    <sheetView tabSelected="1" zoomScale="55" zoomScaleNormal="55" topLeftCell="A16" workbookViewId="0">
      <selection activeCell="F22" sqref="F22"/>
    </sheetView>
  </sheetViews>
  <sheetFormatPr defaultColWidth="9" defaultRowHeight="13.5" customHeight="1"/>
  <cols>
    <col min="1" max="1" width="12.2654867256637" style="160" customWidth="1"/>
    <col min="2" max="2" width="16.9026548672566" style="160" customWidth="1"/>
    <col min="3" max="3" width="16" style="160" customWidth="1"/>
    <col min="4" max="4" width="22.0884955752212" style="160" customWidth="1"/>
    <col min="5" max="5" width="17.9026548672566" style="160" customWidth="1"/>
    <col min="6" max="6" width="47.7256637168142" style="160" customWidth="1"/>
    <col min="7" max="7" width="7.45132743362832" style="160" customWidth="1"/>
    <col min="8" max="8" width="50.6371681415929" style="160" customWidth="1"/>
    <col min="9" max="9" width="26.4513274336283" style="160" customWidth="1"/>
    <col min="10" max="10" width="17.9026548672566" style="160" customWidth="1"/>
    <col min="11" max="21" width="9" style="160"/>
    <col min="22" max="23" width="16.9026548672566" style="160" customWidth="1"/>
    <col min="24" max="24" width="15.9026548672566" style="160" customWidth="1"/>
    <col min="25" max="25" width="14.5398230088496" style="159" customWidth="1"/>
    <col min="26" max="26" width="24.6371681415929" style="161" customWidth="1"/>
    <col min="27" max="16384" width="9" style="161"/>
  </cols>
  <sheetData>
    <row r="1" ht="22.5" customHeight="1" spans="1:24">
      <c r="A1" s="162" t="s">
        <v>1313</v>
      </c>
      <c r="B1" s="163"/>
      <c r="C1" s="163"/>
      <c r="D1" s="163"/>
      <c r="E1" s="163"/>
      <c r="F1" s="163"/>
      <c r="G1" s="163"/>
      <c r="H1" s="163"/>
      <c r="I1" s="163"/>
      <c r="J1" s="163"/>
      <c r="K1" s="163"/>
      <c r="L1" s="163"/>
      <c r="M1" s="163"/>
      <c r="N1" s="163"/>
      <c r="O1" s="163"/>
      <c r="P1" s="163"/>
      <c r="Q1" s="163"/>
      <c r="R1" s="163"/>
      <c r="S1" s="163"/>
      <c r="T1" s="163"/>
      <c r="U1" s="163"/>
      <c r="V1" s="163"/>
      <c r="W1" s="163"/>
      <c r="X1" s="214"/>
    </row>
    <row r="2" ht="37.5" customHeight="1" spans="1:26">
      <c r="A2" s="164" t="s">
        <v>53</v>
      </c>
      <c r="B2" s="165" t="s">
        <v>44</v>
      </c>
      <c r="C2" s="166" t="s">
        <v>54</v>
      </c>
      <c r="D2" s="167"/>
      <c r="E2" s="165" t="s">
        <v>1314</v>
      </c>
      <c r="F2" s="165" t="s">
        <v>55</v>
      </c>
      <c r="G2" s="165" t="s">
        <v>975</v>
      </c>
      <c r="H2" s="168" t="s">
        <v>1315</v>
      </c>
      <c r="I2" s="168" t="s">
        <v>1316</v>
      </c>
      <c r="J2" s="165" t="s">
        <v>45</v>
      </c>
      <c r="K2" s="165" t="s">
        <v>56</v>
      </c>
      <c r="L2" s="166" t="s">
        <v>1317</v>
      </c>
      <c r="M2" s="217"/>
      <c r="N2" s="217"/>
      <c r="O2" s="217"/>
      <c r="P2" s="217"/>
      <c r="Q2" s="217"/>
      <c r="R2" s="217"/>
      <c r="S2" s="217"/>
      <c r="T2" s="217"/>
      <c r="U2" s="167"/>
      <c r="V2" s="241" t="s">
        <v>1318</v>
      </c>
      <c r="W2" s="242" t="s">
        <v>1319</v>
      </c>
      <c r="X2" s="242" t="s">
        <v>1320</v>
      </c>
      <c r="Z2" s="265"/>
    </row>
    <row r="3" ht="88.15" spans="1:26">
      <c r="A3" s="169" t="s">
        <v>60</v>
      </c>
      <c r="B3" s="169" t="s">
        <v>50</v>
      </c>
      <c r="C3" s="170" t="s">
        <v>642</v>
      </c>
      <c r="D3" s="171"/>
      <c r="E3" s="172" t="s">
        <v>1321</v>
      </c>
      <c r="F3" s="173" t="s">
        <v>1322</v>
      </c>
      <c r="G3" s="174">
        <v>4</v>
      </c>
      <c r="H3" s="175" t="s">
        <v>1323</v>
      </c>
      <c r="I3" s="173" t="s">
        <v>1324</v>
      </c>
      <c r="J3" s="172" t="s">
        <v>1325</v>
      </c>
      <c r="K3" s="196">
        <v>4</v>
      </c>
      <c r="L3" s="218"/>
      <c r="M3" s="218"/>
      <c r="N3" s="218"/>
      <c r="O3" s="218"/>
      <c r="P3" s="219"/>
      <c r="Q3" s="229"/>
      <c r="R3" s="229"/>
      <c r="S3" s="229"/>
      <c r="T3" s="229"/>
      <c r="U3" s="243"/>
      <c r="V3" s="244" t="e">
        <f>AVERAGE(L3:O3)</f>
        <v>#DIV/0!</v>
      </c>
      <c r="W3" s="245" t="e">
        <f t="shared" ref="W3:W23" si="0">V3*G3</f>
        <v>#DIV/0!</v>
      </c>
      <c r="X3" s="246" t="e">
        <f>SUM(W3:W11)/SUM(G3:G11)</f>
        <v>#DIV/0!</v>
      </c>
      <c r="Y3" s="266" t="e">
        <f>SUM(渗漏试验!W3:W21)/SUM(渗漏试验!G3:G21)</f>
        <v>#DIV/0!</v>
      </c>
      <c r="Z3" s="267"/>
    </row>
    <row r="4" ht="70.5" spans="1:26">
      <c r="A4" s="176"/>
      <c r="B4" s="176"/>
      <c r="C4" s="177" t="s">
        <v>643</v>
      </c>
      <c r="D4" s="178"/>
      <c r="E4" s="172" t="s">
        <v>1321</v>
      </c>
      <c r="F4" s="173" t="s">
        <v>1326</v>
      </c>
      <c r="G4" s="174">
        <v>4</v>
      </c>
      <c r="H4" s="179"/>
      <c r="I4" s="173" t="s">
        <v>1327</v>
      </c>
      <c r="J4" s="198" t="s">
        <v>1328</v>
      </c>
      <c r="K4" s="196">
        <v>4</v>
      </c>
      <c r="L4" s="218"/>
      <c r="M4" s="218"/>
      <c r="N4" s="218"/>
      <c r="O4" s="218"/>
      <c r="P4" s="220"/>
      <c r="Q4" s="235"/>
      <c r="R4" s="235"/>
      <c r="S4" s="235"/>
      <c r="T4" s="235"/>
      <c r="U4" s="247"/>
      <c r="V4" s="244" t="e">
        <f>AVERAGE(L4:O4)</f>
        <v>#DIV/0!</v>
      </c>
      <c r="W4" s="245" t="e">
        <f t="shared" si="0"/>
        <v>#DIV/0!</v>
      </c>
      <c r="X4" s="248"/>
      <c r="Y4" s="266"/>
      <c r="Z4" s="267"/>
    </row>
    <row r="5" ht="70.5" spans="1:26">
      <c r="A5" s="176"/>
      <c r="B5" s="176"/>
      <c r="C5" s="177" t="s">
        <v>644</v>
      </c>
      <c r="D5" s="178"/>
      <c r="E5" s="172" t="s">
        <v>1321</v>
      </c>
      <c r="F5" s="173" t="s">
        <v>1329</v>
      </c>
      <c r="G5" s="174">
        <v>4</v>
      </c>
      <c r="H5" s="180"/>
      <c r="I5" s="173" t="s">
        <v>1330</v>
      </c>
      <c r="J5" s="198" t="s">
        <v>661</v>
      </c>
      <c r="K5" s="196">
        <v>4</v>
      </c>
      <c r="L5" s="218"/>
      <c r="M5" s="218"/>
      <c r="N5" s="218"/>
      <c r="O5" s="218"/>
      <c r="P5" s="220"/>
      <c r="Q5" s="235"/>
      <c r="R5" s="235"/>
      <c r="S5" s="235"/>
      <c r="T5" s="235"/>
      <c r="U5" s="247"/>
      <c r="V5" s="244" t="e">
        <f>AVERAGE(L5:O5)</f>
        <v>#DIV/0!</v>
      </c>
      <c r="W5" s="249" t="e">
        <f t="shared" si="0"/>
        <v>#DIV/0!</v>
      </c>
      <c r="X5" s="248"/>
      <c r="Y5" s="266"/>
      <c r="Z5" s="267"/>
    </row>
    <row r="6" ht="52.9" spans="1:26">
      <c r="A6" s="176"/>
      <c r="B6" s="176"/>
      <c r="C6" s="181" t="s">
        <v>1331</v>
      </c>
      <c r="D6" s="182"/>
      <c r="E6" s="183" t="s">
        <v>1321</v>
      </c>
      <c r="F6" s="184" t="s">
        <v>62</v>
      </c>
      <c r="G6" s="185">
        <v>4</v>
      </c>
      <c r="H6" s="186" t="s">
        <v>1332</v>
      </c>
      <c r="I6" s="221" t="s">
        <v>1333</v>
      </c>
      <c r="J6" s="198" t="s">
        <v>1334</v>
      </c>
      <c r="K6" s="196">
        <v>4</v>
      </c>
      <c r="L6" s="218"/>
      <c r="M6" s="218"/>
      <c r="N6" s="218"/>
      <c r="O6" s="218"/>
      <c r="P6" s="222"/>
      <c r="Q6" s="234"/>
      <c r="R6" s="234"/>
      <c r="S6" s="234"/>
      <c r="T6" s="234"/>
      <c r="U6" s="250"/>
      <c r="V6" s="244" t="e">
        <f>AVERAGE(L6:O6)</f>
        <v>#DIV/0!</v>
      </c>
      <c r="W6" s="249" t="e">
        <f t="shared" ref="W6" si="1">V6*G6</f>
        <v>#DIV/0!</v>
      </c>
      <c r="X6" s="251"/>
      <c r="Y6" s="266"/>
      <c r="Z6" s="267"/>
    </row>
    <row r="7" ht="35.25" spans="1:26">
      <c r="A7" s="176"/>
      <c r="B7" s="176"/>
      <c r="C7" s="187" t="s">
        <v>1335</v>
      </c>
      <c r="D7" s="174" t="s">
        <v>1336</v>
      </c>
      <c r="E7" s="172" t="s">
        <v>1337</v>
      </c>
      <c r="F7" s="173" t="s">
        <v>1338</v>
      </c>
      <c r="G7" s="174">
        <v>8</v>
      </c>
      <c r="H7" s="173" t="s">
        <v>1339</v>
      </c>
      <c r="I7" s="223" t="s">
        <v>1333</v>
      </c>
      <c r="J7" s="198" t="s">
        <v>1340</v>
      </c>
      <c r="K7" s="196">
        <v>8</v>
      </c>
      <c r="L7" s="218"/>
      <c r="M7" s="218"/>
      <c r="N7" s="218"/>
      <c r="O7" s="218"/>
      <c r="P7" s="218"/>
      <c r="Q7" s="218"/>
      <c r="R7" s="218"/>
      <c r="S7" s="218"/>
      <c r="T7" s="219"/>
      <c r="U7" s="243"/>
      <c r="V7" s="252" t="e">
        <f t="shared" ref="V7:V12" si="2">AVERAGE(L7:S7)</f>
        <v>#DIV/0!</v>
      </c>
      <c r="W7" s="249" t="e">
        <f t="shared" si="0"/>
        <v>#DIV/0!</v>
      </c>
      <c r="X7" s="251"/>
      <c r="Y7" s="266"/>
      <c r="Z7" s="268" t="e">
        <f>SUM(W7:W8)/SUM(G7:G8)</f>
        <v>#DIV/0!</v>
      </c>
    </row>
    <row r="8" ht="35.25" spans="1:26">
      <c r="A8" s="176"/>
      <c r="B8" s="176"/>
      <c r="C8" s="188"/>
      <c r="D8" s="174" t="s">
        <v>1341</v>
      </c>
      <c r="E8" s="172" t="s">
        <v>1321</v>
      </c>
      <c r="F8" s="173" t="s">
        <v>1342</v>
      </c>
      <c r="G8" s="174">
        <v>8</v>
      </c>
      <c r="H8" s="173" t="s">
        <v>1339</v>
      </c>
      <c r="I8" s="224"/>
      <c r="J8" s="198" t="s">
        <v>1340</v>
      </c>
      <c r="K8" s="196">
        <v>8</v>
      </c>
      <c r="L8" s="218"/>
      <c r="M8" s="218"/>
      <c r="N8" s="218"/>
      <c r="O8" s="218"/>
      <c r="P8" s="218"/>
      <c r="Q8" s="218"/>
      <c r="R8" s="218"/>
      <c r="S8" s="218"/>
      <c r="T8" s="220"/>
      <c r="U8" s="247"/>
      <c r="V8" s="252" t="e">
        <f t="shared" si="2"/>
        <v>#DIV/0!</v>
      </c>
      <c r="W8" s="249" t="e">
        <f t="shared" si="0"/>
        <v>#DIV/0!</v>
      </c>
      <c r="X8" s="251"/>
      <c r="Y8" s="266"/>
      <c r="Z8" s="268"/>
    </row>
    <row r="9" ht="52.9" spans="1:26">
      <c r="A9" s="176"/>
      <c r="B9" s="176"/>
      <c r="C9" s="187" t="s">
        <v>1343</v>
      </c>
      <c r="D9" s="174" t="s">
        <v>1336</v>
      </c>
      <c r="E9" s="172" t="s">
        <v>1337</v>
      </c>
      <c r="F9" s="173" t="s">
        <v>1344</v>
      </c>
      <c r="G9" s="174">
        <v>8</v>
      </c>
      <c r="H9" s="173" t="s">
        <v>1345</v>
      </c>
      <c r="I9" s="223" t="s">
        <v>1333</v>
      </c>
      <c r="J9" s="172" t="s">
        <v>649</v>
      </c>
      <c r="K9" s="196">
        <v>8</v>
      </c>
      <c r="L9" s="218"/>
      <c r="M9" s="218"/>
      <c r="N9" s="218"/>
      <c r="O9" s="218"/>
      <c r="P9" s="218"/>
      <c r="Q9" s="218"/>
      <c r="R9" s="218"/>
      <c r="S9" s="218"/>
      <c r="T9" s="220"/>
      <c r="U9" s="247"/>
      <c r="V9" s="252" t="e">
        <f t="shared" si="2"/>
        <v>#DIV/0!</v>
      </c>
      <c r="W9" s="249" t="e">
        <f t="shared" si="0"/>
        <v>#DIV/0!</v>
      </c>
      <c r="X9" s="251"/>
      <c r="Y9" s="266"/>
      <c r="Z9" s="268" t="e">
        <f>SUM(W9:W10)/SUM(G9:G10)</f>
        <v>#DIV/0!</v>
      </c>
    </row>
    <row r="10" ht="70.5" spans="1:26">
      <c r="A10" s="176"/>
      <c r="B10" s="176"/>
      <c r="C10" s="189"/>
      <c r="D10" s="174" t="s">
        <v>1341</v>
      </c>
      <c r="E10" s="172" t="s">
        <v>1321</v>
      </c>
      <c r="F10" s="173" t="s">
        <v>1346</v>
      </c>
      <c r="G10" s="174">
        <v>8</v>
      </c>
      <c r="H10" s="173" t="s">
        <v>1347</v>
      </c>
      <c r="I10" s="225"/>
      <c r="J10" s="172" t="s">
        <v>649</v>
      </c>
      <c r="K10" s="196">
        <v>8</v>
      </c>
      <c r="L10" s="218"/>
      <c r="M10" s="218"/>
      <c r="N10" s="218"/>
      <c r="O10" s="218"/>
      <c r="P10" s="218"/>
      <c r="Q10" s="218"/>
      <c r="R10" s="218"/>
      <c r="S10" s="218"/>
      <c r="T10" s="220"/>
      <c r="U10" s="247"/>
      <c r="V10" s="252" t="e">
        <f t="shared" si="2"/>
        <v>#DIV/0!</v>
      </c>
      <c r="W10" s="249" t="e">
        <f t="shared" si="0"/>
        <v>#DIV/0!</v>
      </c>
      <c r="X10" s="251"/>
      <c r="Y10" s="266"/>
      <c r="Z10" s="268"/>
    </row>
    <row r="11" s="159" customFormat="1" ht="52.9" spans="1:26">
      <c r="A11" s="176"/>
      <c r="B11" s="164"/>
      <c r="C11" s="177" t="s">
        <v>649</v>
      </c>
      <c r="D11" s="178"/>
      <c r="E11" s="172" t="s">
        <v>1321</v>
      </c>
      <c r="F11" s="190" t="s">
        <v>1348</v>
      </c>
      <c r="G11" s="191">
        <v>8</v>
      </c>
      <c r="H11" s="190" t="s">
        <v>1349</v>
      </c>
      <c r="I11" s="190" t="s">
        <v>1350</v>
      </c>
      <c r="J11" s="226" t="s">
        <v>649</v>
      </c>
      <c r="K11" s="227">
        <v>8</v>
      </c>
      <c r="L11" s="218"/>
      <c r="M11" s="218"/>
      <c r="N11" s="218"/>
      <c r="O11" s="218"/>
      <c r="P11" s="218"/>
      <c r="Q11" s="218"/>
      <c r="R11" s="218"/>
      <c r="S11" s="218"/>
      <c r="T11" s="220"/>
      <c r="U11" s="247"/>
      <c r="V11" s="244" t="e">
        <f t="shared" si="2"/>
        <v>#DIV/0!</v>
      </c>
      <c r="W11" s="249" t="e">
        <f t="shared" si="0"/>
        <v>#DIV/0!</v>
      </c>
      <c r="X11" s="253"/>
      <c r="Y11" s="266"/>
      <c r="Z11" s="269"/>
    </row>
    <row r="12" ht="88.15" spans="1:26">
      <c r="A12" s="176"/>
      <c r="B12" s="169" t="s">
        <v>70</v>
      </c>
      <c r="C12" s="187" t="s">
        <v>1351</v>
      </c>
      <c r="D12" s="174" t="s">
        <v>86</v>
      </c>
      <c r="E12" s="172" t="s">
        <v>1321</v>
      </c>
      <c r="F12" s="173" t="s">
        <v>1352</v>
      </c>
      <c r="G12" s="174">
        <v>8</v>
      </c>
      <c r="H12" s="173" t="s">
        <v>1353</v>
      </c>
      <c r="I12" s="223" t="s">
        <v>1354</v>
      </c>
      <c r="J12" s="172" t="s">
        <v>1355</v>
      </c>
      <c r="K12" s="196">
        <v>8</v>
      </c>
      <c r="L12" s="218"/>
      <c r="M12" s="218"/>
      <c r="N12" s="218"/>
      <c r="O12" s="218"/>
      <c r="P12" s="218"/>
      <c r="Q12" s="218"/>
      <c r="R12" s="218"/>
      <c r="S12" s="218"/>
      <c r="T12" s="222"/>
      <c r="U12" s="250"/>
      <c r="V12" s="252" t="e">
        <f t="shared" si="2"/>
        <v>#DIV/0!</v>
      </c>
      <c r="W12" s="249" t="e">
        <f t="shared" si="0"/>
        <v>#DIV/0!</v>
      </c>
      <c r="X12" s="254" t="e">
        <f>SUM(W12:W16)/SUM(G12:G16)</f>
        <v>#DIV/0!</v>
      </c>
      <c r="Y12" s="266"/>
      <c r="Z12" s="268" t="e">
        <f>SUM(W12:W13)/SUM(G12:G13)</f>
        <v>#DIV/0!</v>
      </c>
    </row>
    <row r="13" ht="88.15" spans="1:26">
      <c r="A13" s="176"/>
      <c r="B13" s="176"/>
      <c r="C13" s="164"/>
      <c r="D13" s="174" t="s">
        <v>1356</v>
      </c>
      <c r="E13" s="172" t="s">
        <v>1321</v>
      </c>
      <c r="F13" s="173" t="s">
        <v>1357</v>
      </c>
      <c r="G13" s="174">
        <v>2</v>
      </c>
      <c r="H13" s="173" t="s">
        <v>1358</v>
      </c>
      <c r="I13" s="224"/>
      <c r="J13" s="172" t="s">
        <v>1359</v>
      </c>
      <c r="K13" s="196">
        <v>2</v>
      </c>
      <c r="L13" s="228"/>
      <c r="M13" s="228"/>
      <c r="N13" s="219"/>
      <c r="O13" s="229"/>
      <c r="P13" s="229"/>
      <c r="Q13" s="229"/>
      <c r="R13" s="229"/>
      <c r="S13" s="229"/>
      <c r="T13" s="229"/>
      <c r="U13" s="243"/>
      <c r="V13" s="252" t="e">
        <f>AVERAGE(L13:M13)</f>
        <v>#DIV/0!</v>
      </c>
      <c r="W13" s="249" t="e">
        <f t="shared" si="0"/>
        <v>#DIV/0!</v>
      </c>
      <c r="X13" s="251"/>
      <c r="Y13" s="266"/>
      <c r="Z13" s="268"/>
    </row>
    <row r="14" ht="88.15" spans="1:26">
      <c r="A14" s="176"/>
      <c r="B14" s="176"/>
      <c r="C14" s="192" t="s">
        <v>1360</v>
      </c>
      <c r="D14" s="193" t="s">
        <v>1361</v>
      </c>
      <c r="E14" s="183" t="s">
        <v>1321</v>
      </c>
      <c r="F14" s="194" t="s">
        <v>72</v>
      </c>
      <c r="G14" s="185">
        <v>4</v>
      </c>
      <c r="H14" s="194" t="s">
        <v>1362</v>
      </c>
      <c r="I14" s="194" t="s">
        <v>1363</v>
      </c>
      <c r="J14" s="230" t="s">
        <v>1364</v>
      </c>
      <c r="K14" s="177">
        <v>4</v>
      </c>
      <c r="L14" s="231"/>
      <c r="M14" s="231"/>
      <c r="N14" s="231"/>
      <c r="O14" s="231"/>
      <c r="P14" s="232"/>
      <c r="Q14" s="235"/>
      <c r="R14" s="235"/>
      <c r="S14" s="235"/>
      <c r="T14" s="235"/>
      <c r="U14" s="247"/>
      <c r="V14" s="252" t="e">
        <f>AVERAGE(L14:O14)</f>
        <v>#DIV/0!</v>
      </c>
      <c r="W14" s="249" t="e">
        <f t="shared" ref="W14" si="3">V14*G14</f>
        <v>#DIV/0!</v>
      </c>
      <c r="X14" s="251"/>
      <c r="Y14" s="266"/>
      <c r="Z14" s="268" t="e">
        <f>SUM(W14:W14)/SUM(G14:G14)</f>
        <v>#DIV/0!</v>
      </c>
    </row>
    <row r="15" ht="70.5" spans="1:26">
      <c r="A15" s="176"/>
      <c r="B15" s="176"/>
      <c r="C15" s="169" t="s">
        <v>1365</v>
      </c>
      <c r="D15" s="174" t="s">
        <v>1366</v>
      </c>
      <c r="E15" s="195" t="s">
        <v>1321</v>
      </c>
      <c r="F15" s="173" t="s">
        <v>1367</v>
      </c>
      <c r="G15" s="174">
        <v>2</v>
      </c>
      <c r="H15" s="173" t="s">
        <v>1368</v>
      </c>
      <c r="I15" s="223" t="s">
        <v>1363</v>
      </c>
      <c r="J15" s="198" t="s">
        <v>1369</v>
      </c>
      <c r="K15" s="196">
        <v>2</v>
      </c>
      <c r="L15" s="233"/>
      <c r="M15" s="233"/>
      <c r="N15" s="222"/>
      <c r="O15" s="234"/>
      <c r="P15" s="235"/>
      <c r="Q15" s="235"/>
      <c r="R15" s="235"/>
      <c r="S15" s="235"/>
      <c r="T15" s="235"/>
      <c r="U15" s="247"/>
      <c r="V15" s="252" t="e">
        <f>AVERAGE(L15:M15)</f>
        <v>#DIV/0!</v>
      </c>
      <c r="W15" s="249" t="e">
        <f t="shared" si="0"/>
        <v>#DIV/0!</v>
      </c>
      <c r="X15" s="251"/>
      <c r="Y15" s="266"/>
      <c r="Z15" s="268" t="e">
        <f>SUM(W15:W16)/SUM(G15:G16)</f>
        <v>#DIV/0!</v>
      </c>
    </row>
    <row r="16" ht="70.5" spans="1:26">
      <c r="A16" s="176"/>
      <c r="B16" s="164"/>
      <c r="C16" s="164"/>
      <c r="D16" s="196" t="s">
        <v>1370</v>
      </c>
      <c r="E16" s="197"/>
      <c r="F16" s="173" t="s">
        <v>79</v>
      </c>
      <c r="G16" s="174">
        <v>4</v>
      </c>
      <c r="H16" s="173" t="s">
        <v>1371</v>
      </c>
      <c r="I16" s="224"/>
      <c r="J16" s="198" t="s">
        <v>1372</v>
      </c>
      <c r="K16" s="196">
        <v>4</v>
      </c>
      <c r="L16" s="218"/>
      <c r="M16" s="218"/>
      <c r="N16" s="218"/>
      <c r="O16" s="236"/>
      <c r="P16" s="237"/>
      <c r="Q16" s="237"/>
      <c r="R16" s="237"/>
      <c r="S16" s="237"/>
      <c r="T16" s="237"/>
      <c r="U16" s="237"/>
      <c r="V16" s="255" t="e">
        <f t="shared" ref="V16:V21" si="4">AVERAGE(L16:O16)</f>
        <v>#DIV/0!</v>
      </c>
      <c r="W16" s="249" t="e">
        <f t="shared" si="0"/>
        <v>#DIV/0!</v>
      </c>
      <c r="X16" s="256"/>
      <c r="Y16" s="266"/>
      <c r="Z16" s="268"/>
    </row>
    <row r="17" ht="52.9" spans="1:26">
      <c r="A17" s="176"/>
      <c r="B17" s="187" t="s">
        <v>657</v>
      </c>
      <c r="C17" s="169" t="s">
        <v>1373</v>
      </c>
      <c r="D17" s="174" t="s">
        <v>1374</v>
      </c>
      <c r="E17" s="172" t="s">
        <v>1375</v>
      </c>
      <c r="F17" s="173" t="s">
        <v>1376</v>
      </c>
      <c r="G17" s="174">
        <v>4</v>
      </c>
      <c r="H17" s="198" t="s">
        <v>1377</v>
      </c>
      <c r="I17" s="223"/>
      <c r="J17" s="172" t="s">
        <v>1378</v>
      </c>
      <c r="K17" s="196">
        <v>4</v>
      </c>
      <c r="L17" s="218"/>
      <c r="M17" s="218"/>
      <c r="N17" s="218"/>
      <c r="O17" s="236"/>
      <c r="P17" s="237"/>
      <c r="Q17" s="237"/>
      <c r="R17" s="237"/>
      <c r="S17" s="237"/>
      <c r="T17" s="237"/>
      <c r="U17" s="237"/>
      <c r="V17" s="255" t="e">
        <f t="shared" si="4"/>
        <v>#DIV/0!</v>
      </c>
      <c r="W17" s="249" t="e">
        <f t="shared" si="0"/>
        <v>#DIV/0!</v>
      </c>
      <c r="X17" s="254" t="e">
        <f>SUM(W17:W19)/SUM(G17:G19)</f>
        <v>#DIV/0!</v>
      </c>
      <c r="Y17" s="266"/>
      <c r="Z17" s="268" t="e">
        <f>SUM(W17:W18)/SUM(G17:G18)</f>
        <v>#DIV/0!</v>
      </c>
    </row>
    <row r="18" ht="52.9" spans="1:26">
      <c r="A18" s="176"/>
      <c r="B18" s="189"/>
      <c r="C18" s="164"/>
      <c r="D18" s="174" t="s">
        <v>1379</v>
      </c>
      <c r="E18" s="172" t="s">
        <v>1375</v>
      </c>
      <c r="F18" s="173" t="s">
        <v>1376</v>
      </c>
      <c r="G18" s="174">
        <v>4</v>
      </c>
      <c r="H18" s="198" t="s">
        <v>1380</v>
      </c>
      <c r="I18" s="225"/>
      <c r="J18" s="172" t="s">
        <v>1378</v>
      </c>
      <c r="K18" s="196">
        <v>4</v>
      </c>
      <c r="L18" s="218"/>
      <c r="M18" s="218"/>
      <c r="N18" s="218"/>
      <c r="O18" s="236"/>
      <c r="P18" s="237"/>
      <c r="Q18" s="237"/>
      <c r="R18" s="237"/>
      <c r="S18" s="237"/>
      <c r="T18" s="237"/>
      <c r="U18" s="237"/>
      <c r="V18" s="255" t="e">
        <f t="shared" si="4"/>
        <v>#DIV/0!</v>
      </c>
      <c r="W18" s="249" t="e">
        <f t="shared" si="0"/>
        <v>#DIV/0!</v>
      </c>
      <c r="X18" s="251"/>
      <c r="Y18" s="266"/>
      <c r="Z18" s="268"/>
    </row>
    <row r="19" ht="70.5" spans="1:26">
      <c r="A19" s="176"/>
      <c r="B19" s="188"/>
      <c r="C19" s="196" t="s">
        <v>656</v>
      </c>
      <c r="D19" s="174" t="s">
        <v>1381</v>
      </c>
      <c r="E19" s="172" t="s">
        <v>1321</v>
      </c>
      <c r="F19" s="173" t="s">
        <v>1382</v>
      </c>
      <c r="G19" s="174">
        <v>4</v>
      </c>
      <c r="H19" s="173" t="s">
        <v>1383</v>
      </c>
      <c r="I19" s="224"/>
      <c r="J19" s="172" t="s">
        <v>1384</v>
      </c>
      <c r="K19" s="196">
        <v>4</v>
      </c>
      <c r="L19" s="218"/>
      <c r="M19" s="218"/>
      <c r="N19" s="218"/>
      <c r="O19" s="236"/>
      <c r="P19" s="237"/>
      <c r="Q19" s="237"/>
      <c r="R19" s="237"/>
      <c r="S19" s="237"/>
      <c r="T19" s="237"/>
      <c r="U19" s="237"/>
      <c r="V19" s="255" t="e">
        <f t="shared" si="4"/>
        <v>#DIV/0!</v>
      </c>
      <c r="W19" s="245" t="e">
        <f t="shared" si="0"/>
        <v>#DIV/0!</v>
      </c>
      <c r="X19" s="256"/>
      <c r="Y19" s="266"/>
      <c r="Z19" s="265"/>
    </row>
    <row r="20" ht="52.9" spans="1:26">
      <c r="A20" s="176"/>
      <c r="B20" s="199" t="s">
        <v>112</v>
      </c>
      <c r="C20" s="181" t="s">
        <v>1385</v>
      </c>
      <c r="D20" s="182"/>
      <c r="E20" s="200" t="s">
        <v>1321</v>
      </c>
      <c r="F20" s="184" t="s">
        <v>1376</v>
      </c>
      <c r="G20" s="185">
        <v>4</v>
      </c>
      <c r="H20" s="184" t="s">
        <v>1386</v>
      </c>
      <c r="I20" s="200" t="s">
        <v>700</v>
      </c>
      <c r="J20" s="172" t="s">
        <v>1387</v>
      </c>
      <c r="K20" s="196">
        <v>4</v>
      </c>
      <c r="L20" s="218"/>
      <c r="M20" s="218"/>
      <c r="N20" s="218"/>
      <c r="O20" s="236"/>
      <c r="P20" s="237"/>
      <c r="Q20" s="237"/>
      <c r="R20" s="237"/>
      <c r="S20" s="237"/>
      <c r="T20" s="237"/>
      <c r="U20" s="237"/>
      <c r="V20" s="257" t="e">
        <f t="shared" ref="V20" si="5">AVERAGE(L20:O20)</f>
        <v>#DIV/0!</v>
      </c>
      <c r="W20" s="258" t="e">
        <f t="shared" ref="W20" si="6">V20*G20</f>
        <v>#DIV/0!</v>
      </c>
      <c r="X20" s="258" t="e">
        <f>W20/G20</f>
        <v>#DIV/0!</v>
      </c>
      <c r="Y20" s="266"/>
      <c r="Z20" s="265"/>
    </row>
    <row r="21" ht="52.9" spans="1:26">
      <c r="A21" s="164"/>
      <c r="B21" s="187" t="s">
        <v>658</v>
      </c>
      <c r="C21" s="177" t="s">
        <v>1373</v>
      </c>
      <c r="D21" s="178"/>
      <c r="E21" s="198" t="s">
        <v>1321</v>
      </c>
      <c r="F21" s="173" t="s">
        <v>1376</v>
      </c>
      <c r="G21" s="174">
        <v>4</v>
      </c>
      <c r="H21" s="173" t="s">
        <v>1386</v>
      </c>
      <c r="I21" s="198" t="s">
        <v>700</v>
      </c>
      <c r="J21" s="172" t="s">
        <v>1388</v>
      </c>
      <c r="K21" s="196">
        <v>4</v>
      </c>
      <c r="L21" s="218"/>
      <c r="M21" s="218"/>
      <c r="N21" s="218"/>
      <c r="O21" s="236"/>
      <c r="P21" s="237"/>
      <c r="Q21" s="237"/>
      <c r="R21" s="237"/>
      <c r="S21" s="237"/>
      <c r="T21" s="237"/>
      <c r="U21" s="237"/>
      <c r="V21" s="257" t="e">
        <f t="shared" si="4"/>
        <v>#DIV/0!</v>
      </c>
      <c r="W21" s="258" t="e">
        <f t="shared" si="0"/>
        <v>#DIV/0!</v>
      </c>
      <c r="X21" s="258" t="e">
        <f>W21/G21</f>
        <v>#DIV/0!</v>
      </c>
      <c r="Y21" s="266"/>
      <c r="Z21" s="265"/>
    </row>
    <row r="22" ht="52.9" spans="1:26">
      <c r="A22" s="201" t="s">
        <v>686</v>
      </c>
      <c r="B22" s="202" t="s">
        <v>86</v>
      </c>
      <c r="C22" s="203" t="s">
        <v>1389</v>
      </c>
      <c r="D22" s="204"/>
      <c r="E22" s="198" t="s">
        <v>1321</v>
      </c>
      <c r="F22" s="173" t="s">
        <v>88</v>
      </c>
      <c r="G22" s="185">
        <v>8</v>
      </c>
      <c r="H22" s="198" t="s">
        <v>1390</v>
      </c>
      <c r="I22" s="173" t="s">
        <v>1391</v>
      </c>
      <c r="J22" s="172" t="s">
        <v>1392</v>
      </c>
      <c r="K22" s="238">
        <v>8</v>
      </c>
      <c r="L22" s="218"/>
      <c r="M22" s="218"/>
      <c r="N22" s="218"/>
      <c r="O22" s="218"/>
      <c r="P22" s="239"/>
      <c r="Q22" s="239"/>
      <c r="R22" s="239"/>
      <c r="S22" s="239"/>
      <c r="T22" s="259"/>
      <c r="U22" s="259"/>
      <c r="V22" s="257" t="e">
        <f t="shared" ref="V22:V23" si="7">AVERAGE(L22:S22)</f>
        <v>#DIV/0!</v>
      </c>
      <c r="W22" s="245" t="e">
        <f t="shared" si="0"/>
        <v>#DIV/0!</v>
      </c>
      <c r="X22" s="260" t="e">
        <f>SUM(W22:W25)/SUM(G22:G25)</f>
        <v>#DIV/0!</v>
      </c>
      <c r="Y22" s="266" t="e">
        <f>SUM(渗漏试验!W22:W27)/SUM(渗漏试验!G22:G27)</f>
        <v>#DIV/0!</v>
      </c>
      <c r="Z22" s="265"/>
    </row>
    <row r="23" ht="52.9" spans="1:26">
      <c r="A23" s="205"/>
      <c r="B23" s="202"/>
      <c r="C23" s="206" t="s">
        <v>1393</v>
      </c>
      <c r="D23" s="178"/>
      <c r="E23" s="198" t="s">
        <v>1321</v>
      </c>
      <c r="F23" s="173" t="s">
        <v>94</v>
      </c>
      <c r="G23" s="185">
        <v>8</v>
      </c>
      <c r="H23" s="198" t="s">
        <v>1394</v>
      </c>
      <c r="I23" s="173" t="s">
        <v>1395</v>
      </c>
      <c r="J23" s="172" t="s">
        <v>1396</v>
      </c>
      <c r="K23" s="238">
        <v>8</v>
      </c>
      <c r="L23" s="218"/>
      <c r="M23" s="218"/>
      <c r="N23" s="218"/>
      <c r="O23" s="218"/>
      <c r="P23" s="240"/>
      <c r="Q23" s="239"/>
      <c r="R23" s="239"/>
      <c r="S23" s="261"/>
      <c r="T23" s="237"/>
      <c r="U23" s="237"/>
      <c r="V23" s="257" t="e">
        <f t="shared" si="7"/>
        <v>#DIV/0!</v>
      </c>
      <c r="W23" s="245" t="e">
        <f t="shared" si="0"/>
        <v>#DIV/0!</v>
      </c>
      <c r="X23" s="260"/>
      <c r="Y23" s="266"/>
      <c r="Z23" s="265"/>
    </row>
    <row r="24" ht="52.9" spans="1:26">
      <c r="A24" s="205"/>
      <c r="B24" s="202"/>
      <c r="C24" s="207" t="s">
        <v>1397</v>
      </c>
      <c r="D24" s="208"/>
      <c r="E24" s="200" t="s">
        <v>1321</v>
      </c>
      <c r="F24" s="184" t="s">
        <v>1398</v>
      </c>
      <c r="G24" s="185">
        <v>8</v>
      </c>
      <c r="H24" s="200" t="s">
        <v>1399</v>
      </c>
      <c r="I24" s="200" t="s">
        <v>700</v>
      </c>
      <c r="J24" s="172" t="s">
        <v>1400</v>
      </c>
      <c r="K24" s="238">
        <v>8</v>
      </c>
      <c r="L24" s="218"/>
      <c r="M24" s="218"/>
      <c r="N24" s="218"/>
      <c r="O24" s="218"/>
      <c r="P24" s="240"/>
      <c r="Q24" s="239"/>
      <c r="R24" s="239"/>
      <c r="S24" s="261"/>
      <c r="T24" s="237"/>
      <c r="U24" s="237"/>
      <c r="V24" s="257" t="e">
        <f t="shared" ref="V24" si="8">AVERAGE(L24:S24)</f>
        <v>#DIV/0!</v>
      </c>
      <c r="W24" s="245" t="e">
        <f t="shared" ref="W24" si="9">V24*G24</f>
        <v>#DIV/0!</v>
      </c>
      <c r="X24" s="260"/>
      <c r="Y24" s="266"/>
      <c r="Z24" s="265"/>
    </row>
    <row r="25" ht="57" customHeight="1" spans="1:26">
      <c r="A25" s="205"/>
      <c r="B25" s="202"/>
      <c r="C25" s="209" t="s">
        <v>1401</v>
      </c>
      <c r="D25" s="182"/>
      <c r="E25" s="200" t="s">
        <v>1321</v>
      </c>
      <c r="F25" s="184" t="s">
        <v>1402</v>
      </c>
      <c r="G25" s="185">
        <v>8</v>
      </c>
      <c r="H25" s="200" t="s">
        <v>1403</v>
      </c>
      <c r="I25" s="184" t="s">
        <v>1404</v>
      </c>
      <c r="J25" s="172" t="s">
        <v>1405</v>
      </c>
      <c r="K25" s="238">
        <v>8</v>
      </c>
      <c r="L25" s="218"/>
      <c r="M25" s="218"/>
      <c r="N25" s="218"/>
      <c r="O25" s="218"/>
      <c r="P25" s="240"/>
      <c r="Q25" s="239"/>
      <c r="R25" s="239"/>
      <c r="S25" s="261"/>
      <c r="T25" s="237"/>
      <c r="U25" s="237"/>
      <c r="V25" s="257" t="e">
        <f t="shared" ref="V25:V27" si="10">AVERAGE(L25:S25)</f>
        <v>#DIV/0!</v>
      </c>
      <c r="W25" s="245" t="e">
        <f t="shared" ref="W25" si="11">V25*G25</f>
        <v>#DIV/0!</v>
      </c>
      <c r="X25" s="260"/>
      <c r="Y25" s="266"/>
      <c r="Z25" s="265"/>
    </row>
    <row r="26" ht="52.9" spans="1:26">
      <c r="A26" s="176"/>
      <c r="B26" s="176" t="s">
        <v>112</v>
      </c>
      <c r="C26" s="210" t="s">
        <v>1406</v>
      </c>
      <c r="D26" s="208"/>
      <c r="E26" s="200" t="s">
        <v>1321</v>
      </c>
      <c r="F26" s="184" t="s">
        <v>1407</v>
      </c>
      <c r="G26" s="185">
        <v>8</v>
      </c>
      <c r="H26" s="200" t="s">
        <v>1408</v>
      </c>
      <c r="I26" s="200" t="s">
        <v>700</v>
      </c>
      <c r="J26" s="172" t="s">
        <v>1409</v>
      </c>
      <c r="K26" s="238">
        <v>8</v>
      </c>
      <c r="L26" s="218"/>
      <c r="M26" s="218"/>
      <c r="N26" s="218"/>
      <c r="O26" s="218"/>
      <c r="P26" s="239"/>
      <c r="Q26" s="239"/>
      <c r="R26" s="239"/>
      <c r="S26" s="261"/>
      <c r="T26" s="237"/>
      <c r="U26" s="237"/>
      <c r="V26" s="257" t="e">
        <f t="shared" si="10"/>
        <v>#DIV/0!</v>
      </c>
      <c r="W26" s="245" t="e">
        <f t="shared" ref="W26" si="12">V26*G26</f>
        <v>#DIV/0!</v>
      </c>
      <c r="X26" s="246" t="e">
        <f>SUM(W26:W27)/SUM(G26:G27)</f>
        <v>#DIV/0!</v>
      </c>
      <c r="Y26" s="266"/>
      <c r="Z26" s="265"/>
    </row>
    <row r="27" ht="52.9" spans="1:26">
      <c r="A27" s="164"/>
      <c r="B27" s="164"/>
      <c r="C27" s="177" t="s">
        <v>1410</v>
      </c>
      <c r="D27" s="178"/>
      <c r="E27" s="198" t="s">
        <v>1321</v>
      </c>
      <c r="F27" s="173" t="s">
        <v>120</v>
      </c>
      <c r="G27" s="211">
        <v>8</v>
      </c>
      <c r="H27" s="173" t="s">
        <v>1411</v>
      </c>
      <c r="I27" s="198" t="s">
        <v>700</v>
      </c>
      <c r="J27" s="172" t="s">
        <v>1410</v>
      </c>
      <c r="K27" s="238">
        <v>8</v>
      </c>
      <c r="L27" s="218"/>
      <c r="M27" s="218"/>
      <c r="N27" s="218"/>
      <c r="O27" s="218"/>
      <c r="P27" s="239"/>
      <c r="Q27" s="239"/>
      <c r="R27" s="239"/>
      <c r="S27" s="261"/>
      <c r="T27" s="237"/>
      <c r="U27" s="237"/>
      <c r="V27" s="257" t="e">
        <f t="shared" si="10"/>
        <v>#DIV/0!</v>
      </c>
      <c r="W27" s="245" t="e">
        <f t="shared" ref="W27" si="13">V27*G27</f>
        <v>#DIV/0!</v>
      </c>
      <c r="X27" s="253"/>
      <c r="Y27" s="266"/>
      <c r="Z27" s="265"/>
    </row>
    <row r="28" ht="17.6" spans="1:25">
      <c r="A28" s="177" t="s">
        <v>975</v>
      </c>
      <c r="B28" s="206"/>
      <c r="C28" s="206"/>
      <c r="D28" s="206"/>
      <c r="E28" s="206"/>
      <c r="F28" s="178"/>
      <c r="G28" s="196">
        <f>SUM(G3:G27)</f>
        <v>144</v>
      </c>
      <c r="H28" s="177" t="s">
        <v>1412</v>
      </c>
      <c r="I28" s="206"/>
      <c r="J28" s="206"/>
      <c r="K28" s="178"/>
      <c r="L28" s="177" t="e">
        <f>SUM(W3:W27)</f>
        <v>#DIV/0!</v>
      </c>
      <c r="M28" s="206"/>
      <c r="N28" s="206"/>
      <c r="O28" s="206"/>
      <c r="P28" s="206"/>
      <c r="Q28" s="206"/>
      <c r="R28" s="206"/>
      <c r="S28" s="206"/>
      <c r="T28" s="262"/>
      <c r="U28" s="262"/>
      <c r="V28" s="206"/>
      <c r="W28" s="206"/>
      <c r="X28" s="178"/>
      <c r="Y28" s="270"/>
    </row>
    <row r="29" ht="17.6" spans="1:25">
      <c r="A29" s="177" t="s">
        <v>1413</v>
      </c>
      <c r="B29" s="206"/>
      <c r="C29" s="206"/>
      <c r="D29" s="206"/>
      <c r="E29" s="206"/>
      <c r="F29" s="206"/>
      <c r="G29" s="178"/>
      <c r="H29" s="177" t="s">
        <v>1414</v>
      </c>
      <c r="I29" s="206"/>
      <c r="J29" s="206"/>
      <c r="K29" s="178"/>
      <c r="L29" s="177" t="e">
        <f>L28/G28</f>
        <v>#DIV/0!</v>
      </c>
      <c r="M29" s="206"/>
      <c r="N29" s="206"/>
      <c r="O29" s="206"/>
      <c r="P29" s="206"/>
      <c r="Q29" s="206"/>
      <c r="R29" s="206"/>
      <c r="S29" s="206"/>
      <c r="T29" s="206"/>
      <c r="U29" s="206"/>
      <c r="V29" s="206"/>
      <c r="W29" s="206"/>
      <c r="X29" s="178"/>
      <c r="Y29" s="270"/>
    </row>
    <row r="30" ht="17.6" spans="1:25">
      <c r="A30" s="212" t="s">
        <v>1415</v>
      </c>
      <c r="B30" s="213"/>
      <c r="C30" s="213"/>
      <c r="D30" s="213"/>
      <c r="E30" s="213"/>
      <c r="F30" s="213"/>
      <c r="G30" s="213"/>
      <c r="H30" s="213"/>
      <c r="I30" s="213"/>
      <c r="J30" s="213"/>
      <c r="K30" s="213"/>
      <c r="L30" s="213"/>
      <c r="M30" s="213"/>
      <c r="N30" s="213"/>
      <c r="O30" s="213"/>
      <c r="P30" s="213"/>
      <c r="Q30" s="213"/>
      <c r="R30" s="213"/>
      <c r="S30" s="213"/>
      <c r="T30" s="213"/>
      <c r="U30" s="213"/>
      <c r="V30" s="213"/>
      <c r="W30" s="213"/>
      <c r="X30" s="263"/>
      <c r="Y30" s="270"/>
    </row>
    <row r="31" ht="23.25" spans="1:25">
      <c r="A31" s="162" t="s">
        <v>1416</v>
      </c>
      <c r="B31" s="214"/>
      <c r="C31" s="215" t="s">
        <v>1417</v>
      </c>
      <c r="D31" s="216"/>
      <c r="E31" s="216"/>
      <c r="F31" s="216"/>
      <c r="G31" s="216"/>
      <c r="H31" s="216"/>
      <c r="I31" s="216"/>
      <c r="J31" s="216"/>
      <c r="K31" s="216"/>
      <c r="L31" s="216"/>
      <c r="M31" s="216"/>
      <c r="N31" s="216"/>
      <c r="O31" s="216"/>
      <c r="P31" s="216"/>
      <c r="Q31" s="216"/>
      <c r="R31" s="216"/>
      <c r="S31" s="216"/>
      <c r="T31" s="216"/>
      <c r="U31" s="216"/>
      <c r="V31" s="216"/>
      <c r="W31" s="216"/>
      <c r="X31" s="264"/>
      <c r="Y31" s="271"/>
    </row>
    <row r="32" customHeight="1" spans="25:25">
      <c r="Y32" s="270"/>
    </row>
  </sheetData>
  <mergeCells count="63">
    <mergeCell ref="A1:X1"/>
    <mergeCell ref="C2:D2"/>
    <mergeCell ref="L2:U2"/>
    <mergeCell ref="C3:D3"/>
    <mergeCell ref="C4:D4"/>
    <mergeCell ref="C5:D5"/>
    <mergeCell ref="C6:D6"/>
    <mergeCell ref="C11:D11"/>
    <mergeCell ref="N13:U13"/>
    <mergeCell ref="P14:U14"/>
    <mergeCell ref="N15:U15"/>
    <mergeCell ref="C20:D20"/>
    <mergeCell ref="C21:D21"/>
    <mergeCell ref="C22:D22"/>
    <mergeCell ref="C23:D23"/>
    <mergeCell ref="C24:D24"/>
    <mergeCell ref="C25:D25"/>
    <mergeCell ref="C26:D26"/>
    <mergeCell ref="C27:D27"/>
    <mergeCell ref="A28:F28"/>
    <mergeCell ref="H28:K28"/>
    <mergeCell ref="L28:X28"/>
    <mergeCell ref="A29:G29"/>
    <mergeCell ref="H29:K29"/>
    <mergeCell ref="L29:X29"/>
    <mergeCell ref="A30:X30"/>
    <mergeCell ref="A31:B31"/>
    <mergeCell ref="C31:X31"/>
    <mergeCell ref="A3:A21"/>
    <mergeCell ref="A22:A27"/>
    <mergeCell ref="B3:B11"/>
    <mergeCell ref="B12:B16"/>
    <mergeCell ref="B17:B19"/>
    <mergeCell ref="B22:B25"/>
    <mergeCell ref="B26:B27"/>
    <mergeCell ref="C7:C8"/>
    <mergeCell ref="C9:C10"/>
    <mergeCell ref="C12:C13"/>
    <mergeCell ref="C15:C16"/>
    <mergeCell ref="C17:C18"/>
    <mergeCell ref="E15:E16"/>
    <mergeCell ref="H3:H5"/>
    <mergeCell ref="I7:I8"/>
    <mergeCell ref="I9:I10"/>
    <mergeCell ref="I12:I13"/>
    <mergeCell ref="I15:I16"/>
    <mergeCell ref="I17:I19"/>
    <mergeCell ref="X3:X11"/>
    <mergeCell ref="X12:X16"/>
    <mergeCell ref="X17:X19"/>
    <mergeCell ref="X22:X25"/>
    <mergeCell ref="X26:X27"/>
    <mergeCell ref="Y3:Y21"/>
    <mergeCell ref="Y22:Y27"/>
    <mergeCell ref="Z7:Z8"/>
    <mergeCell ref="Z9:Z10"/>
    <mergeCell ref="Z12:Z13"/>
    <mergeCell ref="Z15:Z16"/>
    <mergeCell ref="Z17:Z18"/>
    <mergeCell ref="T22:U27"/>
    <mergeCell ref="P16:U21"/>
    <mergeCell ref="T7:U12"/>
    <mergeCell ref="P3:U6"/>
  </mergeCells>
  <conditionalFormatting sqref="J11">
    <cfRule type="expression" dxfId="3" priority="2" stopIfTrue="1">
      <formula>ISERROR(J11)</formula>
    </cfRule>
  </conditionalFormatting>
  <conditionalFormatting sqref="J14">
    <cfRule type="expression" dxfId="4" priority="1" stopIfTrue="1">
      <formula>ISERROR(J14)</formula>
    </cfRule>
  </conditionalFormatting>
  <conditionalFormatting sqref="J17">
    <cfRule type="expression" dxfId="3" priority="6" stopIfTrue="1">
      <formula>ISERROR(J17)</formula>
    </cfRule>
  </conditionalFormatting>
  <conditionalFormatting sqref="J9 I27:J27">
    <cfRule type="expression" dxfId="3" priority="7" stopIfTrue="1">
      <formula>ISERROR(I9)</formula>
    </cfRule>
  </conditionalFormatting>
  <conditionalFormatting sqref="J10 I25:J26">
    <cfRule type="expression" dxfId="3" priority="3" stopIfTrue="1">
      <formula>ISERROR(I10)</formula>
    </cfRule>
  </conditionalFormatting>
  <conditionalFormatting sqref="J12:J13 J15:J16 J18:J24 I22:I24">
    <cfRule type="expression" dxfId="3" priority="4" stopIfTrue="1">
      <formula>ISERROR(I12)</formula>
    </cfRule>
  </conditionalFormatting>
  <pageMargins left="0.7" right="0.7" top="0.75" bottom="0.75" header="0.3" footer="0.3"/>
  <pageSetup paperSize="1"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zoomScale="70" zoomScaleNormal="70" topLeftCell="A4" workbookViewId="0">
      <selection activeCell="D11" sqref="D11"/>
    </sheetView>
  </sheetViews>
  <sheetFormatPr defaultColWidth="9" defaultRowHeight="14.4" customHeight="1"/>
  <cols>
    <col min="1" max="1" width="12.0884955752212" style="124" customWidth="1"/>
    <col min="2" max="2" width="3.45132743362832" style="124" customWidth="1"/>
    <col min="3" max="3" width="12.0884955752212" style="124" customWidth="1"/>
    <col min="4" max="4" width="95.4513274336283" style="124" customWidth="1"/>
    <col min="5" max="5" width="9.45132743362832" style="124" customWidth="1"/>
    <col min="6" max="6" width="89.4513274336283" style="124" customWidth="1"/>
    <col min="7" max="7" width="9.45132743362832" style="124" customWidth="1"/>
    <col min="8" max="8" width="10.4513274336283" style="124" customWidth="1"/>
    <col min="9" max="9" width="13" style="124" customWidth="1"/>
  </cols>
  <sheetData>
    <row r="1" ht="28.5" customHeight="1" spans="1:8">
      <c r="A1" s="125" t="s">
        <v>1418</v>
      </c>
      <c r="B1" s="125"/>
      <c r="C1" s="125"/>
      <c r="D1" s="125"/>
      <c r="E1" s="125"/>
      <c r="F1" s="125"/>
      <c r="G1" s="125"/>
      <c r="H1" s="125"/>
    </row>
    <row r="2" ht="96" customHeight="1" spans="1:8">
      <c r="A2" s="126" t="s">
        <v>1419</v>
      </c>
      <c r="B2" s="127" t="s">
        <v>1420</v>
      </c>
      <c r="C2" s="127"/>
      <c r="D2" s="127"/>
      <c r="E2" s="127"/>
      <c r="F2" s="127"/>
      <c r="G2" s="127"/>
      <c r="H2" s="127"/>
    </row>
    <row r="3" ht="170.25" customHeight="1" spans="1:8">
      <c r="A3" s="126" t="s">
        <v>1421</v>
      </c>
      <c r="B3" s="127" t="s">
        <v>1422</v>
      </c>
      <c r="C3" s="127"/>
      <c r="D3" s="127"/>
      <c r="E3" s="127"/>
      <c r="F3" s="127"/>
      <c r="G3" s="127"/>
      <c r="H3" s="127"/>
    </row>
    <row r="4" ht="40.5" customHeight="1" spans="1:8">
      <c r="A4" s="128" t="s">
        <v>383</v>
      </c>
      <c r="B4" s="129"/>
      <c r="C4" s="130"/>
      <c r="D4" s="131"/>
      <c r="E4" s="128" t="s">
        <v>396</v>
      </c>
      <c r="F4" s="128"/>
      <c r="G4" s="129"/>
      <c r="H4" s="131"/>
    </row>
    <row r="5" ht="36.75" customHeight="1" spans="1:9">
      <c r="A5" s="132" t="s">
        <v>44</v>
      </c>
      <c r="B5" s="133"/>
      <c r="C5" s="134" t="s">
        <v>1423</v>
      </c>
      <c r="D5" s="134" t="s">
        <v>1424</v>
      </c>
      <c r="E5" s="134" t="s">
        <v>975</v>
      </c>
      <c r="F5" s="134" t="s">
        <v>969</v>
      </c>
      <c r="G5" s="134" t="s">
        <v>1425</v>
      </c>
      <c r="H5" s="134" t="s">
        <v>1412</v>
      </c>
      <c r="I5" s="157" t="s">
        <v>709</v>
      </c>
    </row>
    <row r="6" ht="211.5" customHeight="1" spans="1:9">
      <c r="A6" s="135" t="s">
        <v>665</v>
      </c>
      <c r="B6" s="136"/>
      <c r="C6" s="137" t="s">
        <v>1426</v>
      </c>
      <c r="D6" s="138" t="s">
        <v>1427</v>
      </c>
      <c r="E6" s="139">
        <v>5</v>
      </c>
      <c r="F6" s="138" t="s">
        <v>1428</v>
      </c>
      <c r="G6" s="140"/>
      <c r="H6" s="140">
        <f t="shared" ref="H6:H15" si="0">E6-G6</f>
        <v>5</v>
      </c>
      <c r="I6" s="158">
        <f t="shared" ref="I6:I15" si="1">H6/E6</f>
        <v>1</v>
      </c>
    </row>
    <row r="7" ht="96" customHeight="1" spans="1:9">
      <c r="A7" s="141" t="s">
        <v>674</v>
      </c>
      <c r="B7" s="142"/>
      <c r="C7" s="143" t="s">
        <v>666</v>
      </c>
      <c r="D7" s="144" t="s">
        <v>1429</v>
      </c>
      <c r="E7" s="145">
        <v>15</v>
      </c>
      <c r="F7" s="146" t="s">
        <v>1430</v>
      </c>
      <c r="G7" s="147"/>
      <c r="H7" s="147">
        <f t="shared" si="0"/>
        <v>15</v>
      </c>
      <c r="I7" s="158">
        <f t="shared" si="1"/>
        <v>1</v>
      </c>
    </row>
    <row r="8" ht="76.5" customHeight="1" spans="1:9">
      <c r="A8" s="141"/>
      <c r="B8" s="142"/>
      <c r="C8" s="143" t="s">
        <v>25</v>
      </c>
      <c r="D8" s="144" t="s">
        <v>1431</v>
      </c>
      <c r="E8" s="148">
        <v>10</v>
      </c>
      <c r="F8" s="146" t="s">
        <v>1432</v>
      </c>
      <c r="G8" s="147"/>
      <c r="H8" s="147">
        <f t="shared" si="0"/>
        <v>10</v>
      </c>
      <c r="I8" s="158">
        <f t="shared" si="1"/>
        <v>1</v>
      </c>
    </row>
    <row r="9" ht="96" customHeight="1" spans="1:9">
      <c r="A9" s="141"/>
      <c r="B9" s="142"/>
      <c r="C9" s="143" t="s">
        <v>667</v>
      </c>
      <c r="D9" s="144" t="s">
        <v>1433</v>
      </c>
      <c r="E9" s="148">
        <v>15</v>
      </c>
      <c r="F9" s="146" t="s">
        <v>1434</v>
      </c>
      <c r="G9" s="147"/>
      <c r="H9" s="147">
        <f t="shared" si="0"/>
        <v>15</v>
      </c>
      <c r="I9" s="158">
        <f t="shared" si="1"/>
        <v>1</v>
      </c>
    </row>
    <row r="10" ht="96" customHeight="1" spans="1:9">
      <c r="A10" s="141"/>
      <c r="B10" s="142"/>
      <c r="C10" s="143" t="s">
        <v>668</v>
      </c>
      <c r="D10" s="144" t="s">
        <v>1435</v>
      </c>
      <c r="E10" s="148">
        <v>5</v>
      </c>
      <c r="F10" s="146" t="s">
        <v>1436</v>
      </c>
      <c r="G10" s="147"/>
      <c r="H10" s="147">
        <f t="shared" si="0"/>
        <v>5</v>
      </c>
      <c r="I10" s="158">
        <f t="shared" si="1"/>
        <v>1</v>
      </c>
    </row>
    <row r="11" ht="249.75" customHeight="1" spans="1:9">
      <c r="A11" s="141"/>
      <c r="B11" s="142"/>
      <c r="C11" s="143" t="s">
        <v>669</v>
      </c>
      <c r="D11" s="144" t="s">
        <v>1437</v>
      </c>
      <c r="E11" s="148">
        <v>10</v>
      </c>
      <c r="F11" s="146" t="s">
        <v>1438</v>
      </c>
      <c r="G11" s="147"/>
      <c r="H11" s="147">
        <f t="shared" si="0"/>
        <v>10</v>
      </c>
      <c r="I11" s="158">
        <f t="shared" si="1"/>
        <v>1</v>
      </c>
    </row>
    <row r="12" ht="115.5" customHeight="1" spans="1:9">
      <c r="A12" s="141"/>
      <c r="B12" s="142"/>
      <c r="C12" s="143" t="s">
        <v>670</v>
      </c>
      <c r="D12" s="144" t="s">
        <v>1439</v>
      </c>
      <c r="E12" s="148">
        <v>10</v>
      </c>
      <c r="F12" s="146" t="s">
        <v>1438</v>
      </c>
      <c r="G12" s="147"/>
      <c r="H12" s="147">
        <f t="shared" si="0"/>
        <v>10</v>
      </c>
      <c r="I12" s="158">
        <f t="shared" si="1"/>
        <v>1</v>
      </c>
    </row>
    <row r="13" ht="96" customHeight="1" spans="1:9">
      <c r="A13" s="141"/>
      <c r="B13" s="142"/>
      <c r="C13" s="143" t="s">
        <v>671</v>
      </c>
      <c r="D13" s="144" t="s">
        <v>1440</v>
      </c>
      <c r="E13" s="148">
        <v>10</v>
      </c>
      <c r="F13" s="146" t="s">
        <v>1441</v>
      </c>
      <c r="G13" s="147"/>
      <c r="H13" s="147">
        <f t="shared" si="0"/>
        <v>10</v>
      </c>
      <c r="I13" s="158">
        <f t="shared" si="1"/>
        <v>1</v>
      </c>
    </row>
    <row r="14" ht="57.75" customHeight="1" spans="1:9">
      <c r="A14" s="141"/>
      <c r="B14" s="142"/>
      <c r="C14" s="143" t="s">
        <v>672</v>
      </c>
      <c r="D14" s="144" t="s">
        <v>1442</v>
      </c>
      <c r="E14" s="148">
        <v>10</v>
      </c>
      <c r="F14" s="146" t="s">
        <v>1443</v>
      </c>
      <c r="G14" s="147"/>
      <c r="H14" s="147">
        <f t="shared" si="0"/>
        <v>10</v>
      </c>
      <c r="I14" s="158">
        <f t="shared" si="1"/>
        <v>1</v>
      </c>
    </row>
    <row r="15" ht="134.25" customHeight="1" spans="1:9">
      <c r="A15" s="141"/>
      <c r="B15" s="142"/>
      <c r="C15" s="143" t="s">
        <v>673</v>
      </c>
      <c r="D15" s="144" t="s">
        <v>1444</v>
      </c>
      <c r="E15" s="148">
        <v>10</v>
      </c>
      <c r="F15" s="146" t="s">
        <v>1445</v>
      </c>
      <c r="G15" s="147"/>
      <c r="H15" s="147">
        <f t="shared" si="0"/>
        <v>10</v>
      </c>
      <c r="I15" s="158">
        <f t="shared" si="1"/>
        <v>1</v>
      </c>
    </row>
    <row r="16" ht="20.25" customHeight="1" spans="1:9">
      <c r="A16" s="149" t="s">
        <v>1446</v>
      </c>
      <c r="B16" s="150"/>
      <c r="C16" s="151"/>
      <c r="D16" s="152"/>
      <c r="E16" s="153">
        <f>SUM(E6:E15)</f>
        <v>100</v>
      </c>
      <c r="F16" s="153"/>
      <c r="G16" s="154"/>
      <c r="H16" s="154">
        <f>SUM(H6:H15)</f>
        <v>100</v>
      </c>
      <c r="I16" s="158"/>
    </row>
    <row r="17" ht="20.25" customHeight="1" spans="1:8">
      <c r="A17" s="128" t="s">
        <v>24</v>
      </c>
      <c r="B17" s="128"/>
      <c r="C17" s="128"/>
      <c r="D17" s="128"/>
      <c r="E17" s="155">
        <f>H16/E16</f>
        <v>1</v>
      </c>
      <c r="F17" s="156"/>
      <c r="G17" s="156"/>
      <c r="H17" s="156"/>
    </row>
  </sheetData>
  <mergeCells count="12">
    <mergeCell ref="A1:H1"/>
    <mergeCell ref="B2:H2"/>
    <mergeCell ref="B3:H3"/>
    <mergeCell ref="B4:D4"/>
    <mergeCell ref="E4:F4"/>
    <mergeCell ref="G4:H4"/>
    <mergeCell ref="A5:B5"/>
    <mergeCell ref="A6:B6"/>
    <mergeCell ref="A16:C16"/>
    <mergeCell ref="A17:D17"/>
    <mergeCell ref="E17:H17"/>
    <mergeCell ref="A7:B15"/>
  </mergeCells>
  <conditionalFormatting sqref="G6">
    <cfRule type="cellIs" dxfId="5" priority="7" stopIfTrue="1" operator="notBetween">
      <formula>0</formula>
      <formula>1</formula>
    </cfRule>
    <cfRule type="cellIs" dxfId="5" priority="8" stopIfTrue="1" operator="notBetween">
      <formula>0</formula>
      <formula>1</formula>
    </cfRule>
  </conditionalFormatting>
  <conditionalFormatting sqref="G11">
    <cfRule type="cellIs" dxfId="5" priority="5" stopIfTrue="1" operator="notBetween">
      <formula>0</formula>
      <formula>1</formula>
    </cfRule>
  </conditionalFormatting>
  <conditionalFormatting sqref="G12">
    <cfRule type="cellIs" dxfId="5" priority="4" stopIfTrue="1" operator="notBetween">
      <formula>0</formula>
      <formula>1</formula>
    </cfRule>
  </conditionalFormatting>
  <conditionalFormatting sqref="G13">
    <cfRule type="cellIs" dxfId="5" priority="3" stopIfTrue="1" operator="notBetween">
      <formula>0</formula>
      <formula>1</formula>
    </cfRule>
  </conditionalFormatting>
  <conditionalFormatting sqref="G14">
    <cfRule type="cellIs" dxfId="5" priority="2" stopIfTrue="1" operator="notBetween">
      <formula>0</formula>
      <formula>1</formula>
    </cfRule>
  </conditionalFormatting>
  <conditionalFormatting sqref="G15">
    <cfRule type="cellIs" dxfId="5" priority="1" stopIfTrue="1" operator="notBetween">
      <formula>0</formula>
      <formula>1</formula>
    </cfRule>
  </conditionalFormatting>
  <conditionalFormatting sqref="G7:G10">
    <cfRule type="cellIs" dxfId="5" priority="6" stopIfTrue="1" operator="notBetween">
      <formula>0</formula>
      <formula>1</formula>
    </cfRule>
  </conditionalFormatting>
  <conditionalFormatting sqref="G6 G16">
    <cfRule type="cellIs" dxfId="5" priority="9" stopIfTrue="1" operator="notBetween">
      <formula>0</formula>
      <formula>1</formula>
    </cfRule>
  </conditionalFormatting>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56"/>
  <sheetViews>
    <sheetView zoomScale="70" zoomScaleNormal="70" workbookViewId="0">
      <selection activeCell="A1" sqref="A1:G1"/>
    </sheetView>
  </sheetViews>
  <sheetFormatPr defaultColWidth="8.63716814159292" defaultRowHeight="16.1"/>
  <cols>
    <col min="1" max="1" width="18.3628318584071" style="7" customWidth="1"/>
    <col min="2" max="2" width="17.4513274336283" style="7" customWidth="1"/>
    <col min="3" max="3" width="49.3628318584071" style="7" customWidth="1"/>
    <col min="4" max="5" width="10.3628318584071" style="7" customWidth="1"/>
    <col min="6" max="6" width="11.3628318584071" style="7" customWidth="1"/>
    <col min="7" max="7" width="11.9026548672566" style="7" customWidth="1"/>
    <col min="8" max="9" width="8.63716814159292" style="7"/>
    <col min="10" max="11" width="15" style="7" customWidth="1"/>
    <col min="12" max="12" width="49.6371681415929" style="7" customWidth="1"/>
    <col min="13" max="16" width="15" style="7" customWidth="1"/>
    <col min="17" max="17" width="8.63716814159292" style="7"/>
    <col min="18" max="18" width="8.63716814159292" style="8"/>
    <col min="19" max="19" width="16.9026548672566" style="7" customWidth="1"/>
    <col min="20" max="20" width="17.3628318584071" style="7" customWidth="1"/>
    <col min="21" max="21" width="118.362831858407" style="7" customWidth="1"/>
    <col min="22" max="23" width="11.3628318584071" style="7" customWidth="1"/>
    <col min="24" max="24" width="11" style="7" customWidth="1"/>
    <col min="25" max="25" width="11.0884955752212" style="7" customWidth="1"/>
    <col min="26" max="27" width="8.63716814159292" style="9"/>
    <col min="28" max="28" width="7" style="10" customWidth="1"/>
    <col min="29" max="29" width="12.3628318584071" style="10" customWidth="1"/>
    <col min="30" max="30" width="111.088495575221" style="10" customWidth="1"/>
    <col min="31" max="34" width="12.6371681415929" style="10" customWidth="1"/>
    <col min="35" max="16384" width="8.63716814159292" style="8"/>
  </cols>
  <sheetData>
    <row r="1" ht="20.25" spans="1:34">
      <c r="A1" s="11" t="s">
        <v>1447</v>
      </c>
      <c r="B1" s="12"/>
      <c r="C1" s="12"/>
      <c r="D1" s="12"/>
      <c r="E1" s="12"/>
      <c r="F1" s="12"/>
      <c r="G1" s="13"/>
      <c r="H1" s="14"/>
      <c r="I1" s="14"/>
      <c r="J1" s="56" t="s">
        <v>1448</v>
      </c>
      <c r="K1" s="57"/>
      <c r="L1" s="57"/>
      <c r="M1" s="57"/>
      <c r="N1" s="57"/>
      <c r="O1" s="57"/>
      <c r="P1" s="58"/>
      <c r="Q1" s="14"/>
      <c r="R1" s="9"/>
      <c r="S1" s="76" t="s">
        <v>1449</v>
      </c>
      <c r="T1" s="77"/>
      <c r="U1" s="77"/>
      <c r="V1" s="77"/>
      <c r="W1" s="77"/>
      <c r="X1" s="77"/>
      <c r="Y1" s="100"/>
      <c r="AB1" s="101" t="s">
        <v>1450</v>
      </c>
      <c r="AC1" s="101"/>
      <c r="AD1" s="101"/>
      <c r="AE1" s="101"/>
      <c r="AF1" s="101"/>
      <c r="AG1" s="101"/>
      <c r="AH1" s="101"/>
    </row>
    <row r="2" ht="16.9" spans="1:34">
      <c r="A2" s="15" t="s">
        <v>1451</v>
      </c>
      <c r="B2" s="16"/>
      <c r="C2" s="16"/>
      <c r="D2" s="16"/>
      <c r="E2" s="16"/>
      <c r="F2" s="16"/>
      <c r="G2" s="17"/>
      <c r="H2" s="18"/>
      <c r="I2" s="18"/>
      <c r="J2" s="59" t="s">
        <v>1451</v>
      </c>
      <c r="K2" s="60"/>
      <c r="L2" s="60"/>
      <c r="M2" s="60"/>
      <c r="N2" s="60"/>
      <c r="O2" s="60"/>
      <c r="P2" s="61"/>
      <c r="Q2" s="18"/>
      <c r="R2" s="9"/>
      <c r="S2" s="78" t="s">
        <v>1451</v>
      </c>
      <c r="T2" s="79"/>
      <c r="U2" s="79"/>
      <c r="V2" s="79"/>
      <c r="W2" s="79"/>
      <c r="X2" s="79"/>
      <c r="Y2" s="102"/>
      <c r="AB2" s="103" t="s">
        <v>29</v>
      </c>
      <c r="AC2" s="103" t="s">
        <v>30</v>
      </c>
      <c r="AD2" s="103" t="s">
        <v>1452</v>
      </c>
      <c r="AE2" s="103" t="s">
        <v>975</v>
      </c>
      <c r="AF2" s="103" t="s">
        <v>1453</v>
      </c>
      <c r="AG2" s="103" t="s">
        <v>1425</v>
      </c>
      <c r="AH2" s="103" t="s">
        <v>1412</v>
      </c>
    </row>
    <row r="3" ht="33.75" spans="1:34">
      <c r="A3" s="19" t="s">
        <v>29</v>
      </c>
      <c r="B3" s="20" t="s">
        <v>1454</v>
      </c>
      <c r="C3" s="21" t="s">
        <v>1455</v>
      </c>
      <c r="D3" s="21" t="s">
        <v>975</v>
      </c>
      <c r="E3" s="21" t="s">
        <v>1453</v>
      </c>
      <c r="F3" s="21" t="s">
        <v>1456</v>
      </c>
      <c r="G3" s="22" t="s">
        <v>1457</v>
      </c>
      <c r="H3" s="23"/>
      <c r="I3" s="23"/>
      <c r="J3" s="62" t="s">
        <v>1458</v>
      </c>
      <c r="K3" s="63"/>
      <c r="L3" s="64" t="s">
        <v>1459</v>
      </c>
      <c r="M3" s="64" t="s">
        <v>975</v>
      </c>
      <c r="N3" s="64" t="s">
        <v>1453</v>
      </c>
      <c r="O3" s="64" t="s">
        <v>1456</v>
      </c>
      <c r="P3" s="65" t="s">
        <v>1457</v>
      </c>
      <c r="Q3" s="23"/>
      <c r="R3" s="9"/>
      <c r="S3" s="66" t="s">
        <v>44</v>
      </c>
      <c r="T3" s="64"/>
      <c r="U3" s="64" t="s">
        <v>1460</v>
      </c>
      <c r="V3" s="63" t="s">
        <v>975</v>
      </c>
      <c r="W3" s="63" t="s">
        <v>1453</v>
      </c>
      <c r="X3" s="64" t="s">
        <v>1456</v>
      </c>
      <c r="Y3" s="65" t="s">
        <v>1457</v>
      </c>
      <c r="AB3" s="104" t="s">
        <v>1461</v>
      </c>
      <c r="AC3" s="105"/>
      <c r="AD3" s="105"/>
      <c r="AE3" s="105"/>
      <c r="AF3" s="105"/>
      <c r="AG3" s="105"/>
      <c r="AH3" s="122"/>
    </row>
    <row r="4" ht="111.9" customHeight="1" spans="1:34">
      <c r="A4" s="19">
        <v>1</v>
      </c>
      <c r="B4" s="24" t="s">
        <v>1462</v>
      </c>
      <c r="C4" s="25" t="s">
        <v>1463</v>
      </c>
      <c r="D4" s="21" t="str">
        <f>IF(F4="未涉及","/",E4)</f>
        <v>/</v>
      </c>
      <c r="E4" s="21">
        <v>10</v>
      </c>
      <c r="F4" s="26" t="s">
        <v>1464</v>
      </c>
      <c r="G4" s="22" t="str">
        <f>IF(D4="/","/",D4-F4)</f>
        <v>/</v>
      </c>
      <c r="H4" s="23"/>
      <c r="I4" s="23"/>
      <c r="J4" s="66" t="s">
        <v>1465</v>
      </c>
      <c r="K4" s="64" t="s">
        <v>1466</v>
      </c>
      <c r="L4" s="25" t="s">
        <v>1467</v>
      </c>
      <c r="M4" s="64" t="str">
        <f>IF(O4="未涉及","/",N4)</f>
        <v>/</v>
      </c>
      <c r="N4" s="64">
        <v>10</v>
      </c>
      <c r="O4" s="67" t="s">
        <v>1464</v>
      </c>
      <c r="P4" s="65" t="str">
        <f>IF(M4="/","/",M4-O4)</f>
        <v>/</v>
      </c>
      <c r="Q4" s="23"/>
      <c r="R4" s="9"/>
      <c r="S4" s="66" t="s">
        <v>1468</v>
      </c>
      <c r="T4" s="64" t="s">
        <v>1469</v>
      </c>
      <c r="U4" s="79" t="s">
        <v>1470</v>
      </c>
      <c r="V4" s="80" t="str">
        <f>IF(X4="未涉及","/",W4)</f>
        <v>/</v>
      </c>
      <c r="W4" s="80">
        <v>10</v>
      </c>
      <c r="X4" s="81" t="s">
        <v>1464</v>
      </c>
      <c r="Y4" s="68" t="str">
        <f>IF(V4="/","/",V4-X4)</f>
        <v>/</v>
      </c>
      <c r="AB4" s="106">
        <v>1</v>
      </c>
      <c r="AC4" s="106" t="s">
        <v>1471</v>
      </c>
      <c r="AD4" s="107" t="s">
        <v>1472</v>
      </c>
      <c r="AE4" s="108" t="str">
        <f>IF(AG4="未涉及","/",AF4)</f>
        <v>/</v>
      </c>
      <c r="AF4" s="108">
        <v>3</v>
      </c>
      <c r="AG4" s="108" t="s">
        <v>1464</v>
      </c>
      <c r="AH4" s="123" t="str">
        <f>IF(AE4="/","/",AE4-AG4)</f>
        <v>/</v>
      </c>
    </row>
    <row r="5" ht="80.4" customHeight="1" spans="1:34">
      <c r="A5" s="19"/>
      <c r="B5" s="27"/>
      <c r="C5" s="25" t="s">
        <v>1473</v>
      </c>
      <c r="D5" s="21"/>
      <c r="E5" s="21"/>
      <c r="F5" s="26"/>
      <c r="G5" s="22"/>
      <c r="H5" s="23"/>
      <c r="I5" s="23"/>
      <c r="J5" s="66" t="s">
        <v>1474</v>
      </c>
      <c r="K5" s="64" t="s">
        <v>1475</v>
      </c>
      <c r="L5" s="25" t="s">
        <v>1476</v>
      </c>
      <c r="M5" s="64" t="str">
        <f t="shared" ref="M5:M7" si="0">IF(O5="未涉及","/",N5)</f>
        <v>/</v>
      </c>
      <c r="N5" s="64">
        <v>5</v>
      </c>
      <c r="O5" s="67" t="s">
        <v>1464</v>
      </c>
      <c r="P5" s="65" t="str">
        <f>IF(M5="/","/",M5-O5)</f>
        <v>/</v>
      </c>
      <c r="Q5" s="23"/>
      <c r="R5" s="9"/>
      <c r="S5" s="66"/>
      <c r="T5" s="64"/>
      <c r="U5" s="82" t="s">
        <v>1477</v>
      </c>
      <c r="V5" s="83"/>
      <c r="W5" s="83"/>
      <c r="X5" s="84"/>
      <c r="Y5" s="69"/>
      <c r="AB5" s="109"/>
      <c r="AC5" s="109"/>
      <c r="AD5" s="107" t="s">
        <v>1478</v>
      </c>
      <c r="AE5" s="108" t="str">
        <f t="shared" ref="AE5:AE24" si="1">IF(AG5="未涉及","/",AF5)</f>
        <v>/</v>
      </c>
      <c r="AF5" s="108">
        <v>4</v>
      </c>
      <c r="AG5" s="108" t="s">
        <v>1464</v>
      </c>
      <c r="AH5" s="123" t="str">
        <f t="shared" ref="AH5:AH24" si="2">IF(AE5="/","/",AE5-AG5)</f>
        <v>/</v>
      </c>
    </row>
    <row r="6" ht="53.25" customHeight="1" spans="1:34">
      <c r="A6" s="19"/>
      <c r="B6" s="27"/>
      <c r="C6" s="25" t="s">
        <v>1479</v>
      </c>
      <c r="D6" s="21"/>
      <c r="E6" s="21"/>
      <c r="F6" s="26"/>
      <c r="G6" s="22"/>
      <c r="H6" s="23"/>
      <c r="I6" s="23"/>
      <c r="J6" s="66"/>
      <c r="K6" s="64" t="s">
        <v>1480</v>
      </c>
      <c r="L6" s="25" t="s">
        <v>1481</v>
      </c>
      <c r="M6" s="64" t="str">
        <f t="shared" si="0"/>
        <v>/</v>
      </c>
      <c r="N6" s="64">
        <v>5</v>
      </c>
      <c r="O6" s="67" t="s">
        <v>1464</v>
      </c>
      <c r="P6" s="65" t="str">
        <f>IF(M6="/","/",M6-O6)</f>
        <v>/</v>
      </c>
      <c r="Q6" s="23"/>
      <c r="R6" s="9"/>
      <c r="S6" s="66"/>
      <c r="T6" s="64"/>
      <c r="U6" s="82" t="s">
        <v>1482</v>
      </c>
      <c r="V6" s="85"/>
      <c r="W6" s="85"/>
      <c r="X6" s="86"/>
      <c r="Y6" s="70"/>
      <c r="AB6" s="109"/>
      <c r="AC6" s="109"/>
      <c r="AD6" s="107" t="s">
        <v>1483</v>
      </c>
      <c r="AE6" s="108" t="str">
        <f t="shared" si="1"/>
        <v>/</v>
      </c>
      <c r="AF6" s="108">
        <v>2</v>
      </c>
      <c r="AG6" s="108" t="s">
        <v>1464</v>
      </c>
      <c r="AH6" s="123" t="str">
        <f t="shared" si="2"/>
        <v>/</v>
      </c>
    </row>
    <row r="7" ht="53.25" customHeight="1" spans="1:34">
      <c r="A7" s="19"/>
      <c r="B7" s="27"/>
      <c r="C7" s="25" t="s">
        <v>1484</v>
      </c>
      <c r="D7" s="21"/>
      <c r="E7" s="21"/>
      <c r="F7" s="26"/>
      <c r="G7" s="22"/>
      <c r="H7" s="23"/>
      <c r="I7" s="23"/>
      <c r="J7" s="66"/>
      <c r="K7" s="64" t="s">
        <v>1485</v>
      </c>
      <c r="L7" s="25" t="s">
        <v>1486</v>
      </c>
      <c r="M7" s="64" t="str">
        <f t="shared" si="0"/>
        <v>/</v>
      </c>
      <c r="N7" s="64">
        <v>5</v>
      </c>
      <c r="O7" s="67" t="s">
        <v>1464</v>
      </c>
      <c r="P7" s="65" t="str">
        <f>IF(M7="/","/",M7-O7)</f>
        <v>/</v>
      </c>
      <c r="Q7" s="23"/>
      <c r="R7" s="9"/>
      <c r="S7" s="66"/>
      <c r="T7" s="64" t="s">
        <v>1487</v>
      </c>
      <c r="U7" s="79" t="s">
        <v>1488</v>
      </c>
      <c r="V7" s="80" t="str">
        <f>IF(X7="未涉及","/",W7)</f>
        <v>/</v>
      </c>
      <c r="W7" s="80">
        <v>15</v>
      </c>
      <c r="X7" s="81" t="s">
        <v>1464</v>
      </c>
      <c r="Y7" s="68" t="str">
        <f>IF(V7="/","/",V7-X7)</f>
        <v>/</v>
      </c>
      <c r="AB7" s="110"/>
      <c r="AC7" s="110"/>
      <c r="AD7" s="111" t="s">
        <v>1489</v>
      </c>
      <c r="AE7" s="108" t="str">
        <f t="shared" si="1"/>
        <v>/</v>
      </c>
      <c r="AF7" s="108">
        <v>3</v>
      </c>
      <c r="AG7" s="108" t="s">
        <v>1464</v>
      </c>
      <c r="AH7" s="123" t="str">
        <f t="shared" si="2"/>
        <v>/</v>
      </c>
    </row>
    <row r="8" ht="50.4" customHeight="1" spans="1:34">
      <c r="A8" s="19"/>
      <c r="B8" s="27"/>
      <c r="C8" s="25" t="s">
        <v>1490</v>
      </c>
      <c r="D8" s="21"/>
      <c r="E8" s="21"/>
      <c r="F8" s="26"/>
      <c r="G8" s="22"/>
      <c r="H8" s="23"/>
      <c r="I8" s="23"/>
      <c r="J8" s="66" t="s">
        <v>1491</v>
      </c>
      <c r="K8" s="21" t="s">
        <v>1492</v>
      </c>
      <c r="L8" s="25" t="s">
        <v>1493</v>
      </c>
      <c r="M8" s="40" t="str">
        <f>IF(COUNTIF(O8:O11,"未涉及")=4,"/",N8)</f>
        <v>/</v>
      </c>
      <c r="N8" s="40">
        <v>15</v>
      </c>
      <c r="O8" s="67" t="s">
        <v>1464</v>
      </c>
      <c r="P8" s="68" t="str">
        <f>IF(M8="/","/",M8-SUM(O8:O11))</f>
        <v>/</v>
      </c>
      <c r="Q8" s="23"/>
      <c r="R8" s="9"/>
      <c r="S8" s="66"/>
      <c r="T8" s="64"/>
      <c r="U8" s="79"/>
      <c r="V8" s="85"/>
      <c r="W8" s="85"/>
      <c r="X8" s="86"/>
      <c r="Y8" s="70"/>
      <c r="AB8" s="106">
        <v>2</v>
      </c>
      <c r="AC8" s="106" t="s">
        <v>1494</v>
      </c>
      <c r="AD8" s="107" t="s">
        <v>1495</v>
      </c>
      <c r="AE8" s="108" t="str">
        <f t="shared" si="1"/>
        <v>/</v>
      </c>
      <c r="AF8" s="108">
        <v>3</v>
      </c>
      <c r="AG8" s="108" t="s">
        <v>1464</v>
      </c>
      <c r="AH8" s="123" t="str">
        <f t="shared" si="2"/>
        <v>/</v>
      </c>
    </row>
    <row r="9" ht="66" customHeight="1" spans="1:34">
      <c r="A9" s="19"/>
      <c r="B9" s="27"/>
      <c r="C9" s="25" t="s">
        <v>1496</v>
      </c>
      <c r="D9" s="21"/>
      <c r="E9" s="21"/>
      <c r="F9" s="26"/>
      <c r="G9" s="22"/>
      <c r="H9" s="23"/>
      <c r="I9" s="23"/>
      <c r="J9" s="66"/>
      <c r="K9" s="21"/>
      <c r="L9" s="25" t="s">
        <v>1497</v>
      </c>
      <c r="M9" s="43"/>
      <c r="N9" s="43"/>
      <c r="O9" s="67" t="s">
        <v>1464</v>
      </c>
      <c r="P9" s="69"/>
      <c r="Q9" s="23"/>
      <c r="R9" s="9"/>
      <c r="S9" s="66" t="s">
        <v>1498</v>
      </c>
      <c r="T9" s="64" t="s">
        <v>1499</v>
      </c>
      <c r="U9" s="79" t="s">
        <v>1500</v>
      </c>
      <c r="V9" s="80" t="str">
        <f>IF(X9="未涉及","/",W9)</f>
        <v>/</v>
      </c>
      <c r="W9" s="64">
        <v>5</v>
      </c>
      <c r="X9" s="67" t="s">
        <v>1464</v>
      </c>
      <c r="Y9" s="65" t="str">
        <f>IF(V9="/","/",V9-X9)</f>
        <v>/</v>
      </c>
      <c r="AB9" s="109"/>
      <c r="AC9" s="109"/>
      <c r="AD9" s="107" t="s">
        <v>1501</v>
      </c>
      <c r="AE9" s="108" t="str">
        <f t="shared" si="1"/>
        <v>/</v>
      </c>
      <c r="AF9" s="108">
        <v>2</v>
      </c>
      <c r="AG9" s="108" t="s">
        <v>1464</v>
      </c>
      <c r="AH9" s="123" t="str">
        <f t="shared" si="2"/>
        <v>/</v>
      </c>
    </row>
    <row r="10" ht="102.9" customHeight="1" spans="1:34">
      <c r="A10" s="19"/>
      <c r="B10" s="27"/>
      <c r="C10" s="25" t="s">
        <v>1502</v>
      </c>
      <c r="D10" s="21"/>
      <c r="E10" s="21"/>
      <c r="F10" s="26"/>
      <c r="G10" s="22"/>
      <c r="H10" s="23"/>
      <c r="I10" s="23"/>
      <c r="J10" s="66"/>
      <c r="K10" s="21"/>
      <c r="L10" s="25" t="s">
        <v>1503</v>
      </c>
      <c r="M10" s="43"/>
      <c r="N10" s="43"/>
      <c r="O10" s="67" t="s">
        <v>1464</v>
      </c>
      <c r="P10" s="69"/>
      <c r="Q10" s="23"/>
      <c r="R10" s="9"/>
      <c r="S10" s="66"/>
      <c r="T10" s="64"/>
      <c r="U10" s="79" t="s">
        <v>1504</v>
      </c>
      <c r="V10" s="85"/>
      <c r="W10" s="64"/>
      <c r="X10" s="67"/>
      <c r="Y10" s="65"/>
      <c r="AB10" s="109"/>
      <c r="AC10" s="109"/>
      <c r="AD10" s="107" t="s">
        <v>1505</v>
      </c>
      <c r="AE10" s="108" t="str">
        <f t="shared" si="1"/>
        <v>/</v>
      </c>
      <c r="AF10" s="108">
        <v>2</v>
      </c>
      <c r="AG10" s="108" t="s">
        <v>1464</v>
      </c>
      <c r="AH10" s="123" t="str">
        <f t="shared" si="2"/>
        <v>/</v>
      </c>
    </row>
    <row r="11" ht="134.4" customHeight="1" spans="1:34">
      <c r="A11" s="19"/>
      <c r="B11" s="27"/>
      <c r="C11" s="25" t="s">
        <v>1506</v>
      </c>
      <c r="D11" s="21"/>
      <c r="E11" s="21"/>
      <c r="F11" s="26"/>
      <c r="G11" s="22"/>
      <c r="H11" s="23"/>
      <c r="I11" s="23"/>
      <c r="J11" s="66"/>
      <c r="K11" s="21"/>
      <c r="L11" s="25" t="s">
        <v>1507</v>
      </c>
      <c r="M11" s="46"/>
      <c r="N11" s="46"/>
      <c r="O11" s="67" t="s">
        <v>1464</v>
      </c>
      <c r="P11" s="70"/>
      <c r="Q11" s="23"/>
      <c r="R11" s="9"/>
      <c r="S11" s="66" t="s">
        <v>1508</v>
      </c>
      <c r="T11" s="64" t="s">
        <v>1499</v>
      </c>
      <c r="U11" s="79" t="s">
        <v>1509</v>
      </c>
      <c r="V11" s="80" t="str">
        <f>IF(X11="未涉及","/",W11)</f>
        <v>/</v>
      </c>
      <c r="W11" s="64">
        <v>10</v>
      </c>
      <c r="X11" s="67" t="s">
        <v>1464</v>
      </c>
      <c r="Y11" s="65" t="str">
        <f>IF(V11="/","/",V11-X11)</f>
        <v>/</v>
      </c>
      <c r="AB11" s="109"/>
      <c r="AC11" s="109"/>
      <c r="AD11" s="107" t="s">
        <v>1510</v>
      </c>
      <c r="AE11" s="108" t="str">
        <f t="shared" si="1"/>
        <v>/</v>
      </c>
      <c r="AF11" s="108">
        <v>2</v>
      </c>
      <c r="AG11" s="108" t="s">
        <v>1464</v>
      </c>
      <c r="AH11" s="123" t="str">
        <f t="shared" si="2"/>
        <v>/</v>
      </c>
    </row>
    <row r="12" ht="77.4" customHeight="1" spans="1:34">
      <c r="A12" s="19"/>
      <c r="B12" s="28"/>
      <c r="C12" s="25" t="s">
        <v>1511</v>
      </c>
      <c r="D12" s="21"/>
      <c r="E12" s="21"/>
      <c r="F12" s="26"/>
      <c r="G12" s="22"/>
      <c r="H12" s="23"/>
      <c r="I12" s="23"/>
      <c r="J12" s="66"/>
      <c r="K12" s="21" t="s">
        <v>1512</v>
      </c>
      <c r="L12" s="25" t="s">
        <v>1513</v>
      </c>
      <c r="M12" s="21" t="str">
        <f>IF(O12="未涉及","/",N12)</f>
        <v>/</v>
      </c>
      <c r="N12" s="21">
        <v>15</v>
      </c>
      <c r="O12" s="67" t="s">
        <v>1464</v>
      </c>
      <c r="P12" s="65" t="str">
        <f>IF(M12="/","/",M12-O12)</f>
        <v>/</v>
      </c>
      <c r="Q12" s="23"/>
      <c r="R12" s="9"/>
      <c r="S12" s="66"/>
      <c r="T12" s="64"/>
      <c r="U12" s="79" t="s">
        <v>1514</v>
      </c>
      <c r="V12" s="85"/>
      <c r="W12" s="64"/>
      <c r="X12" s="67"/>
      <c r="Y12" s="65"/>
      <c r="AB12" s="109"/>
      <c r="AC12" s="109"/>
      <c r="AD12" s="107" t="s">
        <v>1515</v>
      </c>
      <c r="AE12" s="108" t="str">
        <f t="shared" si="1"/>
        <v>/</v>
      </c>
      <c r="AF12" s="108">
        <v>2</v>
      </c>
      <c r="AG12" s="108" t="s">
        <v>1464</v>
      </c>
      <c r="AH12" s="123" t="str">
        <f t="shared" si="2"/>
        <v>/</v>
      </c>
    </row>
    <row r="13" ht="84.75" customHeight="1" spans="1:34">
      <c r="A13" s="19">
        <v>2</v>
      </c>
      <c r="B13" s="21" t="s">
        <v>1516</v>
      </c>
      <c r="C13" s="25" t="s">
        <v>1517</v>
      </c>
      <c r="D13" s="21" t="str">
        <f>IF(F13="未涉及","/",E13)</f>
        <v>/</v>
      </c>
      <c r="E13" s="21">
        <v>10</v>
      </c>
      <c r="F13" s="26" t="s">
        <v>1464</v>
      </c>
      <c r="G13" s="29" t="str">
        <f>IF(D13="/","/",(D13-F13))</f>
        <v>/</v>
      </c>
      <c r="H13" s="23"/>
      <c r="I13" s="23"/>
      <c r="J13" s="66"/>
      <c r="K13" s="21" t="s">
        <v>1518</v>
      </c>
      <c r="L13" s="25" t="s">
        <v>1519</v>
      </c>
      <c r="M13" s="21" t="str">
        <f t="shared" ref="M13:M17" si="3">IF(O13="未涉及","/",N13)</f>
        <v>/</v>
      </c>
      <c r="N13" s="21">
        <v>10</v>
      </c>
      <c r="O13" s="67" t="s">
        <v>1464</v>
      </c>
      <c r="P13" s="65" t="str">
        <f>IF(M13="/","/",M13-O13)</f>
        <v>/</v>
      </c>
      <c r="Q13" s="23"/>
      <c r="R13" s="9"/>
      <c r="S13" s="66" t="s">
        <v>1520</v>
      </c>
      <c r="T13" s="64" t="s">
        <v>1521</v>
      </c>
      <c r="U13" s="87" t="s">
        <v>1522</v>
      </c>
      <c r="V13" s="64" t="str">
        <f>IF(X13="未涉及","/",W13)</f>
        <v>/</v>
      </c>
      <c r="W13" s="64">
        <v>15</v>
      </c>
      <c r="X13" s="81" t="s">
        <v>1464</v>
      </c>
      <c r="Y13" s="68" t="str">
        <f>IF(V13="/","/",V13-X13)</f>
        <v>/</v>
      </c>
      <c r="AB13" s="109"/>
      <c r="AC13" s="109"/>
      <c r="AD13" s="107" t="s">
        <v>1523</v>
      </c>
      <c r="AE13" s="108" t="str">
        <f t="shared" si="1"/>
        <v>/</v>
      </c>
      <c r="AF13" s="108">
        <v>2</v>
      </c>
      <c r="AG13" s="108" t="s">
        <v>1464</v>
      </c>
      <c r="AH13" s="123" t="str">
        <f t="shared" si="2"/>
        <v>/</v>
      </c>
    </row>
    <row r="14" ht="72" customHeight="1" spans="1:34">
      <c r="A14" s="19"/>
      <c r="B14" s="21"/>
      <c r="C14" s="25" t="s">
        <v>1524</v>
      </c>
      <c r="D14" s="21"/>
      <c r="E14" s="21"/>
      <c r="F14" s="26"/>
      <c r="G14" s="30"/>
      <c r="H14" s="23"/>
      <c r="I14" s="23"/>
      <c r="J14" s="66"/>
      <c r="K14" s="21" t="s">
        <v>1525</v>
      </c>
      <c r="L14" s="25" t="s">
        <v>1526</v>
      </c>
      <c r="M14" s="21" t="str">
        <f t="shared" si="3"/>
        <v>/</v>
      </c>
      <c r="N14" s="64">
        <v>10</v>
      </c>
      <c r="O14" s="67" t="s">
        <v>1464</v>
      </c>
      <c r="P14" s="65" t="str">
        <f t="shared" ref="P14:P17" si="4">IF(M14="/","/",M14-O14)</f>
        <v>/</v>
      </c>
      <c r="Q14" s="23"/>
      <c r="R14" s="9"/>
      <c r="S14" s="66"/>
      <c r="T14" s="64" t="s">
        <v>1527</v>
      </c>
      <c r="U14" s="87" t="s">
        <v>1528</v>
      </c>
      <c r="V14" s="64"/>
      <c r="W14" s="64"/>
      <c r="X14" s="84"/>
      <c r="Y14" s="69"/>
      <c r="AB14" s="109"/>
      <c r="AC14" s="109"/>
      <c r="AD14" s="107" t="s">
        <v>1529</v>
      </c>
      <c r="AE14" s="108" t="str">
        <f t="shared" si="1"/>
        <v>/</v>
      </c>
      <c r="AF14" s="108">
        <v>2</v>
      </c>
      <c r="AG14" s="108" t="s">
        <v>1464</v>
      </c>
      <c r="AH14" s="123" t="str">
        <f t="shared" si="2"/>
        <v>/</v>
      </c>
    </row>
    <row r="15" ht="64.5" spans="1:34">
      <c r="A15" s="19"/>
      <c r="B15" s="21"/>
      <c r="C15" s="25" t="s">
        <v>1530</v>
      </c>
      <c r="D15" s="21"/>
      <c r="E15" s="21"/>
      <c r="F15" s="26"/>
      <c r="G15" s="30"/>
      <c r="H15" s="23"/>
      <c r="I15" s="23"/>
      <c r="J15" s="66"/>
      <c r="K15" s="64" t="s">
        <v>1531</v>
      </c>
      <c r="L15" s="25" t="s">
        <v>1532</v>
      </c>
      <c r="M15" s="21" t="str">
        <f t="shared" si="3"/>
        <v>/</v>
      </c>
      <c r="N15" s="64">
        <v>5</v>
      </c>
      <c r="O15" s="67" t="s">
        <v>1464</v>
      </c>
      <c r="P15" s="65" t="str">
        <f t="shared" si="4"/>
        <v>/</v>
      </c>
      <c r="Q15" s="23"/>
      <c r="R15" s="9"/>
      <c r="S15" s="66"/>
      <c r="T15" s="64"/>
      <c r="U15" s="87"/>
      <c r="V15" s="64"/>
      <c r="W15" s="64"/>
      <c r="X15" s="86"/>
      <c r="Y15" s="70"/>
      <c r="AB15" s="110"/>
      <c r="AC15" s="110"/>
      <c r="AD15" s="107" t="s">
        <v>1533</v>
      </c>
      <c r="AE15" s="108" t="str">
        <f t="shared" si="1"/>
        <v>/</v>
      </c>
      <c r="AF15" s="108">
        <v>2</v>
      </c>
      <c r="AG15" s="108" t="s">
        <v>1464</v>
      </c>
      <c r="AH15" s="123" t="str">
        <f t="shared" si="2"/>
        <v>/</v>
      </c>
    </row>
    <row r="16" ht="54.75" customHeight="1" spans="1:34">
      <c r="A16" s="19"/>
      <c r="B16" s="21"/>
      <c r="C16" s="25" t="s">
        <v>1534</v>
      </c>
      <c r="D16" s="21"/>
      <c r="E16" s="21"/>
      <c r="F16" s="26"/>
      <c r="G16" s="30"/>
      <c r="H16" s="23"/>
      <c r="I16" s="23"/>
      <c r="J16" s="66" t="s">
        <v>1535</v>
      </c>
      <c r="K16" s="64" t="s">
        <v>1536</v>
      </c>
      <c r="L16" s="25" t="s">
        <v>1537</v>
      </c>
      <c r="M16" s="21" t="str">
        <f t="shared" si="3"/>
        <v>/</v>
      </c>
      <c r="N16" s="64">
        <v>5</v>
      </c>
      <c r="O16" s="67" t="s">
        <v>1464</v>
      </c>
      <c r="P16" s="65" t="str">
        <f t="shared" si="4"/>
        <v>/</v>
      </c>
      <c r="Q16" s="23"/>
      <c r="R16" s="9"/>
      <c r="S16" s="66"/>
      <c r="T16" s="64" t="s">
        <v>590</v>
      </c>
      <c r="U16" s="79" t="s">
        <v>1538</v>
      </c>
      <c r="V16" s="64" t="str">
        <f>IF(X16="未涉及","/",W16)</f>
        <v>/</v>
      </c>
      <c r="W16" s="64">
        <v>10</v>
      </c>
      <c r="X16" s="67" t="s">
        <v>1464</v>
      </c>
      <c r="Y16" s="65" t="str">
        <f>IF(V16="/","/",V16-X16)</f>
        <v>/</v>
      </c>
      <c r="AB16" s="103">
        <v>3</v>
      </c>
      <c r="AC16" s="103" t="s">
        <v>1539</v>
      </c>
      <c r="AD16" s="107" t="s">
        <v>1540</v>
      </c>
      <c r="AE16" s="108" t="str">
        <f t="shared" si="1"/>
        <v>/</v>
      </c>
      <c r="AF16" s="108">
        <v>5</v>
      </c>
      <c r="AG16" s="108" t="s">
        <v>1464</v>
      </c>
      <c r="AH16" s="123" t="str">
        <f t="shared" si="2"/>
        <v>/</v>
      </c>
    </row>
    <row r="17" ht="56.4" customHeight="1" spans="1:34">
      <c r="A17" s="19"/>
      <c r="B17" s="21"/>
      <c r="C17" s="25" t="s">
        <v>1541</v>
      </c>
      <c r="D17" s="21"/>
      <c r="E17" s="21"/>
      <c r="F17" s="26"/>
      <c r="G17" s="31"/>
      <c r="H17" s="23"/>
      <c r="I17" s="23"/>
      <c r="J17" s="66" t="s">
        <v>1542</v>
      </c>
      <c r="K17" s="64" t="s">
        <v>1543</v>
      </c>
      <c r="L17" s="25" t="s">
        <v>1544</v>
      </c>
      <c r="M17" s="64" t="str">
        <f t="shared" si="3"/>
        <v>/</v>
      </c>
      <c r="N17" s="64">
        <v>5</v>
      </c>
      <c r="O17" s="67" t="s">
        <v>1464</v>
      </c>
      <c r="P17" s="68" t="str">
        <f t="shared" si="4"/>
        <v>/</v>
      </c>
      <c r="Q17" s="23"/>
      <c r="R17" s="9"/>
      <c r="S17" s="66"/>
      <c r="T17" s="64"/>
      <c r="U17" s="79" t="s">
        <v>1545</v>
      </c>
      <c r="V17" s="64"/>
      <c r="W17" s="64"/>
      <c r="X17" s="67"/>
      <c r="Y17" s="65"/>
      <c r="AB17" s="103"/>
      <c r="AC17" s="103"/>
      <c r="AD17" s="107" t="s">
        <v>1546</v>
      </c>
      <c r="AE17" s="108" t="str">
        <f t="shared" si="1"/>
        <v>/</v>
      </c>
      <c r="AF17" s="108">
        <v>2</v>
      </c>
      <c r="AG17" s="108" t="s">
        <v>1464</v>
      </c>
      <c r="AH17" s="123" t="str">
        <f t="shared" si="2"/>
        <v>/</v>
      </c>
    </row>
    <row r="18" ht="53.25" customHeight="1" spans="1:34">
      <c r="A18" s="19">
        <v>3</v>
      </c>
      <c r="B18" s="21" t="s">
        <v>1547</v>
      </c>
      <c r="C18" s="25" t="s">
        <v>1548</v>
      </c>
      <c r="D18" s="21" t="str">
        <f>IF(F18="未涉及","/",E18)</f>
        <v>/</v>
      </c>
      <c r="E18" s="21">
        <v>10</v>
      </c>
      <c r="F18" s="26" t="s">
        <v>1464</v>
      </c>
      <c r="G18" s="29" t="str">
        <f>IF(D18="/","/",D18-F18)</f>
        <v>/</v>
      </c>
      <c r="H18" s="23"/>
      <c r="I18" s="23"/>
      <c r="J18" s="66"/>
      <c r="K18" s="64"/>
      <c r="L18" s="25" t="s">
        <v>1549</v>
      </c>
      <c r="M18" s="64"/>
      <c r="N18" s="64"/>
      <c r="O18" s="67"/>
      <c r="P18" s="69"/>
      <c r="Q18" s="23"/>
      <c r="R18" s="9"/>
      <c r="S18" s="66"/>
      <c r="T18" s="88" t="s">
        <v>1550</v>
      </c>
      <c r="U18" s="89" t="s">
        <v>1551</v>
      </c>
      <c r="V18" s="88" t="str">
        <f>IF(X18="未涉及","/",W18)</f>
        <v>/</v>
      </c>
      <c r="W18" s="88">
        <v>15</v>
      </c>
      <c r="X18" s="81" t="s">
        <v>1464</v>
      </c>
      <c r="Y18" s="68" t="str">
        <f>IF(V18="/","/",V18-X18)</f>
        <v>/</v>
      </c>
      <c r="AB18" s="103"/>
      <c r="AC18" s="103"/>
      <c r="AD18" s="107" t="s">
        <v>1552</v>
      </c>
      <c r="AE18" s="108" t="str">
        <f t="shared" si="1"/>
        <v>/</v>
      </c>
      <c r="AF18" s="108">
        <v>2</v>
      </c>
      <c r="AG18" s="108" t="s">
        <v>1464</v>
      </c>
      <c r="AH18" s="123" t="str">
        <f t="shared" si="2"/>
        <v>/</v>
      </c>
    </row>
    <row r="19" ht="53.25" customHeight="1" spans="1:34">
      <c r="A19" s="19"/>
      <c r="B19" s="21"/>
      <c r="C19" s="25" t="s">
        <v>1553</v>
      </c>
      <c r="D19" s="21"/>
      <c r="E19" s="21"/>
      <c r="F19" s="26"/>
      <c r="G19" s="30"/>
      <c r="H19" s="23"/>
      <c r="I19" s="23"/>
      <c r="J19" s="66"/>
      <c r="K19" s="64"/>
      <c r="L19" s="25" t="s">
        <v>1554</v>
      </c>
      <c r="M19" s="64"/>
      <c r="N19" s="64"/>
      <c r="O19" s="67"/>
      <c r="P19" s="70"/>
      <c r="Q19" s="23"/>
      <c r="R19" s="9"/>
      <c r="S19" s="66"/>
      <c r="T19" s="64" t="s">
        <v>1555</v>
      </c>
      <c r="U19" s="79" t="s">
        <v>1556</v>
      </c>
      <c r="V19" s="64" t="str">
        <f>IF(X19="未涉及","/",W19)</f>
        <v>/</v>
      </c>
      <c r="W19" s="64">
        <v>10</v>
      </c>
      <c r="X19" s="67" t="s">
        <v>1464</v>
      </c>
      <c r="Y19" s="65" t="str">
        <f>IF(V19="/","/",V19-X19)</f>
        <v>/</v>
      </c>
      <c r="AB19" s="103"/>
      <c r="AC19" s="103"/>
      <c r="AD19" s="107" t="s">
        <v>1557</v>
      </c>
      <c r="AE19" s="108" t="str">
        <f t="shared" si="1"/>
        <v>/</v>
      </c>
      <c r="AF19" s="108">
        <v>2</v>
      </c>
      <c r="AG19" s="108" t="s">
        <v>1464</v>
      </c>
      <c r="AH19" s="123" t="str">
        <f t="shared" si="2"/>
        <v>/</v>
      </c>
    </row>
    <row r="20" ht="288.75" customHeight="1" spans="1:34">
      <c r="A20" s="19"/>
      <c r="B20" s="21"/>
      <c r="C20" s="25" t="s">
        <v>1558</v>
      </c>
      <c r="D20" s="21"/>
      <c r="E20" s="21"/>
      <c r="F20" s="26"/>
      <c r="G20" s="30"/>
      <c r="H20" s="23"/>
      <c r="I20" s="23"/>
      <c r="J20" s="66"/>
      <c r="K20" s="64" t="s">
        <v>1559</v>
      </c>
      <c r="L20" s="25" t="s">
        <v>1560</v>
      </c>
      <c r="M20" s="64" t="str">
        <f>IF(O20="未涉及","/",N20)</f>
        <v>/</v>
      </c>
      <c r="N20" s="64">
        <v>10</v>
      </c>
      <c r="O20" s="67" t="s">
        <v>1464</v>
      </c>
      <c r="P20" s="65" t="str">
        <f>IF(M20="/","/",M20-O20)</f>
        <v>/</v>
      </c>
      <c r="Q20" s="23"/>
      <c r="R20" s="9"/>
      <c r="S20" s="66"/>
      <c r="T20" s="64"/>
      <c r="U20" s="79" t="s">
        <v>1561</v>
      </c>
      <c r="V20" s="64"/>
      <c r="W20" s="64"/>
      <c r="X20" s="67"/>
      <c r="Y20" s="65"/>
      <c r="AB20" s="103"/>
      <c r="AC20" s="103"/>
      <c r="AD20" s="107" t="s">
        <v>1562</v>
      </c>
      <c r="AE20" s="108" t="str">
        <f t="shared" si="1"/>
        <v>/</v>
      </c>
      <c r="AF20" s="108">
        <v>2</v>
      </c>
      <c r="AG20" s="108" t="s">
        <v>1464</v>
      </c>
      <c r="AH20" s="123" t="str">
        <f t="shared" si="2"/>
        <v>/</v>
      </c>
    </row>
    <row r="21" ht="32.25" spans="1:34">
      <c r="A21" s="19"/>
      <c r="B21" s="21"/>
      <c r="C21" s="25" t="s">
        <v>1563</v>
      </c>
      <c r="D21" s="21"/>
      <c r="E21" s="21"/>
      <c r="F21" s="26"/>
      <c r="G21" s="31"/>
      <c r="H21" s="23"/>
      <c r="I21" s="23"/>
      <c r="J21" s="66" t="s">
        <v>1564</v>
      </c>
      <c r="K21" s="64"/>
      <c r="L21" s="64"/>
      <c r="M21" s="64">
        <f>SUM(M4:M20)</f>
        <v>0</v>
      </c>
      <c r="N21" s="64"/>
      <c r="O21" s="67">
        <f>SUM(O4:O20)</f>
        <v>0</v>
      </c>
      <c r="P21" s="65">
        <f>SUM(P4:P20)</f>
        <v>0</v>
      </c>
      <c r="Q21" s="23"/>
      <c r="R21" s="9"/>
      <c r="S21" s="66" t="s">
        <v>1565</v>
      </c>
      <c r="T21" s="88" t="s">
        <v>1543</v>
      </c>
      <c r="U21" s="90" t="s">
        <v>1566</v>
      </c>
      <c r="V21" s="64" t="str">
        <f>IF(X21="未涉及","/",W21)</f>
        <v>/</v>
      </c>
      <c r="W21" s="64">
        <v>10</v>
      </c>
      <c r="X21" s="67" t="s">
        <v>1464</v>
      </c>
      <c r="Y21" s="65" t="str">
        <f>IF(V21="/","/",V21-X21)</f>
        <v>/</v>
      </c>
      <c r="AB21" s="106">
        <v>4</v>
      </c>
      <c r="AC21" s="106" t="s">
        <v>1567</v>
      </c>
      <c r="AD21" s="107" t="s">
        <v>1568</v>
      </c>
      <c r="AE21" s="108" t="str">
        <f t="shared" si="1"/>
        <v>/</v>
      </c>
      <c r="AF21" s="108">
        <v>3</v>
      </c>
      <c r="AG21" s="108" t="s">
        <v>1464</v>
      </c>
      <c r="AH21" s="123" t="str">
        <f t="shared" si="2"/>
        <v>/</v>
      </c>
    </row>
    <row r="22" ht="32.25" spans="1:34">
      <c r="A22" s="19">
        <v>4</v>
      </c>
      <c r="B22" s="21" t="s">
        <v>669</v>
      </c>
      <c r="C22" s="16" t="s">
        <v>1569</v>
      </c>
      <c r="D22" s="21" t="str">
        <f>IF(F22="未涉及","/",E22)</f>
        <v>/</v>
      </c>
      <c r="E22" s="21">
        <v>25</v>
      </c>
      <c r="F22" s="26" t="s">
        <v>1464</v>
      </c>
      <c r="G22" s="29" t="str">
        <f>IF(D22="/","/",D22-F22)</f>
        <v>/</v>
      </c>
      <c r="H22" s="23"/>
      <c r="I22" s="23"/>
      <c r="J22" s="66" t="s">
        <v>709</v>
      </c>
      <c r="K22" s="64"/>
      <c r="L22" s="64"/>
      <c r="M22" s="71" t="str">
        <f>IF(M21=0,"/",P21/M21)</f>
        <v>/</v>
      </c>
      <c r="N22" s="71"/>
      <c r="O22" s="71"/>
      <c r="P22" s="72"/>
      <c r="Q22" s="23"/>
      <c r="R22" s="9"/>
      <c r="S22" s="66"/>
      <c r="T22" s="64" t="s">
        <v>1474</v>
      </c>
      <c r="U22" s="79" t="s">
        <v>1570</v>
      </c>
      <c r="V22" s="63"/>
      <c r="W22" s="63"/>
      <c r="X22" s="67"/>
      <c r="Y22" s="65"/>
      <c r="AB22" s="109"/>
      <c r="AC22" s="109"/>
      <c r="AD22" s="107" t="s">
        <v>1571</v>
      </c>
      <c r="AE22" s="108" t="str">
        <f t="shared" si="1"/>
        <v>/</v>
      </c>
      <c r="AF22" s="108">
        <v>2</v>
      </c>
      <c r="AG22" s="108" t="s">
        <v>1464</v>
      </c>
      <c r="AH22" s="123" t="str">
        <f t="shared" si="2"/>
        <v>/</v>
      </c>
    </row>
    <row r="23" ht="17.6" spans="1:34">
      <c r="A23" s="19"/>
      <c r="B23" s="21"/>
      <c r="C23" s="16" t="s">
        <v>1572</v>
      </c>
      <c r="D23" s="21"/>
      <c r="E23" s="21"/>
      <c r="F23" s="26"/>
      <c r="G23" s="30"/>
      <c r="H23" s="23"/>
      <c r="I23" s="23"/>
      <c r="J23" s="73" t="s">
        <v>1573</v>
      </c>
      <c r="K23" s="74"/>
      <c r="L23" s="74" t="s">
        <v>1574</v>
      </c>
      <c r="M23" s="74" t="s">
        <v>1575</v>
      </c>
      <c r="N23" s="74"/>
      <c r="O23" s="74"/>
      <c r="P23" s="75"/>
      <c r="Q23" s="23"/>
      <c r="R23" s="9"/>
      <c r="S23" s="66"/>
      <c r="T23" s="64"/>
      <c r="U23" s="91" t="s">
        <v>1576</v>
      </c>
      <c r="V23" s="63"/>
      <c r="W23" s="63"/>
      <c r="X23" s="67"/>
      <c r="Y23" s="65"/>
      <c r="AB23" s="109"/>
      <c r="AC23" s="109"/>
      <c r="AD23" s="107" t="s">
        <v>1577</v>
      </c>
      <c r="AE23" s="108" t="str">
        <f t="shared" si="1"/>
        <v>/</v>
      </c>
      <c r="AF23" s="108">
        <v>2</v>
      </c>
      <c r="AG23" s="108" t="s">
        <v>1464</v>
      </c>
      <c r="AH23" s="123" t="str">
        <f t="shared" si="2"/>
        <v>/</v>
      </c>
    </row>
    <row r="24" ht="48.4" spans="1:34">
      <c r="A24" s="19"/>
      <c r="B24" s="21"/>
      <c r="C24" s="16" t="s">
        <v>1578</v>
      </c>
      <c r="D24" s="21"/>
      <c r="E24" s="21"/>
      <c r="F24" s="26"/>
      <c r="G24" s="30"/>
      <c r="H24" s="23"/>
      <c r="I24" s="23"/>
      <c r="J24" s="23"/>
      <c r="K24" s="23"/>
      <c r="L24" s="23"/>
      <c r="M24" s="23"/>
      <c r="N24" s="23"/>
      <c r="O24" s="23"/>
      <c r="P24" s="23"/>
      <c r="Q24" s="23"/>
      <c r="R24" s="9"/>
      <c r="S24" s="66"/>
      <c r="T24" s="64"/>
      <c r="U24" s="82" t="s">
        <v>1579</v>
      </c>
      <c r="V24" s="63"/>
      <c r="W24" s="63"/>
      <c r="X24" s="67"/>
      <c r="Y24" s="65"/>
      <c r="AB24" s="109"/>
      <c r="AC24" s="109"/>
      <c r="AD24" s="112" t="s">
        <v>1580</v>
      </c>
      <c r="AE24" s="108" t="str">
        <f t="shared" si="1"/>
        <v>/</v>
      </c>
      <c r="AF24" s="113">
        <v>3</v>
      </c>
      <c r="AG24" s="108" t="s">
        <v>1464</v>
      </c>
      <c r="AH24" s="123" t="str">
        <f t="shared" si="2"/>
        <v>/</v>
      </c>
    </row>
    <row r="25" ht="64.5" spans="1:34">
      <c r="A25" s="19"/>
      <c r="B25" s="21"/>
      <c r="C25" s="16" t="s">
        <v>1581</v>
      </c>
      <c r="D25" s="21"/>
      <c r="E25" s="21"/>
      <c r="F25" s="26"/>
      <c r="G25" s="30"/>
      <c r="H25" s="23"/>
      <c r="I25" s="23"/>
      <c r="J25" s="23"/>
      <c r="K25" s="23"/>
      <c r="L25" s="23"/>
      <c r="M25" s="23"/>
      <c r="N25" s="23"/>
      <c r="O25" s="23"/>
      <c r="P25" s="23"/>
      <c r="Q25" s="23"/>
      <c r="R25" s="9"/>
      <c r="S25" s="66" t="s">
        <v>1582</v>
      </c>
      <c r="T25" s="64"/>
      <c r="U25" s="64"/>
      <c r="V25" s="64">
        <f>SUM(V4:V24)</f>
        <v>0</v>
      </c>
      <c r="W25" s="64"/>
      <c r="X25" s="67">
        <f>SUM(X4:X24)</f>
        <v>0</v>
      </c>
      <c r="Y25" s="65">
        <f>SUM(Y4:Y24)</f>
        <v>0</v>
      </c>
      <c r="AB25" s="114" t="s">
        <v>1583</v>
      </c>
      <c r="AC25" s="115"/>
      <c r="AD25" s="116"/>
      <c r="AE25" s="108">
        <f>SUM(AE4:AE24)</f>
        <v>0</v>
      </c>
      <c r="AF25" s="108"/>
      <c r="AG25" s="108">
        <f>SUM(AG4:AG24)</f>
        <v>0</v>
      </c>
      <c r="AH25" s="123">
        <f t="shared" ref="AH25" si="5">AE25-AG25</f>
        <v>0</v>
      </c>
    </row>
    <row r="26" ht="32.25" spans="1:34">
      <c r="A26" s="19"/>
      <c r="B26" s="21"/>
      <c r="C26" s="16" t="s">
        <v>1584</v>
      </c>
      <c r="D26" s="21"/>
      <c r="E26" s="21"/>
      <c r="F26" s="26"/>
      <c r="G26" s="30"/>
      <c r="H26" s="23"/>
      <c r="I26" s="23"/>
      <c r="J26" s="23"/>
      <c r="K26" s="23"/>
      <c r="L26" s="23"/>
      <c r="M26" s="23"/>
      <c r="N26" s="23"/>
      <c r="O26" s="23"/>
      <c r="P26" s="23"/>
      <c r="Q26" s="23"/>
      <c r="R26" s="9"/>
      <c r="S26" s="62" t="s">
        <v>709</v>
      </c>
      <c r="T26" s="92"/>
      <c r="U26" s="92"/>
      <c r="V26" s="93" t="str">
        <f>IF(V25=0,"/",Y25/V25)</f>
        <v>/</v>
      </c>
      <c r="W26" s="94"/>
      <c r="X26" s="94"/>
      <c r="Y26" s="117"/>
      <c r="AB26" s="104" t="s">
        <v>1585</v>
      </c>
      <c r="AC26" s="105"/>
      <c r="AD26" s="105"/>
      <c r="AE26" s="105"/>
      <c r="AF26" s="105"/>
      <c r="AG26" s="105"/>
      <c r="AH26" s="122"/>
    </row>
    <row r="27" ht="33" spans="1:34">
      <c r="A27" s="19"/>
      <c r="B27" s="21"/>
      <c r="C27" s="16" t="s">
        <v>1586</v>
      </c>
      <c r="D27" s="21"/>
      <c r="E27" s="21"/>
      <c r="F27" s="26"/>
      <c r="G27" s="30"/>
      <c r="H27" s="23"/>
      <c r="I27" s="23"/>
      <c r="J27" s="23"/>
      <c r="K27" s="23"/>
      <c r="L27" s="23"/>
      <c r="M27" s="23"/>
      <c r="N27" s="23"/>
      <c r="O27" s="23"/>
      <c r="P27" s="23"/>
      <c r="Q27" s="23"/>
      <c r="R27" s="9"/>
      <c r="S27" s="95" t="s">
        <v>1587</v>
      </c>
      <c r="T27" s="96"/>
      <c r="U27" s="97" t="s">
        <v>1574</v>
      </c>
      <c r="V27" s="98" t="s">
        <v>1575</v>
      </c>
      <c r="W27" s="99"/>
      <c r="X27" s="99"/>
      <c r="Y27" s="118"/>
      <c r="AB27" s="106">
        <v>1</v>
      </c>
      <c r="AC27" s="106" t="s">
        <v>1588</v>
      </c>
      <c r="AD27" s="119" t="s">
        <v>1589</v>
      </c>
      <c r="AE27" s="108" t="str">
        <f>IF(AG27="未涉及","/",AF27)</f>
        <v>/</v>
      </c>
      <c r="AF27" s="108">
        <v>3</v>
      </c>
      <c r="AG27" s="108" t="s">
        <v>1464</v>
      </c>
      <c r="AH27" s="123" t="str">
        <f>IF(AE27="/","/",AE27-AG27)</f>
        <v>/</v>
      </c>
    </row>
    <row r="28" ht="48.4" spans="1:34">
      <c r="A28" s="19"/>
      <c r="B28" s="21"/>
      <c r="C28" s="16" t="s">
        <v>1590</v>
      </c>
      <c r="D28" s="21"/>
      <c r="E28" s="21"/>
      <c r="F28" s="26"/>
      <c r="G28" s="30"/>
      <c r="H28" s="23"/>
      <c r="I28" s="23"/>
      <c r="J28" s="23"/>
      <c r="K28" s="23"/>
      <c r="L28" s="23"/>
      <c r="M28" s="23"/>
      <c r="N28" s="23"/>
      <c r="O28" s="23"/>
      <c r="P28" s="23"/>
      <c r="Q28" s="23"/>
      <c r="R28" s="9"/>
      <c r="S28" s="37"/>
      <c r="T28" s="37"/>
      <c r="U28" s="37"/>
      <c r="V28" s="37"/>
      <c r="W28" s="37"/>
      <c r="X28" s="37"/>
      <c r="Y28" s="37"/>
      <c r="AB28" s="109"/>
      <c r="AC28" s="109"/>
      <c r="AD28" s="119" t="s">
        <v>1591</v>
      </c>
      <c r="AE28" s="108" t="str">
        <f t="shared" ref="AE28:AE33" si="6">IF(AG28="未涉及","/",AF28)</f>
        <v>/</v>
      </c>
      <c r="AF28" s="108">
        <v>4</v>
      </c>
      <c r="AG28" s="108" t="s">
        <v>1464</v>
      </c>
      <c r="AH28" s="123" t="str">
        <f t="shared" ref="AH28:AH33" si="7">IF(AE28="/","/",AE28-AG28)</f>
        <v>/</v>
      </c>
    </row>
    <row r="29" ht="32.25" spans="1:34">
      <c r="A29" s="19"/>
      <c r="B29" s="21"/>
      <c r="C29" s="16" t="s">
        <v>1592</v>
      </c>
      <c r="D29" s="21"/>
      <c r="E29" s="21"/>
      <c r="F29" s="26"/>
      <c r="G29" s="30"/>
      <c r="H29" s="23"/>
      <c r="I29" s="23"/>
      <c r="J29" s="23"/>
      <c r="K29" s="23"/>
      <c r="L29" s="23"/>
      <c r="M29" s="23"/>
      <c r="N29" s="23"/>
      <c r="O29" s="23"/>
      <c r="P29" s="23"/>
      <c r="Q29" s="23"/>
      <c r="R29" s="9"/>
      <c r="S29" s="37"/>
      <c r="T29" s="37"/>
      <c r="U29" s="37"/>
      <c r="V29" s="37"/>
      <c r="W29" s="37"/>
      <c r="X29" s="37"/>
      <c r="Y29" s="37"/>
      <c r="AB29" s="109"/>
      <c r="AC29" s="109"/>
      <c r="AD29" s="119" t="s">
        <v>1593</v>
      </c>
      <c r="AE29" s="108" t="str">
        <f t="shared" si="6"/>
        <v>/</v>
      </c>
      <c r="AF29" s="108">
        <v>3</v>
      </c>
      <c r="AG29" s="108" t="s">
        <v>1464</v>
      </c>
      <c r="AH29" s="123" t="str">
        <f t="shared" si="7"/>
        <v>/</v>
      </c>
    </row>
    <row r="30" ht="32.25" spans="1:34">
      <c r="A30" s="19"/>
      <c r="B30" s="21"/>
      <c r="C30" s="16" t="s">
        <v>1594</v>
      </c>
      <c r="D30" s="21"/>
      <c r="E30" s="21"/>
      <c r="F30" s="26"/>
      <c r="G30" s="30"/>
      <c r="H30" s="23"/>
      <c r="I30" s="23"/>
      <c r="J30" s="23"/>
      <c r="K30" s="23"/>
      <c r="L30" s="23"/>
      <c r="M30" s="23"/>
      <c r="N30" s="23"/>
      <c r="O30" s="23"/>
      <c r="P30" s="23"/>
      <c r="Q30" s="23"/>
      <c r="R30" s="9"/>
      <c r="S30" s="37"/>
      <c r="T30" s="37"/>
      <c r="U30" s="37"/>
      <c r="V30" s="37"/>
      <c r="W30" s="37"/>
      <c r="X30" s="37"/>
      <c r="Y30" s="37"/>
      <c r="AB30" s="109"/>
      <c r="AC30" s="109"/>
      <c r="AD30" s="119" t="s">
        <v>1595</v>
      </c>
      <c r="AE30" s="108" t="str">
        <f t="shared" si="6"/>
        <v>/</v>
      </c>
      <c r="AF30" s="108">
        <v>3</v>
      </c>
      <c r="AG30" s="108" t="s">
        <v>1464</v>
      </c>
      <c r="AH30" s="123" t="str">
        <f t="shared" si="7"/>
        <v>/</v>
      </c>
    </row>
    <row r="31" ht="32.25" spans="1:34">
      <c r="A31" s="19"/>
      <c r="B31" s="21"/>
      <c r="C31" s="16" t="s">
        <v>1596</v>
      </c>
      <c r="D31" s="21"/>
      <c r="E31" s="21"/>
      <c r="F31" s="26"/>
      <c r="G31" s="30"/>
      <c r="H31" s="23"/>
      <c r="I31" s="23"/>
      <c r="J31" s="23"/>
      <c r="K31" s="23"/>
      <c r="L31" s="23"/>
      <c r="M31" s="23"/>
      <c r="N31" s="23"/>
      <c r="O31" s="23"/>
      <c r="P31" s="23"/>
      <c r="Q31" s="23"/>
      <c r="R31" s="9"/>
      <c r="S31" s="37"/>
      <c r="T31" s="37"/>
      <c r="U31" s="37"/>
      <c r="V31" s="37"/>
      <c r="W31" s="37"/>
      <c r="X31" s="37"/>
      <c r="Y31" s="37"/>
      <c r="AB31" s="109"/>
      <c r="AC31" s="109"/>
      <c r="AD31" s="119" t="s">
        <v>1597</v>
      </c>
      <c r="AE31" s="108" t="str">
        <f t="shared" si="6"/>
        <v>/</v>
      </c>
      <c r="AF31" s="108">
        <v>4</v>
      </c>
      <c r="AG31" s="108" t="s">
        <v>1464</v>
      </c>
      <c r="AH31" s="123" t="str">
        <f t="shared" si="7"/>
        <v>/</v>
      </c>
    </row>
    <row r="32" ht="32.25" spans="1:34">
      <c r="A32" s="19"/>
      <c r="B32" s="21"/>
      <c r="C32" s="32" t="s">
        <v>1598</v>
      </c>
      <c r="D32" s="21"/>
      <c r="E32" s="21"/>
      <c r="F32" s="26"/>
      <c r="G32" s="31"/>
      <c r="H32" s="23"/>
      <c r="I32" s="23"/>
      <c r="J32" s="23"/>
      <c r="K32" s="23"/>
      <c r="L32" s="23"/>
      <c r="M32" s="23"/>
      <c r="N32" s="23"/>
      <c r="O32" s="23"/>
      <c r="P32" s="23"/>
      <c r="Q32" s="23"/>
      <c r="R32" s="9"/>
      <c r="S32" s="37"/>
      <c r="T32" s="37"/>
      <c r="U32" s="37"/>
      <c r="V32" s="37"/>
      <c r="W32" s="37"/>
      <c r="X32" s="37"/>
      <c r="Y32" s="37"/>
      <c r="AB32" s="109"/>
      <c r="AC32" s="109"/>
      <c r="AD32" s="119" t="s">
        <v>1599</v>
      </c>
      <c r="AE32" s="108" t="str">
        <f t="shared" si="6"/>
        <v>/</v>
      </c>
      <c r="AF32" s="108">
        <v>3</v>
      </c>
      <c r="AG32" s="108" t="s">
        <v>1464</v>
      </c>
      <c r="AH32" s="123" t="str">
        <f t="shared" si="7"/>
        <v>/</v>
      </c>
    </row>
    <row r="33" ht="32.25" spans="1:34">
      <c r="A33" s="19">
        <v>5</v>
      </c>
      <c r="B33" s="21" t="s">
        <v>1600</v>
      </c>
      <c r="C33" s="25" t="s">
        <v>1601</v>
      </c>
      <c r="D33" s="21" t="str">
        <f>IF(F33="未涉及","/",E33)</f>
        <v>/</v>
      </c>
      <c r="E33" s="21">
        <v>10</v>
      </c>
      <c r="F33" s="26" t="s">
        <v>1464</v>
      </c>
      <c r="G33" s="29" t="str">
        <f>IF(D33="/","/",D33-F33)</f>
        <v>/</v>
      </c>
      <c r="H33" s="23"/>
      <c r="I33" s="23"/>
      <c r="J33" s="23"/>
      <c r="K33" s="23"/>
      <c r="L33" s="23"/>
      <c r="M33" s="23"/>
      <c r="N33" s="23"/>
      <c r="O33" s="23"/>
      <c r="P33" s="23"/>
      <c r="Q33" s="23"/>
      <c r="R33" s="9"/>
      <c r="S33" s="37"/>
      <c r="T33" s="37"/>
      <c r="U33" s="37"/>
      <c r="V33" s="37"/>
      <c r="W33" s="37"/>
      <c r="X33" s="37"/>
      <c r="Y33" s="37"/>
      <c r="AB33" s="109"/>
      <c r="AC33" s="109"/>
      <c r="AD33" s="112" t="s">
        <v>1602</v>
      </c>
      <c r="AE33" s="108" t="str">
        <f t="shared" si="6"/>
        <v>/</v>
      </c>
      <c r="AF33" s="113">
        <v>4</v>
      </c>
      <c r="AG33" s="108" t="s">
        <v>1464</v>
      </c>
      <c r="AH33" s="123" t="str">
        <f t="shared" si="7"/>
        <v>/</v>
      </c>
    </row>
    <row r="34" ht="16.85" spans="1:34">
      <c r="A34" s="19"/>
      <c r="B34" s="21"/>
      <c r="C34" s="25" t="s">
        <v>1603</v>
      </c>
      <c r="D34" s="21"/>
      <c r="E34" s="21"/>
      <c r="F34" s="26"/>
      <c r="G34" s="30"/>
      <c r="H34" s="33"/>
      <c r="I34" s="33"/>
      <c r="J34" s="33"/>
      <c r="K34" s="33"/>
      <c r="L34" s="33"/>
      <c r="M34" s="33"/>
      <c r="N34" s="33"/>
      <c r="O34" s="33"/>
      <c r="P34" s="33"/>
      <c r="Q34" s="33"/>
      <c r="R34" s="9"/>
      <c r="S34" s="37"/>
      <c r="T34" s="37"/>
      <c r="U34" s="37"/>
      <c r="V34" s="37"/>
      <c r="W34" s="37"/>
      <c r="X34" s="37"/>
      <c r="Y34" s="37"/>
      <c r="AB34" s="114" t="s">
        <v>1583</v>
      </c>
      <c r="AC34" s="115"/>
      <c r="AD34" s="116"/>
      <c r="AE34" s="108">
        <f>SUM(AE27:AE33)</f>
        <v>0</v>
      </c>
      <c r="AF34" s="108"/>
      <c r="AG34" s="108">
        <f>SUM(AG27:AG33)</f>
        <v>0</v>
      </c>
      <c r="AH34" s="123">
        <f t="shared" ref="AH34" si="8">AE34-AG34</f>
        <v>0</v>
      </c>
    </row>
    <row r="35" ht="16.85" spans="1:34">
      <c r="A35" s="19"/>
      <c r="B35" s="21"/>
      <c r="C35" s="25" t="s">
        <v>1604</v>
      </c>
      <c r="D35" s="21"/>
      <c r="E35" s="21"/>
      <c r="F35" s="26"/>
      <c r="G35" s="30"/>
      <c r="H35" s="23"/>
      <c r="I35" s="23"/>
      <c r="J35" s="23"/>
      <c r="K35" s="23"/>
      <c r="L35" s="23"/>
      <c r="M35" s="23"/>
      <c r="N35" s="23"/>
      <c r="O35" s="23"/>
      <c r="P35" s="23"/>
      <c r="Q35" s="23"/>
      <c r="R35" s="9"/>
      <c r="S35" s="37"/>
      <c r="T35" s="37"/>
      <c r="U35" s="37"/>
      <c r="V35" s="37"/>
      <c r="W35" s="37"/>
      <c r="X35" s="37"/>
      <c r="Y35" s="37"/>
      <c r="AB35" s="104" t="s">
        <v>1605</v>
      </c>
      <c r="AC35" s="105"/>
      <c r="AD35" s="105"/>
      <c r="AE35" s="105"/>
      <c r="AF35" s="105"/>
      <c r="AG35" s="105"/>
      <c r="AH35" s="122"/>
    </row>
    <row r="36" ht="16.85" spans="1:34">
      <c r="A36" s="19"/>
      <c r="B36" s="21"/>
      <c r="C36" s="25" t="s">
        <v>1606</v>
      </c>
      <c r="D36" s="21"/>
      <c r="E36" s="21"/>
      <c r="F36" s="26"/>
      <c r="G36" s="30"/>
      <c r="H36" s="23"/>
      <c r="I36" s="23"/>
      <c r="J36" s="23"/>
      <c r="K36" s="23"/>
      <c r="L36" s="23"/>
      <c r="M36" s="23"/>
      <c r="N36" s="23"/>
      <c r="O36" s="23"/>
      <c r="P36" s="23"/>
      <c r="Q36" s="23"/>
      <c r="R36" s="9"/>
      <c r="S36" s="37"/>
      <c r="T36" s="37"/>
      <c r="U36" s="37"/>
      <c r="V36" s="37"/>
      <c r="W36" s="37"/>
      <c r="X36" s="37"/>
      <c r="Y36" s="37"/>
      <c r="AB36" s="106">
        <v>1</v>
      </c>
      <c r="AC36" s="106" t="s">
        <v>1607</v>
      </c>
      <c r="AD36" s="119" t="s">
        <v>1608</v>
      </c>
      <c r="AE36" s="108" t="str">
        <f>IF(AG36="未涉及","/",AF36)</f>
        <v>/</v>
      </c>
      <c r="AF36" s="108">
        <v>3</v>
      </c>
      <c r="AG36" s="108" t="s">
        <v>1464</v>
      </c>
      <c r="AH36" s="123" t="str">
        <f>IF(AE36="/","/",AE36-AG36)</f>
        <v>/</v>
      </c>
    </row>
    <row r="37" ht="16.85" spans="1:34">
      <c r="A37" s="19"/>
      <c r="B37" s="21"/>
      <c r="C37" s="25" t="s">
        <v>1609</v>
      </c>
      <c r="D37" s="21"/>
      <c r="E37" s="21"/>
      <c r="F37" s="26"/>
      <c r="G37" s="30"/>
      <c r="H37" s="23"/>
      <c r="I37" s="23"/>
      <c r="J37" s="23"/>
      <c r="K37" s="23"/>
      <c r="L37" s="23"/>
      <c r="M37" s="23"/>
      <c r="N37" s="23"/>
      <c r="O37" s="23"/>
      <c r="P37" s="23"/>
      <c r="Q37" s="23"/>
      <c r="R37" s="9"/>
      <c r="S37" s="37"/>
      <c r="T37" s="37"/>
      <c r="U37" s="37"/>
      <c r="V37" s="37"/>
      <c r="W37" s="37"/>
      <c r="X37" s="37"/>
      <c r="Y37" s="37"/>
      <c r="AB37" s="109"/>
      <c r="AC37" s="109"/>
      <c r="AD37" s="107" t="s">
        <v>1610</v>
      </c>
      <c r="AE37" s="108" t="str">
        <f t="shared" ref="AE37:AE38" si="9">IF(AG37="未涉及","/",AF37)</f>
        <v>/</v>
      </c>
      <c r="AF37" s="108">
        <v>1</v>
      </c>
      <c r="AG37" s="108" t="s">
        <v>1464</v>
      </c>
      <c r="AH37" s="123" t="str">
        <f t="shared" ref="AH37:AH38" si="10">IF(AE37="/","/",AE37-AG37)</f>
        <v>/</v>
      </c>
    </row>
    <row r="38" ht="48.4" spans="1:34">
      <c r="A38" s="19"/>
      <c r="B38" s="21"/>
      <c r="C38" s="25" t="s">
        <v>1611</v>
      </c>
      <c r="D38" s="21"/>
      <c r="E38" s="21"/>
      <c r="F38" s="26"/>
      <c r="G38" s="31"/>
      <c r="H38" s="23"/>
      <c r="I38" s="23"/>
      <c r="J38" s="23"/>
      <c r="K38" s="23"/>
      <c r="L38" s="23"/>
      <c r="M38" s="23"/>
      <c r="N38" s="23"/>
      <c r="O38" s="23"/>
      <c r="P38" s="23"/>
      <c r="Q38" s="23"/>
      <c r="R38" s="9"/>
      <c r="S38" s="37"/>
      <c r="T38" s="37"/>
      <c r="U38" s="37"/>
      <c r="V38" s="37"/>
      <c r="W38" s="37"/>
      <c r="X38" s="37"/>
      <c r="Y38" s="37"/>
      <c r="AB38" s="109"/>
      <c r="AC38" s="109"/>
      <c r="AD38" s="119" t="s">
        <v>1612</v>
      </c>
      <c r="AE38" s="108" t="str">
        <f t="shared" si="9"/>
        <v>/</v>
      </c>
      <c r="AF38" s="108">
        <v>4</v>
      </c>
      <c r="AG38" s="108" t="s">
        <v>1464</v>
      </c>
      <c r="AH38" s="123" t="str">
        <f t="shared" si="10"/>
        <v>/</v>
      </c>
    </row>
    <row r="39" ht="16.85" spans="1:34">
      <c r="A39" s="19">
        <v>6</v>
      </c>
      <c r="B39" s="21" t="s">
        <v>1613</v>
      </c>
      <c r="C39" s="25" t="s">
        <v>1614</v>
      </c>
      <c r="D39" s="21" t="str">
        <f>IF(F39="未涉及","/",E39)</f>
        <v>/</v>
      </c>
      <c r="E39" s="21">
        <v>5</v>
      </c>
      <c r="F39" s="26" t="s">
        <v>1464</v>
      </c>
      <c r="G39" s="29" t="str">
        <f>IF(D39="/","/",D39-F39)</f>
        <v>/</v>
      </c>
      <c r="H39" s="23"/>
      <c r="I39" s="23"/>
      <c r="J39" s="23"/>
      <c r="K39" s="23"/>
      <c r="L39" s="23"/>
      <c r="M39" s="23"/>
      <c r="N39" s="23"/>
      <c r="O39" s="23"/>
      <c r="P39" s="23"/>
      <c r="Q39" s="23"/>
      <c r="R39" s="9"/>
      <c r="S39" s="37"/>
      <c r="T39" s="37"/>
      <c r="U39" s="37"/>
      <c r="V39" s="37"/>
      <c r="W39" s="37"/>
      <c r="X39" s="37"/>
      <c r="Y39" s="37"/>
      <c r="AB39" s="114" t="s">
        <v>1583</v>
      </c>
      <c r="AC39" s="115"/>
      <c r="AD39" s="116"/>
      <c r="AE39" s="108">
        <f>SUM(AE36:AE38)</f>
        <v>0</v>
      </c>
      <c r="AF39" s="108"/>
      <c r="AG39" s="108">
        <f>SUM(AG36:AG38)</f>
        <v>0</v>
      </c>
      <c r="AH39" s="123">
        <f>AE39-AG39</f>
        <v>0</v>
      </c>
    </row>
    <row r="40" ht="16.85" spans="1:34">
      <c r="A40" s="19"/>
      <c r="B40" s="21"/>
      <c r="C40" s="25" t="s">
        <v>1615</v>
      </c>
      <c r="D40" s="21"/>
      <c r="E40" s="21"/>
      <c r="F40" s="26"/>
      <c r="G40" s="31"/>
      <c r="H40" s="23"/>
      <c r="I40" s="23"/>
      <c r="J40" s="23"/>
      <c r="K40" s="23"/>
      <c r="L40" s="23"/>
      <c r="M40" s="23"/>
      <c r="N40" s="23"/>
      <c r="O40" s="23"/>
      <c r="P40" s="23"/>
      <c r="Q40" s="23"/>
      <c r="R40" s="9"/>
      <c r="S40" s="37"/>
      <c r="T40" s="37"/>
      <c r="U40" s="37"/>
      <c r="V40" s="37"/>
      <c r="W40" s="37"/>
      <c r="X40" s="37"/>
      <c r="Y40" s="37"/>
      <c r="AB40" s="104" t="s">
        <v>1616</v>
      </c>
      <c r="AC40" s="105"/>
      <c r="AD40" s="105"/>
      <c r="AE40" s="105"/>
      <c r="AF40" s="105"/>
      <c r="AG40" s="105"/>
      <c r="AH40" s="122"/>
    </row>
    <row r="41" ht="16.85" spans="1:34">
      <c r="A41" s="19">
        <v>7</v>
      </c>
      <c r="B41" s="21" t="s">
        <v>1617</v>
      </c>
      <c r="C41" s="25" t="s">
        <v>1618</v>
      </c>
      <c r="D41" s="21" t="str">
        <f>IF(F41="未涉及","/",E41)</f>
        <v>/</v>
      </c>
      <c r="E41" s="21">
        <v>10</v>
      </c>
      <c r="F41" s="26" t="s">
        <v>1464</v>
      </c>
      <c r="G41" s="22" t="str">
        <f>IF(D41="/","/",D41-F41)</f>
        <v>/</v>
      </c>
      <c r="H41" s="23"/>
      <c r="I41" s="23"/>
      <c r="J41" s="23"/>
      <c r="K41" s="23"/>
      <c r="L41" s="23"/>
      <c r="M41" s="23"/>
      <c r="N41" s="23"/>
      <c r="O41" s="23"/>
      <c r="P41" s="23"/>
      <c r="Q41" s="23"/>
      <c r="R41" s="9"/>
      <c r="S41" s="37"/>
      <c r="T41" s="37"/>
      <c r="U41" s="37"/>
      <c r="V41" s="37"/>
      <c r="W41" s="37"/>
      <c r="X41" s="37"/>
      <c r="Y41" s="37"/>
      <c r="AB41" s="103">
        <v>1</v>
      </c>
      <c r="AC41" s="103" t="s">
        <v>1619</v>
      </c>
      <c r="AD41" s="119" t="s">
        <v>1620</v>
      </c>
      <c r="AE41" s="108" t="str">
        <f>IF(AG41="未涉及","/",AF41)</f>
        <v>/</v>
      </c>
      <c r="AF41" s="108">
        <v>3</v>
      </c>
      <c r="AG41" s="108" t="s">
        <v>1464</v>
      </c>
      <c r="AH41" s="123" t="str">
        <f>IF(AE41="/","/",AE41-AG41)</f>
        <v>/</v>
      </c>
    </row>
    <row r="42" ht="64.5" spans="1:34">
      <c r="A42" s="19"/>
      <c r="B42" s="21"/>
      <c r="C42" s="25" t="s">
        <v>1621</v>
      </c>
      <c r="D42" s="21"/>
      <c r="E42" s="21"/>
      <c r="F42" s="26"/>
      <c r="G42" s="22"/>
      <c r="H42" s="23"/>
      <c r="I42" s="23"/>
      <c r="J42" s="23"/>
      <c r="K42" s="23"/>
      <c r="L42" s="23"/>
      <c r="M42" s="23"/>
      <c r="N42" s="23"/>
      <c r="O42" s="23"/>
      <c r="P42" s="23"/>
      <c r="Q42" s="23"/>
      <c r="R42" s="9"/>
      <c r="S42" s="37"/>
      <c r="T42" s="37"/>
      <c r="U42" s="37"/>
      <c r="V42" s="37"/>
      <c r="W42" s="37"/>
      <c r="X42" s="37"/>
      <c r="Y42" s="37"/>
      <c r="AB42" s="103"/>
      <c r="AC42" s="103"/>
      <c r="AD42" s="119" t="s">
        <v>1622</v>
      </c>
      <c r="AE42" s="108" t="str">
        <f>IF(AG42="未涉及","/",AF42)</f>
        <v>/</v>
      </c>
      <c r="AF42" s="108">
        <v>5</v>
      </c>
      <c r="AG42" s="108" t="s">
        <v>1464</v>
      </c>
      <c r="AH42" s="123" t="str">
        <f>IF(AE42="/","/",AE42-AG42)</f>
        <v>/</v>
      </c>
    </row>
    <row r="43" ht="32.25" spans="1:34">
      <c r="A43" s="19"/>
      <c r="B43" s="21"/>
      <c r="C43" s="25" t="s">
        <v>1623</v>
      </c>
      <c r="D43" s="21"/>
      <c r="E43" s="21"/>
      <c r="F43" s="26"/>
      <c r="G43" s="34"/>
      <c r="H43" s="35"/>
      <c r="I43" s="35"/>
      <c r="J43" s="35"/>
      <c r="K43" s="35"/>
      <c r="L43" s="35"/>
      <c r="M43" s="35"/>
      <c r="N43" s="35"/>
      <c r="O43" s="35"/>
      <c r="P43" s="35"/>
      <c r="Q43" s="35"/>
      <c r="R43" s="9"/>
      <c r="S43" s="37"/>
      <c r="T43" s="37"/>
      <c r="U43" s="37"/>
      <c r="V43" s="37"/>
      <c r="W43" s="37"/>
      <c r="X43" s="37"/>
      <c r="Y43" s="37"/>
      <c r="AB43" s="114" t="s">
        <v>1583</v>
      </c>
      <c r="AC43" s="115"/>
      <c r="AD43" s="116"/>
      <c r="AE43" s="108">
        <f>SUM(AE41:AE42)</f>
        <v>0</v>
      </c>
      <c r="AF43" s="108"/>
      <c r="AG43" s="108">
        <f>SUM(AG41:AG42)</f>
        <v>0</v>
      </c>
      <c r="AH43" s="123">
        <f>AE43-AG43</f>
        <v>0</v>
      </c>
    </row>
    <row r="44" ht="16.85" spans="1:34">
      <c r="A44" s="19">
        <v>8</v>
      </c>
      <c r="B44" s="21" t="s">
        <v>1624</v>
      </c>
      <c r="C44" s="16" t="s">
        <v>1625</v>
      </c>
      <c r="D44" s="21" t="str">
        <f>IF(F44="未涉及","/",E44)</f>
        <v>/</v>
      </c>
      <c r="E44" s="21">
        <v>10</v>
      </c>
      <c r="F44" s="26" t="s">
        <v>1464</v>
      </c>
      <c r="G44" s="22" t="str">
        <f>IF(D44="/","/",D44-F44)</f>
        <v>/</v>
      </c>
      <c r="H44" s="36"/>
      <c r="I44" s="36"/>
      <c r="J44" s="36"/>
      <c r="K44" s="36"/>
      <c r="L44" s="36"/>
      <c r="M44" s="36"/>
      <c r="N44" s="36"/>
      <c r="O44" s="36"/>
      <c r="P44" s="36"/>
      <c r="Q44" s="36"/>
      <c r="R44" s="9"/>
      <c r="S44" s="37"/>
      <c r="T44" s="37"/>
      <c r="U44" s="37"/>
      <c r="V44" s="37"/>
      <c r="W44" s="37"/>
      <c r="X44" s="37"/>
      <c r="Y44" s="37"/>
      <c r="AB44" s="104" t="s">
        <v>1626</v>
      </c>
      <c r="AC44" s="105"/>
      <c r="AD44" s="105"/>
      <c r="AE44" s="105"/>
      <c r="AF44" s="105"/>
      <c r="AG44" s="105"/>
      <c r="AH44" s="122"/>
    </row>
    <row r="45" ht="16.15" spans="1:34">
      <c r="A45" s="19"/>
      <c r="B45" s="21"/>
      <c r="C45" s="16" t="s">
        <v>1627</v>
      </c>
      <c r="D45" s="21"/>
      <c r="E45" s="21"/>
      <c r="F45" s="26"/>
      <c r="G45" s="22"/>
      <c r="H45" s="37"/>
      <c r="I45" s="37"/>
      <c r="J45" s="37"/>
      <c r="K45" s="37"/>
      <c r="L45" s="37"/>
      <c r="M45" s="37"/>
      <c r="N45" s="37"/>
      <c r="O45" s="37"/>
      <c r="P45" s="37"/>
      <c r="Q45" s="37"/>
      <c r="R45" s="9"/>
      <c r="S45" s="37"/>
      <c r="T45" s="37"/>
      <c r="U45" s="37"/>
      <c r="V45" s="37"/>
      <c r="W45" s="37"/>
      <c r="X45" s="37"/>
      <c r="Y45" s="37"/>
      <c r="AB45" s="106">
        <v>1</v>
      </c>
      <c r="AC45" s="106" t="s">
        <v>1628</v>
      </c>
      <c r="AD45" s="119" t="s">
        <v>1629</v>
      </c>
      <c r="AE45" s="108" t="str">
        <f>IF(AG45="未涉及","/",AF45)</f>
        <v>/</v>
      </c>
      <c r="AF45" s="108">
        <v>3</v>
      </c>
      <c r="AG45" s="108" t="s">
        <v>1464</v>
      </c>
      <c r="AH45" s="123" t="str">
        <f>IF(AE45="/","/",AE45-AG45)</f>
        <v>/</v>
      </c>
    </row>
    <row r="46" ht="48.4" spans="1:34">
      <c r="A46" s="19"/>
      <c r="B46" s="21"/>
      <c r="C46" s="16" t="s">
        <v>1630</v>
      </c>
      <c r="D46" s="21"/>
      <c r="E46" s="21"/>
      <c r="F46" s="26"/>
      <c r="G46" s="22"/>
      <c r="H46" s="37"/>
      <c r="I46" s="37"/>
      <c r="J46" s="37"/>
      <c r="K46" s="37"/>
      <c r="L46" s="37"/>
      <c r="M46" s="37"/>
      <c r="N46" s="37"/>
      <c r="O46" s="37"/>
      <c r="P46" s="37"/>
      <c r="Q46" s="37"/>
      <c r="R46" s="9"/>
      <c r="S46" s="37"/>
      <c r="T46" s="37"/>
      <c r="U46" s="37"/>
      <c r="V46" s="37"/>
      <c r="W46" s="37"/>
      <c r="X46" s="37"/>
      <c r="Y46" s="37"/>
      <c r="AB46" s="109"/>
      <c r="AC46" s="109"/>
      <c r="AD46" s="119" t="s">
        <v>1631</v>
      </c>
      <c r="AE46" s="108" t="str">
        <f>IF(AG46="未涉及","/",AF46)</f>
        <v>/</v>
      </c>
      <c r="AF46" s="108">
        <v>5</v>
      </c>
      <c r="AG46" s="108" t="s">
        <v>1464</v>
      </c>
      <c r="AH46" s="123" t="str">
        <f>IF(AE46="/","/",AE46-AG46)</f>
        <v>/</v>
      </c>
    </row>
    <row r="47" ht="16.85" spans="1:34">
      <c r="A47" s="19"/>
      <c r="B47" s="21"/>
      <c r="C47" s="16" t="s">
        <v>1632</v>
      </c>
      <c r="D47" s="21"/>
      <c r="E47" s="21"/>
      <c r="F47" s="26"/>
      <c r="G47" s="22"/>
      <c r="H47" s="38"/>
      <c r="I47" s="38"/>
      <c r="J47" s="38"/>
      <c r="K47" s="38"/>
      <c r="L47" s="38"/>
      <c r="M47" s="38"/>
      <c r="N47" s="38"/>
      <c r="O47" s="38"/>
      <c r="P47" s="38"/>
      <c r="Q47" s="38"/>
      <c r="R47" s="9"/>
      <c r="S47" s="38"/>
      <c r="T47" s="38"/>
      <c r="U47" s="38"/>
      <c r="V47" s="38"/>
      <c r="W47" s="38"/>
      <c r="X47" s="38"/>
      <c r="Y47" s="38"/>
      <c r="AB47" s="114" t="s">
        <v>1583</v>
      </c>
      <c r="AC47" s="115"/>
      <c r="AD47" s="116"/>
      <c r="AE47" s="108">
        <f>SUM(AE45:AE46)</f>
        <v>0</v>
      </c>
      <c r="AF47" s="108"/>
      <c r="AG47" s="108">
        <f>SUM(AG45:AG46)</f>
        <v>0</v>
      </c>
      <c r="AH47" s="123">
        <f>AE47-AG47</f>
        <v>0</v>
      </c>
    </row>
    <row r="48" ht="32.25" spans="1:34">
      <c r="A48" s="19"/>
      <c r="B48" s="21"/>
      <c r="C48" s="16" t="s">
        <v>1633</v>
      </c>
      <c r="D48" s="21"/>
      <c r="E48" s="21"/>
      <c r="F48" s="26"/>
      <c r="G48" s="22"/>
      <c r="H48" s="38"/>
      <c r="I48" s="38"/>
      <c r="J48" s="38"/>
      <c r="K48" s="38"/>
      <c r="L48" s="38"/>
      <c r="M48" s="38"/>
      <c r="N48" s="38"/>
      <c r="O48" s="38"/>
      <c r="P48" s="38"/>
      <c r="Q48" s="38"/>
      <c r="R48" s="9"/>
      <c r="S48" s="38"/>
      <c r="T48" s="38"/>
      <c r="U48" s="38"/>
      <c r="V48" s="38"/>
      <c r="W48" s="38"/>
      <c r="X48" s="38"/>
      <c r="Y48" s="38"/>
      <c r="AB48" s="103" t="s">
        <v>1634</v>
      </c>
      <c r="AC48" s="103"/>
      <c r="AD48" s="103"/>
      <c r="AE48" s="108">
        <f>AE25+AE34+AE39+AE43+AE47</f>
        <v>0</v>
      </c>
      <c r="AF48" s="108"/>
      <c r="AG48" s="108">
        <f>AG25+AG34+AG39+AG43+AG47</f>
        <v>0</v>
      </c>
      <c r="AH48" s="123">
        <f>AE48-AG48</f>
        <v>0</v>
      </c>
    </row>
    <row r="49" ht="16.15" spans="1:34">
      <c r="A49" s="19"/>
      <c r="B49" s="21"/>
      <c r="C49" s="16" t="s">
        <v>1635</v>
      </c>
      <c r="D49" s="21"/>
      <c r="E49" s="21"/>
      <c r="F49" s="26"/>
      <c r="G49" s="22"/>
      <c r="AB49" s="120" t="s">
        <v>709</v>
      </c>
      <c r="AC49" s="120"/>
      <c r="AD49" s="120"/>
      <c r="AE49" s="121" t="str">
        <f>IF(AE48=0,"/",AH48/AE48)</f>
        <v>/</v>
      </c>
      <c r="AF49" s="121"/>
      <c r="AG49" s="121"/>
      <c r="AH49" s="121"/>
    </row>
    <row r="50" ht="32.25" spans="1:7">
      <c r="A50" s="19"/>
      <c r="B50" s="21"/>
      <c r="C50" s="25" t="s">
        <v>1636</v>
      </c>
      <c r="D50" s="21"/>
      <c r="E50" s="21"/>
      <c r="F50" s="26"/>
      <c r="G50" s="22"/>
    </row>
    <row r="51" ht="16.15" spans="1:7">
      <c r="A51" s="39">
        <v>9</v>
      </c>
      <c r="B51" s="40" t="s">
        <v>1637</v>
      </c>
      <c r="C51" s="25" t="s">
        <v>1638</v>
      </c>
      <c r="D51" s="40" t="str">
        <f>IF(F51="未涉及","/",E51)</f>
        <v>/</v>
      </c>
      <c r="E51" s="40">
        <v>10</v>
      </c>
      <c r="F51" s="41" t="s">
        <v>1464</v>
      </c>
      <c r="G51" s="29" t="str">
        <f>IF(D51="/","/",D51-F51)</f>
        <v>/</v>
      </c>
    </row>
    <row r="52" ht="16.15" spans="1:7">
      <c r="A52" s="42"/>
      <c r="B52" s="43"/>
      <c r="C52" s="25" t="s">
        <v>1639</v>
      </c>
      <c r="D52" s="43"/>
      <c r="E52" s="43"/>
      <c r="F52" s="44"/>
      <c r="G52" s="30"/>
    </row>
    <row r="53" ht="32.25" spans="1:7">
      <c r="A53" s="45"/>
      <c r="B53" s="46"/>
      <c r="C53" s="25" t="s">
        <v>1640</v>
      </c>
      <c r="D53" s="46"/>
      <c r="E53" s="46"/>
      <c r="F53" s="47"/>
      <c r="G53" s="31"/>
    </row>
    <row r="54" ht="16.85" spans="1:7">
      <c r="A54" s="48" t="s">
        <v>1641</v>
      </c>
      <c r="B54" s="49"/>
      <c r="C54" s="50"/>
      <c r="D54" s="21">
        <f>SUM(D4:D53)</f>
        <v>0</v>
      </c>
      <c r="E54" s="21"/>
      <c r="F54" s="26">
        <f>SUM(F4:F53)</f>
        <v>0</v>
      </c>
      <c r="G54" s="22">
        <f>SUM(G4:G53)</f>
        <v>0</v>
      </c>
    </row>
    <row r="55" ht="16.85" spans="1:7">
      <c r="A55" s="51" t="s">
        <v>709</v>
      </c>
      <c r="B55" s="52"/>
      <c r="C55" s="53"/>
      <c r="D55" s="54" t="str">
        <f>IF(D54=0,"/",G54/D54)</f>
        <v>/</v>
      </c>
      <c r="E55" s="52"/>
      <c r="F55" s="52"/>
      <c r="G55" s="55"/>
    </row>
    <row r="56" spans="1:7">
      <c r="A56" s="8"/>
      <c r="B56" s="8"/>
      <c r="C56" s="8"/>
      <c r="D56" s="8"/>
      <c r="E56" s="8"/>
      <c r="F56" s="8"/>
      <c r="G56" s="8"/>
    </row>
  </sheetData>
  <mergeCells count="164">
    <mergeCell ref="A1:G1"/>
    <mergeCell ref="J1:P1"/>
    <mergeCell ref="S1:Y1"/>
    <mergeCell ref="AB1:AH1"/>
    <mergeCell ref="A2:G2"/>
    <mergeCell ref="J2:P2"/>
    <mergeCell ref="S2:Y2"/>
    <mergeCell ref="J3:K3"/>
    <mergeCell ref="S3:T3"/>
    <mergeCell ref="AB3:AH3"/>
    <mergeCell ref="J21:L21"/>
    <mergeCell ref="J22:L22"/>
    <mergeCell ref="M22:P22"/>
    <mergeCell ref="J23:K23"/>
    <mergeCell ref="M23:P23"/>
    <mergeCell ref="S25:U25"/>
    <mergeCell ref="AB25:AD25"/>
    <mergeCell ref="S26:U26"/>
    <mergeCell ref="V26:Y26"/>
    <mergeCell ref="AB26:AH26"/>
    <mergeCell ref="S27:T27"/>
    <mergeCell ref="V27:Y27"/>
    <mergeCell ref="AB34:AD34"/>
    <mergeCell ref="AB35:AH35"/>
    <mergeCell ref="AB39:AD39"/>
    <mergeCell ref="AB40:AH40"/>
    <mergeCell ref="AB43:AD43"/>
    <mergeCell ref="AB44:AH44"/>
    <mergeCell ref="AB47:AD47"/>
    <mergeCell ref="AB48:AD48"/>
    <mergeCell ref="AB49:AD49"/>
    <mergeCell ref="AE49:AH49"/>
    <mergeCell ref="A54:C54"/>
    <mergeCell ref="A55:C55"/>
    <mergeCell ref="D55:G55"/>
    <mergeCell ref="A4:A12"/>
    <mergeCell ref="A13:A17"/>
    <mergeCell ref="A18:A21"/>
    <mergeCell ref="A22:A32"/>
    <mergeCell ref="A33:A38"/>
    <mergeCell ref="A39:A40"/>
    <mergeCell ref="A41:A43"/>
    <mergeCell ref="A44:A50"/>
    <mergeCell ref="A51:A53"/>
    <mergeCell ref="B4:B12"/>
    <mergeCell ref="B13:B17"/>
    <mergeCell ref="B18:B21"/>
    <mergeCell ref="B22:B32"/>
    <mergeCell ref="B33:B38"/>
    <mergeCell ref="B39:B40"/>
    <mergeCell ref="B41:B43"/>
    <mergeCell ref="B44:B50"/>
    <mergeCell ref="B51:B53"/>
    <mergeCell ref="D4:D12"/>
    <mergeCell ref="D13:D17"/>
    <mergeCell ref="D18:D21"/>
    <mergeCell ref="D22:D32"/>
    <mergeCell ref="D33:D38"/>
    <mergeCell ref="D39:D40"/>
    <mergeCell ref="D41:D43"/>
    <mergeCell ref="D44:D50"/>
    <mergeCell ref="D51:D53"/>
    <mergeCell ref="E4:E12"/>
    <mergeCell ref="E13:E17"/>
    <mergeCell ref="E18:E21"/>
    <mergeCell ref="E22:E32"/>
    <mergeCell ref="E33:E38"/>
    <mergeCell ref="E39:E40"/>
    <mergeCell ref="E41:E43"/>
    <mergeCell ref="E44:E50"/>
    <mergeCell ref="E51:E53"/>
    <mergeCell ref="F4:F12"/>
    <mergeCell ref="F13:F17"/>
    <mergeCell ref="F18:F21"/>
    <mergeCell ref="F22:F32"/>
    <mergeCell ref="F33:F38"/>
    <mergeCell ref="F39:F40"/>
    <mergeCell ref="F41:F43"/>
    <mergeCell ref="F44:F50"/>
    <mergeCell ref="F51:F53"/>
    <mergeCell ref="G4:G12"/>
    <mergeCell ref="G13:G17"/>
    <mergeCell ref="G18:G21"/>
    <mergeCell ref="G22:G32"/>
    <mergeCell ref="G33:G38"/>
    <mergeCell ref="G39:G40"/>
    <mergeCell ref="G41:G43"/>
    <mergeCell ref="G44:G50"/>
    <mergeCell ref="G51:G53"/>
    <mergeCell ref="J5:J7"/>
    <mergeCell ref="J8:J15"/>
    <mergeCell ref="J17:J20"/>
    <mergeCell ref="K8:K11"/>
    <mergeCell ref="K17:K19"/>
    <mergeCell ref="M8:M11"/>
    <mergeCell ref="M17:M19"/>
    <mergeCell ref="N8:N11"/>
    <mergeCell ref="N17:N19"/>
    <mergeCell ref="O17:O19"/>
    <mergeCell ref="P8:P11"/>
    <mergeCell ref="P17:P19"/>
    <mergeCell ref="S4:S8"/>
    <mergeCell ref="S9:S10"/>
    <mergeCell ref="S11:S12"/>
    <mergeCell ref="S13:S20"/>
    <mergeCell ref="S21:S24"/>
    <mergeCell ref="T4:T6"/>
    <mergeCell ref="T7:T8"/>
    <mergeCell ref="T9:T10"/>
    <mergeCell ref="T11:T12"/>
    <mergeCell ref="T14:T15"/>
    <mergeCell ref="T16:T17"/>
    <mergeCell ref="T19:T20"/>
    <mergeCell ref="T22:T24"/>
    <mergeCell ref="U7:U8"/>
    <mergeCell ref="U14:U15"/>
    <mergeCell ref="V4:V6"/>
    <mergeCell ref="V7:V8"/>
    <mergeCell ref="V9:V10"/>
    <mergeCell ref="V11:V12"/>
    <mergeCell ref="V13:V15"/>
    <mergeCell ref="V16:V17"/>
    <mergeCell ref="V19:V20"/>
    <mergeCell ref="V21:V24"/>
    <mergeCell ref="W4:W6"/>
    <mergeCell ref="W7:W8"/>
    <mergeCell ref="W9:W10"/>
    <mergeCell ref="W11:W12"/>
    <mergeCell ref="W13:W15"/>
    <mergeCell ref="W16:W17"/>
    <mergeCell ref="W19:W20"/>
    <mergeCell ref="W21:W24"/>
    <mergeCell ref="X4:X6"/>
    <mergeCell ref="X7:X8"/>
    <mergeCell ref="X9:X10"/>
    <mergeCell ref="X11:X12"/>
    <mergeCell ref="X13:X15"/>
    <mergeCell ref="X16:X17"/>
    <mergeCell ref="X19:X20"/>
    <mergeCell ref="X21:X24"/>
    <mergeCell ref="Y4:Y6"/>
    <mergeCell ref="Y7:Y8"/>
    <mergeCell ref="Y9:Y10"/>
    <mergeCell ref="Y11:Y12"/>
    <mergeCell ref="Y13:Y15"/>
    <mergeCell ref="Y16:Y17"/>
    <mergeCell ref="Y19:Y20"/>
    <mergeCell ref="Y21:Y24"/>
    <mergeCell ref="AB4:AB7"/>
    <mergeCell ref="AB8:AB15"/>
    <mergeCell ref="AB16:AB20"/>
    <mergeCell ref="AB21:AB24"/>
    <mergeCell ref="AB27:AB33"/>
    <mergeCell ref="AB36:AB38"/>
    <mergeCell ref="AB41:AB42"/>
    <mergeCell ref="AB45:AB46"/>
    <mergeCell ref="AC4:AC7"/>
    <mergeCell ref="AC8:AC15"/>
    <mergeCell ref="AC16:AC20"/>
    <mergeCell ref="AC21:AC24"/>
    <mergeCell ref="AC27:AC33"/>
    <mergeCell ref="AC36:AC38"/>
    <mergeCell ref="AC41:AC42"/>
    <mergeCell ref="AC45:AC46"/>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F25"/>
  <sheetViews>
    <sheetView zoomScale="60" zoomScaleNormal="60" workbookViewId="0">
      <selection activeCell="D8" sqref="D8"/>
    </sheetView>
  </sheetViews>
  <sheetFormatPr defaultColWidth="9" defaultRowHeight="13.5" customHeight="1" outlineLevelCol="5"/>
  <cols>
    <col min="4" max="4" width="22.9026548672566" style="1" customWidth="1" collapsed="1"/>
    <col min="5" max="6" width="12.9026548672566" style="1" customWidth="1" collapsed="1"/>
  </cols>
  <sheetData>
    <row r="1" ht="15" customHeight="1" spans="1:6">
      <c r="A1" s="2" t="s">
        <v>1642</v>
      </c>
      <c r="B1" s="2"/>
      <c r="C1" s="2"/>
      <c r="D1" s="2"/>
      <c r="E1" s="2"/>
      <c r="F1" s="2"/>
    </row>
    <row r="2" ht="15" customHeight="1" spans="1:6">
      <c r="A2" s="2"/>
      <c r="B2" s="2"/>
      <c r="C2" s="2"/>
      <c r="D2" s="2"/>
      <c r="E2" s="2" t="s">
        <v>990</v>
      </c>
      <c r="F2" s="2" t="s">
        <v>987</v>
      </c>
    </row>
    <row r="3" ht="15" customHeight="1" spans="1:6">
      <c r="A3" s="2" t="s">
        <v>1243</v>
      </c>
      <c r="B3" s="2" t="s">
        <v>1244</v>
      </c>
      <c r="C3" s="2" t="s">
        <v>1245</v>
      </c>
      <c r="D3" s="2" t="s">
        <v>1246</v>
      </c>
      <c r="E3" s="2" t="s">
        <v>1643</v>
      </c>
      <c r="F3" s="3" t="s">
        <v>1247</v>
      </c>
    </row>
    <row r="4" ht="16.5" customHeight="1" spans="1:6">
      <c r="A4" s="4" t="s">
        <v>60</v>
      </c>
      <c r="B4" s="4" t="s">
        <v>50</v>
      </c>
      <c r="C4" s="4" t="s">
        <v>82</v>
      </c>
      <c r="D4" s="5" t="s">
        <v>642</v>
      </c>
      <c r="E4" s="4" t="e">
        <f>渗漏试验!X3</f>
        <v>#DIV/0!</v>
      </c>
      <c r="F4" s="6" t="e">
        <f>渗漏试验!Y3</f>
        <v>#DIV/0!</v>
      </c>
    </row>
    <row r="5" ht="18.75" customHeight="1" spans="1:6">
      <c r="A5" s="4"/>
      <c r="B5" s="4"/>
      <c r="C5" s="4" t="s">
        <v>82</v>
      </c>
      <c r="D5" s="5" t="s">
        <v>1644</v>
      </c>
      <c r="E5" s="4"/>
      <c r="F5" s="6"/>
    </row>
    <row r="6" ht="18.75" customHeight="1" spans="1:6">
      <c r="A6" s="4"/>
      <c r="B6" s="4"/>
      <c r="C6" s="4" t="s">
        <v>82</v>
      </c>
      <c r="D6" s="5" t="s">
        <v>1645</v>
      </c>
      <c r="E6" s="4"/>
      <c r="F6" s="6"/>
    </row>
    <row r="7" ht="18.75" customHeight="1" spans="1:6">
      <c r="A7" s="4"/>
      <c r="B7" s="4"/>
      <c r="C7" s="4" t="s">
        <v>82</v>
      </c>
      <c r="D7" s="5" t="s">
        <v>1646</v>
      </c>
      <c r="E7" s="4"/>
      <c r="F7" s="6"/>
    </row>
    <row r="8" ht="18.75" customHeight="1" spans="1:6">
      <c r="A8" s="4"/>
      <c r="B8" s="4"/>
      <c r="C8" s="4" t="s">
        <v>82</v>
      </c>
      <c r="D8" s="5" t="s">
        <v>1647</v>
      </c>
      <c r="E8" s="4"/>
      <c r="F8" s="6"/>
    </row>
    <row r="9" ht="18.75" customHeight="1" spans="1:6">
      <c r="A9" s="4"/>
      <c r="B9" s="4"/>
      <c r="C9" s="4" t="s">
        <v>82</v>
      </c>
      <c r="D9" s="5" t="s">
        <v>1343</v>
      </c>
      <c r="E9" s="4"/>
      <c r="F9" s="6"/>
    </row>
    <row r="10" ht="16.5" customHeight="1" spans="1:6">
      <c r="A10" s="4"/>
      <c r="B10" s="4" t="s">
        <v>70</v>
      </c>
      <c r="C10" s="4" t="s">
        <v>82</v>
      </c>
      <c r="D10" s="5" t="s">
        <v>661</v>
      </c>
      <c r="E10" s="4" t="e">
        <f>渗漏试验!X12</f>
        <v>#DIV/0!</v>
      </c>
      <c r="F10" s="6"/>
    </row>
    <row r="11" ht="16.5" customHeight="1" spans="1:6">
      <c r="A11" s="4"/>
      <c r="B11" s="4"/>
      <c r="C11" s="4" t="s">
        <v>82</v>
      </c>
      <c r="D11" s="5" t="s">
        <v>1365</v>
      </c>
      <c r="E11" s="4"/>
      <c r="F11" s="6"/>
    </row>
    <row r="12" ht="16.5" customHeight="1" spans="1:6">
      <c r="A12" s="4"/>
      <c r="B12" s="5" t="s">
        <v>657</v>
      </c>
      <c r="C12" s="4" t="s">
        <v>82</v>
      </c>
      <c r="D12" s="5" t="s">
        <v>1373</v>
      </c>
      <c r="E12" s="4" t="e">
        <f>渗漏试验!X17</f>
        <v>#DIV/0!</v>
      </c>
      <c r="F12" s="6"/>
    </row>
    <row r="13" ht="16.5" customHeight="1" spans="1:6">
      <c r="A13" s="4"/>
      <c r="B13" s="5"/>
      <c r="C13" s="4" t="s">
        <v>82</v>
      </c>
      <c r="D13" s="5" t="s">
        <v>1648</v>
      </c>
      <c r="E13" s="4"/>
      <c r="F13" s="6"/>
    </row>
    <row r="14" ht="33" customHeight="1" spans="1:6">
      <c r="A14" s="4"/>
      <c r="B14" s="5"/>
      <c r="C14" s="4" t="s">
        <v>82</v>
      </c>
      <c r="D14" s="5" t="s">
        <v>656</v>
      </c>
      <c r="E14" s="4"/>
      <c r="F14" s="6"/>
    </row>
    <row r="15" ht="18.75" customHeight="1" spans="1:6">
      <c r="A15" s="4"/>
      <c r="B15" s="5" t="s">
        <v>980</v>
      </c>
      <c r="C15" s="4" t="s">
        <v>82</v>
      </c>
      <c r="D15" s="5" t="s">
        <v>1649</v>
      </c>
      <c r="E15" s="5" t="e">
        <f>渗漏试验!#REF!</f>
        <v>#REF!</v>
      </c>
      <c r="F15" s="6"/>
    </row>
    <row r="16" ht="18.75" customHeight="1" spans="1:6">
      <c r="A16" s="4"/>
      <c r="B16" s="5"/>
      <c r="C16" s="4" t="s">
        <v>82</v>
      </c>
      <c r="D16" s="5" t="s">
        <v>1650</v>
      </c>
      <c r="E16" s="5"/>
      <c r="F16" s="6"/>
    </row>
    <row r="17" ht="18.75" customHeight="1" spans="1:6">
      <c r="A17" s="4"/>
      <c r="B17" s="5"/>
      <c r="C17" s="4" t="s">
        <v>82</v>
      </c>
      <c r="D17" s="5" t="s">
        <v>1651</v>
      </c>
      <c r="E17" s="5"/>
      <c r="F17" s="6"/>
    </row>
    <row r="18" ht="18.75" customHeight="1" spans="1:6">
      <c r="A18" s="4"/>
      <c r="B18" s="5"/>
      <c r="C18" s="4" t="s">
        <v>82</v>
      </c>
      <c r="D18" s="5" t="s">
        <v>1652</v>
      </c>
      <c r="E18" s="5"/>
      <c r="F18" s="6"/>
    </row>
    <row r="19" ht="49.5" customHeight="1" spans="1:6">
      <c r="A19" s="4"/>
      <c r="B19" s="5" t="s">
        <v>658</v>
      </c>
      <c r="C19" s="4" t="s">
        <v>82</v>
      </c>
      <c r="D19" s="5" t="s">
        <v>1373</v>
      </c>
      <c r="E19" s="5" t="e">
        <f>渗漏试验!X21</f>
        <v>#DIV/0!</v>
      </c>
      <c r="F19" s="6"/>
    </row>
    <row r="20" ht="18.75" customHeight="1" spans="1:6">
      <c r="A20" s="4" t="s">
        <v>663</v>
      </c>
      <c r="B20" s="4" t="s">
        <v>86</v>
      </c>
      <c r="C20" s="4" t="s">
        <v>82</v>
      </c>
      <c r="D20" s="5" t="s">
        <v>659</v>
      </c>
      <c r="E20" s="5" t="e">
        <f>渗漏试验!X22</f>
        <v>#DIV/0!</v>
      </c>
      <c r="F20" s="6" t="e">
        <f>渗漏试验!Y22</f>
        <v>#DIV/0!</v>
      </c>
    </row>
    <row r="21" ht="18.75" customHeight="1" spans="1:6">
      <c r="A21" s="4"/>
      <c r="B21" s="4"/>
      <c r="C21" s="4" t="s">
        <v>82</v>
      </c>
      <c r="D21" s="5" t="s">
        <v>660</v>
      </c>
      <c r="E21" s="5"/>
      <c r="F21" s="6"/>
    </row>
    <row r="22" ht="16.5" customHeight="1" spans="1:6">
      <c r="A22" s="4"/>
      <c r="B22" s="4"/>
      <c r="C22" s="4" t="s">
        <v>82</v>
      </c>
      <c r="D22" s="4" t="s">
        <v>661</v>
      </c>
      <c r="E22" s="5"/>
      <c r="F22" s="6"/>
    </row>
    <row r="23" ht="18.75" customHeight="1" spans="1:6">
      <c r="A23" s="4"/>
      <c r="B23" s="4"/>
      <c r="C23" s="4" t="s">
        <v>82</v>
      </c>
      <c r="D23" s="5" t="s">
        <v>1653</v>
      </c>
      <c r="E23" s="5"/>
      <c r="F23" s="6"/>
    </row>
    <row r="24" ht="18.75" customHeight="1" spans="1:6">
      <c r="A24" s="4"/>
      <c r="B24" s="4"/>
      <c r="C24" s="4" t="s">
        <v>82</v>
      </c>
      <c r="D24" s="5" t="s">
        <v>1654</v>
      </c>
      <c r="E24" s="5"/>
      <c r="F24" s="6"/>
    </row>
    <row r="25" ht="18.75" customHeight="1" spans="1:6">
      <c r="A25" s="4"/>
      <c r="B25" s="4" t="s">
        <v>112</v>
      </c>
      <c r="C25" s="4" t="s">
        <v>82</v>
      </c>
      <c r="D25" s="5" t="s">
        <v>662</v>
      </c>
      <c r="E25" s="5" t="e">
        <f>渗漏试验!X26</f>
        <v>#DIV/0!</v>
      </c>
      <c r="F25" s="6"/>
    </row>
  </sheetData>
  <mergeCells count="15">
    <mergeCell ref="A1:F1"/>
    <mergeCell ref="A4:A19"/>
    <mergeCell ref="A20:A25"/>
    <mergeCell ref="B4:B9"/>
    <mergeCell ref="B10:B11"/>
    <mergeCell ref="B12:B14"/>
    <mergeCell ref="B15:B18"/>
    <mergeCell ref="B20:B24"/>
    <mergeCell ref="E4:E9"/>
    <mergeCell ref="E10:E11"/>
    <mergeCell ref="E12:E14"/>
    <mergeCell ref="E15:E18"/>
    <mergeCell ref="E20:E24"/>
    <mergeCell ref="F4:F19"/>
    <mergeCell ref="F20:F2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评估规则</vt:lpstr>
      <vt:lpstr>23年体系调整说明</vt:lpstr>
      <vt:lpstr>会签表</vt:lpstr>
      <vt:lpstr>数据汇总-隐藏</vt:lpstr>
      <vt:lpstr>实测实量</vt:lpstr>
      <vt:lpstr>实测·实量计算表</vt:lpstr>
      <vt:lpstr>实测·实量记录表</vt:lpstr>
      <vt:lpstr>质量管理</vt:lpstr>
      <vt:lpstr>质量风险-隐藏</vt:lpstr>
      <vt:lpstr>渗漏试验</vt:lpstr>
      <vt:lpstr>移动质检</vt:lpstr>
      <vt:lpstr>代建项目管理行为检查表</vt:lpstr>
      <vt:lpstr>防渗漏试验-隐藏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张志伟</dc:creator>
  <cp:lastModifiedBy>汪东山</cp:lastModifiedBy>
  <dcterms:created xsi:type="dcterms:W3CDTF">2006-09-16T00:00:00Z</dcterms:created>
  <dcterms:modified xsi:type="dcterms:W3CDTF">2023-03-21T09:28:41Z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2.2.1</vt:lpwstr>
  </property>
  <property fmtid="{D5CDD505-2E9C-101B-9397-08002B2CF9AE}" pid="4" name="KSOProductBuildVer">
    <vt:lpwstr>2052-11.1.0.13703</vt:lpwstr>
  </property>
  <property fmtid="{D5CDD505-2E9C-101B-9397-08002B2CF9AE}" pid="5" name="ICV">
    <vt:lpwstr>3B280B21FAA9420E8D80131AF35F77EE</vt:lpwstr>
  </property>
</Properties>
</file>