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2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<sst xmlns="http://schemas.openxmlformats.org/spreadsheetml/2006/main" count="549" uniqueCount="122">
  <si>
    <t>方案一主要工程量表</t>
  </si>
  <si>
    <t>主要工程量表</t>
  </si>
  <si>
    <t>序号</t>
  </si>
  <si>
    <t>名称</t>
  </si>
  <si>
    <t>单位</t>
  </si>
  <si>
    <t>数量</t>
  </si>
  <si>
    <t>备注</t>
  </si>
  <si>
    <t>系统</t>
  </si>
  <si>
    <t>规格(mm)</t>
  </si>
  <si>
    <t>材料</t>
  </si>
  <si>
    <t>挖土方</t>
  </si>
  <si>
    <t>m3</t>
  </si>
  <si>
    <t>雨水管</t>
  </si>
  <si>
    <t>新建雨水沟</t>
  </si>
  <si>
    <t>600x600</t>
  </si>
  <si>
    <t>米</t>
  </si>
  <si>
    <t>砖砌</t>
  </si>
  <si>
    <t>挖石方并外运</t>
  </si>
  <si>
    <t>暂定含石量10%，运距15km</t>
  </si>
  <si>
    <t>700x700</t>
  </si>
  <si>
    <t>填土方</t>
  </si>
  <si>
    <t>800x800</t>
  </si>
  <si>
    <t>土方外运</t>
  </si>
  <si>
    <t>运距15km</t>
  </si>
  <si>
    <t>沉砂池</t>
  </si>
  <si>
    <t>座</t>
  </si>
  <si>
    <r>
      <rPr>
        <sz val="10"/>
        <rFont val="宋体"/>
        <charset val="134"/>
      </rPr>
      <t>井底比沟底深</t>
    </r>
    <r>
      <rPr>
        <sz val="10"/>
        <rFont val="Arial"/>
        <charset val="134"/>
      </rPr>
      <t>0.5m</t>
    </r>
  </si>
  <si>
    <t>清淤后回填土压实</t>
  </si>
  <si>
    <t>暂定运距15km</t>
  </si>
  <si>
    <t>连续3个沉砂池</t>
  </si>
  <si>
    <t>抽水</t>
  </si>
  <si>
    <t>排水口格栅</t>
  </si>
  <si>
    <t>块</t>
  </si>
  <si>
    <t>不锈钢</t>
  </si>
  <si>
    <t>排水工程</t>
  </si>
  <si>
    <t>详见排水工程量表</t>
  </si>
  <si>
    <t>挂绿网</t>
  </si>
  <si>
    <t>m2</t>
  </si>
  <si>
    <t>施工围围蔽（A5）</t>
  </si>
  <si>
    <t>m</t>
  </si>
  <si>
    <t>3m高重力式挡墙</t>
  </si>
  <si>
    <t>用于格木保护范围A</t>
  </si>
  <si>
    <t>边坡植草</t>
  </si>
  <si>
    <t>边坡位置植草</t>
  </si>
  <si>
    <t>清表30cm</t>
  </si>
  <si>
    <t>填方部分考虑清表</t>
  </si>
  <si>
    <t>方案二主要工程量表</t>
  </si>
  <si>
    <t>7500*3</t>
  </si>
  <si>
    <t>方案三主要工程量表</t>
  </si>
  <si>
    <t>取0，中企云商40000m3土运过来用</t>
  </si>
  <si>
    <r>
      <rPr>
        <sz val="14"/>
        <color theme="1"/>
        <rFont val="宋体"/>
        <charset val="134"/>
      </rPr>
      <t>一二类土：三类土：四类土∶石方</t>
    </r>
    <r>
      <rPr>
        <sz val="14"/>
        <color theme="1"/>
        <rFont val="Times New Roman"/>
        <charset val="134"/>
      </rPr>
      <t>=25%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25%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40%</t>
    </r>
    <r>
      <rPr>
        <sz val="14"/>
        <color theme="1"/>
        <rFont val="宋体"/>
        <charset val="134"/>
      </rPr>
      <t>：10</t>
    </r>
    <r>
      <rPr>
        <sz val="14"/>
        <color theme="1"/>
        <rFont val="Times New Roman"/>
        <charset val="134"/>
      </rPr>
      <t>%</t>
    </r>
  </si>
  <si>
    <t>方案四主要工程量表</t>
  </si>
  <si>
    <t>一二类土</t>
  </si>
  <si>
    <t>三类土</t>
  </si>
  <si>
    <t>四类土</t>
  </si>
  <si>
    <t>石方</t>
  </si>
  <si>
    <t>取0</t>
  </si>
  <si>
    <t>除去居民地，格木保护区及水塘的面积</t>
  </si>
  <si>
    <t>方案五主要工程量表</t>
  </si>
  <si>
    <t>喷薄草籽</t>
  </si>
  <si>
    <t>填方部分考虑清表，运距暂定15km</t>
  </si>
  <si>
    <t>场地内总面积减去居民地及水塘面积</t>
  </si>
  <si>
    <t>运距暂定15km</t>
  </si>
  <si>
    <t>方案六主要工程量表</t>
  </si>
  <si>
    <t>清表31.57cm</t>
  </si>
  <si>
    <t>推荐方案（+1.24m）主要工程量表</t>
  </si>
  <si>
    <t>比选方案（+1.00m）主要工程量表</t>
  </si>
  <si>
    <t>苗木表</t>
  </si>
  <si>
    <t>地被</t>
  </si>
  <si>
    <t>土方</t>
  </si>
  <si>
    <t>土方占比71%</t>
  </si>
  <si>
    <r>
      <rPr>
        <sz val="11"/>
        <color theme="1"/>
        <rFont val="宋体"/>
        <charset val="134"/>
        <scheme val="minor"/>
      </rPr>
      <t>高度（</t>
    </r>
    <r>
      <rPr>
        <sz val="11"/>
        <rFont val="宋体"/>
        <charset val="134"/>
        <scheme val="minor"/>
      </rPr>
      <t>m）</t>
    </r>
  </si>
  <si>
    <r>
      <rPr>
        <sz val="11"/>
        <color theme="1"/>
        <rFont val="宋体"/>
        <charset val="134"/>
      </rPr>
      <t>冠幅（</t>
    </r>
    <r>
      <rPr>
        <sz val="11"/>
        <rFont val="宋体"/>
        <charset val="134"/>
      </rPr>
      <t>m）</t>
    </r>
  </si>
  <si>
    <r>
      <rPr>
        <sz val="11"/>
        <color theme="1"/>
        <rFont val="宋体"/>
        <charset val="134"/>
        <scheme val="minor"/>
      </rPr>
      <t>种植密度</t>
    </r>
    <r>
      <rPr>
        <sz val="11"/>
        <rFont val="宋体"/>
        <charset val="134"/>
        <scheme val="minor"/>
      </rPr>
      <t>(株/m2)</t>
    </r>
  </si>
  <si>
    <r>
      <rPr>
        <sz val="11"/>
        <color theme="1"/>
        <rFont val="宋体"/>
        <charset val="134"/>
        <scheme val="minor"/>
      </rPr>
      <t>面积</t>
    </r>
    <r>
      <rPr>
        <sz val="11"/>
        <rFont val="宋体"/>
        <charset val="134"/>
        <scheme val="minor"/>
      </rPr>
      <t>(m2)</t>
    </r>
  </si>
  <si>
    <t>数量（袋）</t>
  </si>
  <si>
    <t>土方占比29%</t>
  </si>
  <si>
    <t>木本</t>
  </si>
  <si>
    <t>场地范围内挖方土体回填</t>
  </si>
  <si>
    <t>鸳鸯茉莉</t>
  </si>
  <si>
    <t>0.3-0.35</t>
  </si>
  <si>
    <t>0.25-0.3</t>
  </si>
  <si>
    <t>袋苗，分低，枝叶饱满密实</t>
  </si>
  <si>
    <t>中企云商弃运4万方土体至本项目，因此本项目土方平衡，无外运土。</t>
  </si>
  <si>
    <t>取0,中企云商运来40000m3</t>
  </si>
  <si>
    <t>软枝黄蝉</t>
  </si>
  <si>
    <t>鱼塘</t>
  </si>
  <si>
    <t>暂定运距20km</t>
  </si>
  <si>
    <t>紫花勒杜鹃</t>
  </si>
  <si>
    <t>混色，袋苗，分低，枝叶饱满密实</t>
  </si>
  <si>
    <t>素填土挖出后回填</t>
  </si>
  <si>
    <t>种植土</t>
  </si>
  <si>
    <r>
      <rPr>
        <sz val="11"/>
        <color theme="1"/>
        <rFont val="宋体"/>
        <charset val="134"/>
        <scheme val="minor"/>
      </rPr>
      <t>种植土30</t>
    </r>
    <r>
      <rPr>
        <sz val="10"/>
        <rFont val="宋体"/>
        <charset val="134"/>
        <scheme val="minor"/>
      </rPr>
      <t>公分</t>
    </r>
  </si>
  <si>
    <t>格木保护</t>
  </si>
  <si>
    <t>2.05高挡墙</t>
  </si>
  <si>
    <t>详见挡墙1大样图</t>
  </si>
  <si>
    <t>3m高挡墙</t>
  </si>
  <si>
    <t>详见挡墙2大样图</t>
  </si>
  <si>
    <t>2.3m高挡墙</t>
  </si>
  <si>
    <t>详见挡墙3大样图</t>
  </si>
  <si>
    <t>滤包 泄水孔</t>
  </si>
  <si>
    <t>材料、截面详见大样图</t>
  </si>
  <si>
    <t>苗木种植</t>
  </si>
  <si>
    <t>详见苗木表</t>
  </si>
  <si>
    <t>其他</t>
  </si>
  <si>
    <t>详见排水主要工程量表</t>
  </si>
  <si>
    <t>绿色防尘网</t>
  </si>
  <si>
    <t>施工前需业主与监理确认，根据实际情况而定</t>
  </si>
  <si>
    <t>鱼塘淤泥换填及抽水量</t>
  </si>
  <si>
    <t>面积/㎡</t>
  </si>
  <si>
    <t>水深/m</t>
  </si>
  <si>
    <t>素土深度/m</t>
  </si>
  <si>
    <t>淤泥厚度/m</t>
  </si>
  <si>
    <t>抽水量/m³</t>
  </si>
  <si>
    <t>素土挖填量/m³</t>
  </si>
  <si>
    <t>换填淤泥量/m³</t>
  </si>
  <si>
    <t>鱼塘1</t>
  </si>
  <si>
    <t>鱼塘2</t>
  </si>
  <si>
    <t>鱼塘3</t>
  </si>
  <si>
    <t>鱼塘4</t>
  </si>
  <si>
    <t>鱼塘5</t>
  </si>
  <si>
    <t>鱼塘6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</si>
</sst>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3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3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Arial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4"/>
      <color theme="1"/>
      <name val="宋体"/>
      <charset val="134"/>
    </font>
    <font>
      <sz val="11"/>
      <color rgb="FF7030A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134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</cellStyleXfs>
  <cellXfs count="6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Alignment="1"/>
    <xf numFmtId="0" fontId="9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/>
    </xf>
    <xf numFmtId="0" fontId="3" fillId="0" borderId="9" xfId="0" applyFont="1" applyBorder="1">
      <alignment vertical="center"/>
    </xf>
    <xf numFmtId="49" fontId="11" fillId="0" borderId="0" xfId="5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49" fontId="11" fillId="0" borderId="0" xfId="50" applyNumberFormat="1" applyFont="1" applyAlignment="1">
      <alignment vertical="center"/>
    </xf>
    <xf numFmtId="0" fontId="11" fillId="0" borderId="0" xfId="0" applyFont="1" applyAlignment="1"/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13" fillId="2" borderId="0" xfId="0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_芳村大道改造工程方案设计估算汇总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7"/>
  <sheetViews>
    <sheetView zoomScale="115" zoomScaleNormal="115" topLeftCell="A10" workbookViewId="0">
      <selection activeCell="A20" sqref="A20:F34"/>
    </sheetView>
  </sheetViews>
  <sheetFormatPr defaultColWidth="9" defaultRowHeight="13.5"/>
  <cols>
    <col min="1" max="1" width="5.125" customWidth="1"/>
    <col min="2" max="3" width="17.25" customWidth="1"/>
    <col min="4" max="4" width="5.125" customWidth="1"/>
    <col min="5" max="5" width="12.625" customWidth="1"/>
    <col min="6" max="6" width="35.875" customWidth="1"/>
    <col min="7" max="7" width="32.625" customWidth="1"/>
    <col min="8" max="8" width="7" customWidth="1"/>
    <col min="9" max="10" width="5.125" customWidth="1"/>
    <col min="11" max="11" width="17.25" customWidth="1"/>
    <col min="12" max="12" width="5.125" customWidth="1"/>
    <col min="13" max="13" width="12.625" customWidth="1"/>
    <col min="14" max="14" width="32.25" customWidth="1"/>
    <col min="15" max="15" width="15" customWidth="1"/>
    <col min="16" max="22" width="9.5" customWidth="1"/>
  </cols>
  <sheetData>
    <row r="1" spans="8:20">
      <c r="H1" s="54"/>
      <c r="I1" s="54"/>
      <c r="J1" s="54"/>
      <c r="K1" s="54"/>
      <c r="L1" s="54"/>
      <c r="M1" s="54"/>
      <c r="N1" s="54"/>
      <c r="P1" s="29"/>
      <c r="Q1" s="29"/>
      <c r="R1" s="29"/>
      <c r="S1" s="60"/>
      <c r="T1" s="29"/>
    </row>
    <row r="2" spans="8:20">
      <c r="H2" s="29"/>
      <c r="I2" s="29"/>
      <c r="J2" s="29"/>
      <c r="K2" s="29"/>
      <c r="L2" s="29"/>
      <c r="M2" s="29"/>
      <c r="N2" s="29"/>
      <c r="P2" s="29"/>
      <c r="Q2" s="29"/>
      <c r="R2" s="29"/>
      <c r="S2" s="60"/>
      <c r="T2" s="29"/>
    </row>
    <row r="3" spans="6:20">
      <c r="F3">
        <v>0</v>
      </c>
      <c r="H3" s="29"/>
      <c r="I3" s="29"/>
      <c r="J3" s="29"/>
      <c r="K3" s="29"/>
      <c r="L3" s="29"/>
      <c r="M3" s="29"/>
      <c r="N3" s="29"/>
      <c r="P3" s="29"/>
      <c r="Q3" s="29"/>
      <c r="R3" s="29"/>
      <c r="S3" s="60"/>
      <c r="T3" s="29"/>
    </row>
    <row r="4" ht="15" spans="1:20">
      <c r="A4" s="5" t="s">
        <v>0</v>
      </c>
      <c r="B4" s="5"/>
      <c r="C4" s="5"/>
      <c r="D4" s="5"/>
      <c r="E4" s="5"/>
      <c r="F4" s="5"/>
      <c r="H4" s="5" t="s">
        <v>1</v>
      </c>
      <c r="I4" s="5"/>
      <c r="J4" s="5"/>
      <c r="K4" s="5"/>
      <c r="L4" s="5"/>
      <c r="M4" s="5"/>
      <c r="N4" s="5"/>
      <c r="O4" s="5"/>
      <c r="P4" s="29"/>
      <c r="Q4" s="29"/>
      <c r="R4" s="29"/>
      <c r="S4" s="61"/>
      <c r="T4" s="29"/>
    </row>
    <row r="5" spans="1:20">
      <c r="A5" s="6" t="s">
        <v>2</v>
      </c>
      <c r="B5" s="6" t="s">
        <v>3</v>
      </c>
      <c r="C5" s="6"/>
      <c r="D5" s="6" t="s">
        <v>4</v>
      </c>
      <c r="E5" s="6" t="s">
        <v>5</v>
      </c>
      <c r="F5" s="6" t="s">
        <v>6</v>
      </c>
      <c r="H5" s="6" t="s">
        <v>7</v>
      </c>
      <c r="I5" s="6" t="s">
        <v>2</v>
      </c>
      <c r="J5" s="6" t="s">
        <v>3</v>
      </c>
      <c r="K5" s="6" t="s">
        <v>8</v>
      </c>
      <c r="L5" s="6" t="s">
        <v>4</v>
      </c>
      <c r="M5" s="6" t="s">
        <v>5</v>
      </c>
      <c r="N5" s="6" t="s">
        <v>9</v>
      </c>
      <c r="O5" s="6" t="s">
        <v>6</v>
      </c>
      <c r="P5" s="29"/>
      <c r="Q5" s="29"/>
      <c r="R5" s="29"/>
      <c r="S5" s="61"/>
      <c r="T5" s="29"/>
    </row>
    <row r="6" spans="1:20">
      <c r="A6" s="6">
        <v>1</v>
      </c>
      <c r="B6" s="6" t="s">
        <v>10</v>
      </c>
      <c r="C6" s="6"/>
      <c r="D6" s="6" t="s">
        <v>11</v>
      </c>
      <c r="E6" s="11">
        <f>545609.144*0.9</f>
        <v>491048.2296</v>
      </c>
      <c r="F6" s="6"/>
      <c r="H6" s="6" t="s">
        <v>12</v>
      </c>
      <c r="I6" s="6">
        <v>1</v>
      </c>
      <c r="J6" s="6" t="s">
        <v>13</v>
      </c>
      <c r="K6" s="6" t="s">
        <v>14</v>
      </c>
      <c r="L6" s="6" t="s">
        <v>15</v>
      </c>
      <c r="M6" s="6">
        <v>4388</v>
      </c>
      <c r="N6" s="6" t="s">
        <v>16</v>
      </c>
      <c r="O6" s="6"/>
      <c r="P6" s="29"/>
      <c r="Q6" s="29"/>
      <c r="R6" s="29"/>
      <c r="S6" s="61"/>
      <c r="T6" s="29"/>
    </row>
    <row r="7" spans="1:20">
      <c r="A7" s="6">
        <v>2</v>
      </c>
      <c r="B7" s="6" t="s">
        <v>17</v>
      </c>
      <c r="C7" s="6"/>
      <c r="D7" s="6" t="s">
        <v>11</v>
      </c>
      <c r="E7" s="11">
        <f>545609.144*0.1</f>
        <v>54560.9144</v>
      </c>
      <c r="F7" s="6" t="s">
        <v>18</v>
      </c>
      <c r="H7" s="6"/>
      <c r="I7" s="6">
        <v>2</v>
      </c>
      <c r="J7" s="6" t="s">
        <v>13</v>
      </c>
      <c r="K7" s="6" t="s">
        <v>19</v>
      </c>
      <c r="L7" s="6" t="s">
        <v>15</v>
      </c>
      <c r="M7" s="6">
        <v>477</v>
      </c>
      <c r="N7" s="6" t="s">
        <v>16</v>
      </c>
      <c r="O7" s="6"/>
      <c r="P7" s="29"/>
      <c r="Q7" s="29"/>
      <c r="R7" s="29"/>
      <c r="S7" s="61"/>
      <c r="T7" s="29"/>
    </row>
    <row r="8" spans="1:20">
      <c r="A8" s="6">
        <v>3</v>
      </c>
      <c r="B8" s="6" t="s">
        <v>20</v>
      </c>
      <c r="C8" s="6"/>
      <c r="D8" s="6" t="s">
        <v>11</v>
      </c>
      <c r="E8" s="11">
        <v>219340.946</v>
      </c>
      <c r="F8" s="6"/>
      <c r="H8" s="6"/>
      <c r="I8" s="6">
        <v>3</v>
      </c>
      <c r="J8" s="6" t="s">
        <v>13</v>
      </c>
      <c r="K8" s="6" t="s">
        <v>21</v>
      </c>
      <c r="L8" s="6" t="s">
        <v>15</v>
      </c>
      <c r="M8" s="6">
        <v>372</v>
      </c>
      <c r="N8" s="6" t="s">
        <v>16</v>
      </c>
      <c r="O8" s="6"/>
      <c r="P8" s="29"/>
      <c r="Q8" s="29"/>
      <c r="R8" s="29"/>
      <c r="S8" s="61"/>
      <c r="T8" s="29"/>
    </row>
    <row r="9" spans="1:20">
      <c r="A9" s="6">
        <v>4</v>
      </c>
      <c r="B9" s="6" t="s">
        <v>22</v>
      </c>
      <c r="C9" s="6"/>
      <c r="D9" s="6" t="s">
        <v>11</v>
      </c>
      <c r="E9" s="11">
        <f>E6-E8</f>
        <v>271707.2836</v>
      </c>
      <c r="F9" s="6" t="s">
        <v>23</v>
      </c>
      <c r="H9" s="6"/>
      <c r="I9" s="6">
        <v>4</v>
      </c>
      <c r="J9" s="6" t="s">
        <v>24</v>
      </c>
      <c r="K9" s="6"/>
      <c r="L9" s="6" t="s">
        <v>25</v>
      </c>
      <c r="M9" s="6">
        <v>105</v>
      </c>
      <c r="N9" s="6" t="s">
        <v>16</v>
      </c>
      <c r="O9" s="53" t="s">
        <v>26</v>
      </c>
      <c r="P9" s="29"/>
      <c r="Q9" s="29"/>
      <c r="R9" s="29"/>
      <c r="S9" s="61"/>
      <c r="T9" s="29"/>
    </row>
    <row r="10" spans="1:16">
      <c r="A10" s="6">
        <v>5</v>
      </c>
      <c r="B10" s="6" t="s">
        <v>27</v>
      </c>
      <c r="C10" s="6"/>
      <c r="D10" s="6" t="s">
        <v>11</v>
      </c>
      <c r="E10" s="24">
        <f>7500*2</f>
        <v>15000</v>
      </c>
      <c r="F10" s="6" t="s">
        <v>28</v>
      </c>
      <c r="H10" s="6"/>
      <c r="I10" s="6">
        <v>5</v>
      </c>
      <c r="J10" s="6" t="s">
        <v>29</v>
      </c>
      <c r="K10" s="6"/>
      <c r="L10" s="6" t="s">
        <v>25</v>
      </c>
      <c r="M10" s="6">
        <v>13</v>
      </c>
      <c r="N10" s="6" t="s">
        <v>16</v>
      </c>
      <c r="O10" s="53" t="s">
        <v>26</v>
      </c>
      <c r="P10" s="58"/>
    </row>
    <row r="11" spans="1:16">
      <c r="A11" s="6">
        <v>6</v>
      </c>
      <c r="B11" s="6" t="s">
        <v>30</v>
      </c>
      <c r="C11" s="6"/>
      <c r="D11" s="6" t="s">
        <v>11</v>
      </c>
      <c r="E11" s="24">
        <f>7500*3</f>
        <v>22500</v>
      </c>
      <c r="F11" s="6"/>
      <c r="H11" s="6"/>
      <c r="I11" s="6">
        <v>6</v>
      </c>
      <c r="J11" s="6" t="s">
        <v>31</v>
      </c>
      <c r="K11" s="6" t="s">
        <v>21</v>
      </c>
      <c r="L11" s="6" t="s">
        <v>32</v>
      </c>
      <c r="M11" s="6">
        <v>13</v>
      </c>
      <c r="N11" s="6" t="s">
        <v>33</v>
      </c>
      <c r="O11" s="6"/>
      <c r="P11" s="58"/>
    </row>
    <row r="12" spans="1:16">
      <c r="A12" s="6">
        <v>7</v>
      </c>
      <c r="B12" s="6" t="s">
        <v>34</v>
      </c>
      <c r="C12" s="6"/>
      <c r="D12" s="6"/>
      <c r="E12" s="24"/>
      <c r="F12" s="6" t="s">
        <v>35</v>
      </c>
      <c r="H12" s="29"/>
      <c r="I12" s="29"/>
      <c r="J12" s="29"/>
      <c r="K12" s="29"/>
      <c r="L12" s="29"/>
      <c r="M12" s="29"/>
      <c r="N12" s="59"/>
      <c r="P12" s="58"/>
    </row>
    <row r="13" spans="1:16">
      <c r="A13" s="6">
        <v>8</v>
      </c>
      <c r="B13" s="6" t="s">
        <v>36</v>
      </c>
      <c r="C13" s="6"/>
      <c r="D13" s="6" t="s">
        <v>37</v>
      </c>
      <c r="E13" s="24">
        <v>390868</v>
      </c>
      <c r="F13" s="6"/>
      <c r="H13" s="29"/>
      <c r="I13" s="29"/>
      <c r="J13" s="29"/>
      <c r="K13" s="29"/>
      <c r="L13" s="29"/>
      <c r="M13" s="29"/>
      <c r="N13" s="29"/>
      <c r="P13" s="58"/>
    </row>
    <row r="14" spans="1:16">
      <c r="A14" s="6">
        <v>9</v>
      </c>
      <c r="B14" s="6" t="s">
        <v>38</v>
      </c>
      <c r="C14" s="6"/>
      <c r="D14" s="6" t="s">
        <v>39</v>
      </c>
      <c r="E14" s="24">
        <v>3500</v>
      </c>
      <c r="F14" s="6"/>
      <c r="P14" s="58"/>
    </row>
    <row r="15" spans="1:16">
      <c r="A15" s="6">
        <v>10</v>
      </c>
      <c r="B15" s="6" t="s">
        <v>40</v>
      </c>
      <c r="C15" s="6"/>
      <c r="D15" s="6" t="s">
        <v>39</v>
      </c>
      <c r="E15" s="24">
        <v>274</v>
      </c>
      <c r="F15" s="6" t="s">
        <v>41</v>
      </c>
      <c r="P15" s="58"/>
    </row>
    <row r="16" spans="1:6">
      <c r="A16" s="6">
        <v>11</v>
      </c>
      <c r="B16" s="6" t="s">
        <v>42</v>
      </c>
      <c r="C16" s="6"/>
      <c r="D16" s="6" t="s">
        <v>37</v>
      </c>
      <c r="E16" s="24">
        <f>(271+134.5)*3.6</f>
        <v>1459.8</v>
      </c>
      <c r="F16" s="6" t="s">
        <v>43</v>
      </c>
    </row>
    <row r="17" spans="1:20">
      <c r="A17" s="6">
        <v>12</v>
      </c>
      <c r="B17" s="6" t="s">
        <v>44</v>
      </c>
      <c r="C17" s="6"/>
      <c r="D17" s="6" t="s">
        <v>37</v>
      </c>
      <c r="E17" s="24">
        <v>192546.513</v>
      </c>
      <c r="F17" s="6" t="s">
        <v>45</v>
      </c>
      <c r="P17" s="29"/>
      <c r="Q17" s="29"/>
      <c r="R17" s="29"/>
      <c r="S17" s="29"/>
      <c r="T17" s="29"/>
    </row>
    <row r="18" spans="1:20">
      <c r="A18" s="30"/>
      <c r="B18" s="30"/>
      <c r="C18" s="30"/>
      <c r="D18" s="30"/>
      <c r="E18" s="31"/>
      <c r="F18" s="30"/>
      <c r="P18" s="29"/>
      <c r="Q18" s="29"/>
      <c r="R18" s="29"/>
      <c r="S18" s="60"/>
      <c r="T18" s="29"/>
    </row>
    <row r="19" spans="1:20">
      <c r="A19" s="30"/>
      <c r="B19" s="30"/>
      <c r="C19" s="30"/>
      <c r="D19" s="30"/>
      <c r="E19" s="31"/>
      <c r="F19" s="30"/>
      <c r="P19" s="29"/>
      <c r="Q19" s="29"/>
      <c r="R19" s="29"/>
      <c r="S19" s="60"/>
      <c r="T19" s="29"/>
    </row>
    <row r="20" spans="1:20">
      <c r="A20" s="55"/>
      <c r="F20">
        <v>0.5</v>
      </c>
      <c r="P20" s="29"/>
      <c r="Q20" s="29"/>
      <c r="R20" s="29"/>
      <c r="S20" s="60"/>
      <c r="T20" s="29"/>
    </row>
    <row r="21" ht="15" spans="1:20">
      <c r="A21" s="5" t="s">
        <v>46</v>
      </c>
      <c r="B21" s="5"/>
      <c r="C21" s="5"/>
      <c r="D21" s="5"/>
      <c r="E21" s="5"/>
      <c r="F21" s="5"/>
      <c r="P21" s="29"/>
      <c r="Q21" s="29"/>
      <c r="R21" s="29"/>
      <c r="S21" s="61"/>
      <c r="T21" s="29"/>
    </row>
    <row r="22" spans="1:20">
      <c r="A22" s="6" t="s">
        <v>2</v>
      </c>
      <c r="B22" s="6" t="s">
        <v>3</v>
      </c>
      <c r="C22" s="6"/>
      <c r="D22" s="6" t="s">
        <v>4</v>
      </c>
      <c r="E22" s="6" t="s">
        <v>5</v>
      </c>
      <c r="F22" s="6" t="s">
        <v>6</v>
      </c>
      <c r="P22" s="29"/>
      <c r="Q22" s="29"/>
      <c r="R22" s="29"/>
      <c r="S22" s="61"/>
      <c r="T22" s="29"/>
    </row>
    <row r="23" spans="1:20">
      <c r="A23" s="6">
        <v>1</v>
      </c>
      <c r="B23" s="6" t="s">
        <v>10</v>
      </c>
      <c r="C23" s="6"/>
      <c r="D23" s="6" t="s">
        <v>11</v>
      </c>
      <c r="E23" s="11">
        <f>459011.019*0.9</f>
        <v>413109.9171</v>
      </c>
      <c r="F23" s="6"/>
      <c r="P23" s="29"/>
      <c r="Q23" s="29"/>
      <c r="R23" s="29"/>
      <c r="S23" s="61"/>
      <c r="T23" s="29"/>
    </row>
    <row r="24" spans="1:20">
      <c r="A24" s="6">
        <v>2</v>
      </c>
      <c r="B24" s="6" t="s">
        <v>17</v>
      </c>
      <c r="C24" s="6"/>
      <c r="D24" s="6" t="s">
        <v>11</v>
      </c>
      <c r="E24" s="11">
        <f>459011.019*0.1</f>
        <v>45901.1019</v>
      </c>
      <c r="F24" s="6" t="s">
        <v>18</v>
      </c>
      <c r="P24" s="29"/>
      <c r="Q24" s="29"/>
      <c r="R24" s="29"/>
      <c r="S24" s="61"/>
      <c r="T24" s="29"/>
    </row>
    <row r="25" spans="1:20">
      <c r="A25" s="6">
        <v>3</v>
      </c>
      <c r="B25" s="6" t="s">
        <v>20</v>
      </c>
      <c r="C25" s="6"/>
      <c r="D25" s="6" t="s">
        <v>11</v>
      </c>
      <c r="E25" s="11">
        <v>327803.5</v>
      </c>
      <c r="F25" s="6"/>
      <c r="P25" s="29"/>
      <c r="Q25" s="29"/>
      <c r="R25" s="29"/>
      <c r="S25" s="61"/>
      <c r="T25" s="29"/>
    </row>
    <row r="26" spans="1:20">
      <c r="A26" s="6">
        <v>4</v>
      </c>
      <c r="B26" s="6" t="s">
        <v>22</v>
      </c>
      <c r="C26" s="6"/>
      <c r="D26" s="6" t="s">
        <v>11</v>
      </c>
      <c r="E26" s="11">
        <f>E23-E25</f>
        <v>85306.4171</v>
      </c>
      <c r="F26" s="6" t="s">
        <v>23</v>
      </c>
      <c r="P26" s="29"/>
      <c r="Q26" s="29"/>
      <c r="R26" s="29"/>
      <c r="S26" s="61"/>
      <c r="T26" s="29"/>
    </row>
    <row r="27" spans="1:6">
      <c r="A27" s="6">
        <v>5</v>
      </c>
      <c r="B27" s="6" t="s">
        <v>27</v>
      </c>
      <c r="C27" s="6"/>
      <c r="D27" s="6" t="s">
        <v>11</v>
      </c>
      <c r="E27" s="24">
        <f>7500*2</f>
        <v>15000</v>
      </c>
      <c r="F27" s="6" t="s">
        <v>28</v>
      </c>
    </row>
    <row r="28" spans="1:6">
      <c r="A28" s="6">
        <v>6</v>
      </c>
      <c r="B28" s="6" t="s">
        <v>30</v>
      </c>
      <c r="C28" s="6"/>
      <c r="D28" s="6" t="s">
        <v>11</v>
      </c>
      <c r="E28" s="24" t="s">
        <v>47</v>
      </c>
      <c r="F28" s="6"/>
    </row>
    <row r="29" spans="1:6">
      <c r="A29" s="6">
        <v>7</v>
      </c>
      <c r="B29" s="6" t="s">
        <v>34</v>
      </c>
      <c r="C29" s="6"/>
      <c r="D29" s="6"/>
      <c r="E29" s="24"/>
      <c r="F29" s="6" t="s">
        <v>35</v>
      </c>
    </row>
    <row r="30" spans="1:6">
      <c r="A30" s="6">
        <v>8</v>
      </c>
      <c r="B30" s="6" t="s">
        <v>36</v>
      </c>
      <c r="C30" s="6"/>
      <c r="D30" s="6" t="s">
        <v>37</v>
      </c>
      <c r="E30" s="24">
        <v>390868</v>
      </c>
      <c r="F30" s="6"/>
    </row>
    <row r="31" spans="1:6">
      <c r="A31" s="6">
        <v>9</v>
      </c>
      <c r="B31" s="6" t="s">
        <v>38</v>
      </c>
      <c r="C31" s="6"/>
      <c r="D31" s="6" t="s">
        <v>39</v>
      </c>
      <c r="E31" s="24">
        <v>3500</v>
      </c>
      <c r="F31" s="6"/>
    </row>
    <row r="32" spans="1:6">
      <c r="A32" s="6">
        <v>10</v>
      </c>
      <c r="B32" s="6" t="s">
        <v>40</v>
      </c>
      <c r="C32" s="6"/>
      <c r="D32" s="6" t="s">
        <v>39</v>
      </c>
      <c r="E32" s="24">
        <v>274</v>
      </c>
      <c r="F32" s="6" t="s">
        <v>41</v>
      </c>
    </row>
    <row r="33" spans="1:6">
      <c r="A33" s="6">
        <v>11</v>
      </c>
      <c r="B33" s="6" t="s">
        <v>42</v>
      </c>
      <c r="C33" s="6"/>
      <c r="D33" s="6" t="s">
        <v>37</v>
      </c>
      <c r="E33" s="24">
        <f>(271+134.5)*3.6+2650*3.6/4</f>
        <v>3844.8</v>
      </c>
      <c r="F33" s="6" t="s">
        <v>43</v>
      </c>
    </row>
    <row r="34" spans="1:6">
      <c r="A34" s="6">
        <v>12</v>
      </c>
      <c r="B34" s="6" t="s">
        <v>44</v>
      </c>
      <c r="C34" s="6"/>
      <c r="D34" s="6" t="s">
        <v>37</v>
      </c>
      <c r="E34" s="24">
        <v>244806.739</v>
      </c>
      <c r="F34" s="6" t="s">
        <v>45</v>
      </c>
    </row>
    <row r="36" ht="15" spans="8:15">
      <c r="H36" s="34"/>
      <c r="I36" s="34"/>
      <c r="J36" s="34"/>
      <c r="K36" s="34"/>
      <c r="L36" s="34"/>
      <c r="M36" s="34"/>
      <c r="N36" s="34"/>
      <c r="O36" s="34"/>
    </row>
    <row r="37" spans="1:15">
      <c r="A37" s="55"/>
      <c r="F37">
        <v>1</v>
      </c>
      <c r="H37" s="29"/>
      <c r="I37" s="29"/>
      <c r="J37" s="29"/>
      <c r="K37" s="29"/>
      <c r="L37" s="29"/>
      <c r="M37" s="29"/>
      <c r="N37" s="29"/>
      <c r="O37" s="29"/>
    </row>
    <row r="38" ht="15" spans="1:15">
      <c r="A38" s="5" t="s">
        <v>48</v>
      </c>
      <c r="B38" s="5"/>
      <c r="C38" s="5"/>
      <c r="D38" s="5"/>
      <c r="E38" s="5"/>
      <c r="F38" s="5"/>
      <c r="H38" s="29"/>
      <c r="I38" s="29"/>
      <c r="J38" s="29"/>
      <c r="K38" s="29"/>
      <c r="L38" s="29"/>
      <c r="M38" s="29"/>
      <c r="N38" s="29"/>
      <c r="O38" s="29"/>
    </row>
    <row r="39" spans="1:15">
      <c r="A39" s="6" t="s">
        <v>2</v>
      </c>
      <c r="B39" s="6" t="s">
        <v>3</v>
      </c>
      <c r="C39" s="6"/>
      <c r="D39" s="6" t="s">
        <v>4</v>
      </c>
      <c r="E39" s="6" t="s">
        <v>5</v>
      </c>
      <c r="F39" s="6" t="s">
        <v>6</v>
      </c>
      <c r="H39" s="29"/>
      <c r="I39" s="29"/>
      <c r="J39" s="29"/>
      <c r="K39" s="29"/>
      <c r="L39" s="29"/>
      <c r="M39" s="29"/>
      <c r="N39" s="29"/>
      <c r="O39" s="29"/>
    </row>
    <row r="40" spans="1:15">
      <c r="A40" s="6">
        <v>1</v>
      </c>
      <c r="B40" s="6" t="s">
        <v>10</v>
      </c>
      <c r="C40" s="6"/>
      <c r="D40" s="6" t="s">
        <v>11</v>
      </c>
      <c r="E40" s="11">
        <f>393802.368*0.9</f>
        <v>354422.1312</v>
      </c>
      <c r="F40" s="6"/>
      <c r="H40" s="29"/>
      <c r="I40" s="29"/>
      <c r="J40" s="29"/>
      <c r="K40" s="29"/>
      <c r="L40" s="29"/>
      <c r="M40" s="29"/>
      <c r="N40" s="29"/>
      <c r="O40" s="29"/>
    </row>
    <row r="41" spans="1:15">
      <c r="A41" s="6">
        <v>2</v>
      </c>
      <c r="B41" s="6" t="s">
        <v>17</v>
      </c>
      <c r="C41" s="6"/>
      <c r="D41" s="6" t="s">
        <v>11</v>
      </c>
      <c r="E41" s="11">
        <f>393802.368*0.1</f>
        <v>39380.2368</v>
      </c>
      <c r="F41" s="6" t="s">
        <v>18</v>
      </c>
      <c r="H41" s="29"/>
      <c r="I41" s="29"/>
      <c r="J41" s="29"/>
      <c r="K41" s="29"/>
      <c r="L41" s="29"/>
      <c r="M41" s="29"/>
      <c r="N41" s="29"/>
      <c r="O41" s="59"/>
    </row>
    <row r="42" spans="1:15">
      <c r="A42" s="6">
        <v>3</v>
      </c>
      <c r="B42" s="6" t="s">
        <v>20</v>
      </c>
      <c r="C42" s="6"/>
      <c r="D42" s="6" t="s">
        <v>11</v>
      </c>
      <c r="E42" s="11">
        <v>457836.319</v>
      </c>
      <c r="F42" s="6"/>
      <c r="H42" s="29"/>
      <c r="I42" s="29"/>
      <c r="J42" s="29"/>
      <c r="K42" s="29"/>
      <c r="L42" s="29"/>
      <c r="M42" s="29"/>
      <c r="N42" s="29"/>
      <c r="O42" s="59"/>
    </row>
    <row r="43" spans="1:15">
      <c r="A43" s="46">
        <v>4</v>
      </c>
      <c r="B43" s="46" t="s">
        <v>22</v>
      </c>
      <c r="C43" s="46"/>
      <c r="D43" s="46" t="s">
        <v>11</v>
      </c>
      <c r="E43" s="56">
        <f>E40-E42+40000</f>
        <v>-63414.1878</v>
      </c>
      <c r="F43" s="46" t="s">
        <v>23</v>
      </c>
      <c r="G43" s="48" t="s">
        <v>49</v>
      </c>
      <c r="H43" s="29"/>
      <c r="I43" s="29"/>
      <c r="J43" s="29"/>
      <c r="K43" s="29"/>
      <c r="L43" s="29"/>
      <c r="M43" s="29"/>
      <c r="N43" s="29"/>
      <c r="O43" s="29"/>
    </row>
    <row r="44" spans="1:6">
      <c r="A44" s="6">
        <v>5</v>
      </c>
      <c r="B44" s="6" t="s">
        <v>27</v>
      </c>
      <c r="C44" s="6"/>
      <c r="D44" s="6" t="s">
        <v>11</v>
      </c>
      <c r="E44" s="24">
        <f>7500*2</f>
        <v>15000</v>
      </c>
      <c r="F44" s="6" t="s">
        <v>28</v>
      </c>
    </row>
    <row r="45" spans="1:6">
      <c r="A45" s="6">
        <v>6</v>
      </c>
      <c r="B45" s="6" t="s">
        <v>30</v>
      </c>
      <c r="C45" s="6"/>
      <c r="D45" s="6" t="s">
        <v>11</v>
      </c>
      <c r="E45" s="24">
        <f>7500*3</f>
        <v>22500</v>
      </c>
      <c r="F45" s="6"/>
    </row>
    <row r="46" spans="1:6">
      <c r="A46" s="6">
        <v>7</v>
      </c>
      <c r="B46" s="6" t="s">
        <v>34</v>
      </c>
      <c r="C46" s="6"/>
      <c r="D46" s="6"/>
      <c r="E46" s="24"/>
      <c r="F46" s="6" t="s">
        <v>35</v>
      </c>
    </row>
    <row r="47" spans="1:6">
      <c r="A47" s="6">
        <v>8</v>
      </c>
      <c r="B47" s="6" t="s">
        <v>36</v>
      </c>
      <c r="C47" s="6"/>
      <c r="D47" s="6" t="s">
        <v>37</v>
      </c>
      <c r="E47" s="24">
        <v>390868</v>
      </c>
      <c r="F47" s="6"/>
    </row>
    <row r="48" spans="1:6">
      <c r="A48" s="6">
        <v>9</v>
      </c>
      <c r="B48" s="6" t="s">
        <v>38</v>
      </c>
      <c r="C48" s="6"/>
      <c r="D48" s="6" t="s">
        <v>39</v>
      </c>
      <c r="E48" s="24">
        <v>3500</v>
      </c>
      <c r="F48" s="6"/>
    </row>
    <row r="49" spans="1:6">
      <c r="A49" s="6">
        <v>10</v>
      </c>
      <c r="B49" s="6" t="s">
        <v>40</v>
      </c>
      <c r="C49" s="6"/>
      <c r="D49" s="6" t="s">
        <v>39</v>
      </c>
      <c r="E49" s="24">
        <v>274</v>
      </c>
      <c r="F49" s="6" t="s">
        <v>41</v>
      </c>
    </row>
    <row r="50" spans="1:6">
      <c r="A50" s="6">
        <v>11</v>
      </c>
      <c r="B50" s="6" t="s">
        <v>42</v>
      </c>
      <c r="C50" s="6"/>
      <c r="D50" s="6" t="s">
        <v>37</v>
      </c>
      <c r="E50" s="24">
        <f>(271+134.5)*3.6+2650*1.803</f>
        <v>6237.75</v>
      </c>
      <c r="F50" s="6" t="s">
        <v>43</v>
      </c>
    </row>
    <row r="51" spans="1:6">
      <c r="A51" s="6">
        <v>12</v>
      </c>
      <c r="B51" s="6" t="s">
        <v>44</v>
      </c>
      <c r="C51" s="6"/>
      <c r="D51" s="6" t="s">
        <v>37</v>
      </c>
      <c r="E51" s="24">
        <v>273835.993</v>
      </c>
      <c r="F51" s="6" t="s">
        <v>45</v>
      </c>
    </row>
    <row r="54" ht="37.5" spans="6:7">
      <c r="F54">
        <v>0.725</v>
      </c>
      <c r="G54" s="57" t="s">
        <v>50</v>
      </c>
    </row>
    <row r="55" ht="15" spans="1:6">
      <c r="A55" s="5" t="s">
        <v>51</v>
      </c>
      <c r="B55" s="5"/>
      <c r="C55" s="5"/>
      <c r="D55" s="5"/>
      <c r="E55" s="5"/>
      <c r="F55" s="5"/>
    </row>
    <row r="56" spans="1:6">
      <c r="A56" s="6" t="s">
        <v>2</v>
      </c>
      <c r="B56" s="6" t="s">
        <v>3</v>
      </c>
      <c r="C56" s="6"/>
      <c r="D56" s="6" t="s">
        <v>4</v>
      </c>
      <c r="E56" s="6" t="s">
        <v>5</v>
      </c>
      <c r="F56" s="6" t="s">
        <v>6</v>
      </c>
    </row>
    <row r="57" spans="1:6">
      <c r="A57" s="10">
        <v>1</v>
      </c>
      <c r="B57" s="10" t="s">
        <v>10</v>
      </c>
      <c r="C57" s="6" t="s">
        <v>52</v>
      </c>
      <c r="D57" s="6" t="s">
        <v>11</v>
      </c>
      <c r="E57" s="11">
        <f>427995.136*0.25</f>
        <v>106998.784</v>
      </c>
      <c r="F57" s="6"/>
    </row>
    <row r="58" spans="1:6">
      <c r="A58" s="12"/>
      <c r="B58" s="12"/>
      <c r="C58" s="6" t="s">
        <v>53</v>
      </c>
      <c r="D58" s="6" t="s">
        <v>11</v>
      </c>
      <c r="E58" s="11">
        <f>427995.136*0.25</f>
        <v>106998.784</v>
      </c>
      <c r="F58" s="6"/>
    </row>
    <row r="59" spans="1:6">
      <c r="A59" s="12"/>
      <c r="B59" s="12"/>
      <c r="C59" s="6" t="s">
        <v>54</v>
      </c>
      <c r="D59" s="6" t="s">
        <v>11</v>
      </c>
      <c r="E59" s="11">
        <f>427995.136*0.4</f>
        <v>171198.0544</v>
      </c>
      <c r="F59" s="6"/>
    </row>
    <row r="60" spans="1:6">
      <c r="A60" s="13"/>
      <c r="B60" s="13"/>
      <c r="C60" s="6" t="s">
        <v>55</v>
      </c>
      <c r="D60" s="6" t="s">
        <v>11</v>
      </c>
      <c r="E60" s="11">
        <f>427995.136*0.1</f>
        <v>42799.5136</v>
      </c>
      <c r="F60" s="6"/>
    </row>
    <row r="61" spans="1:6">
      <c r="A61" s="6">
        <v>2</v>
      </c>
      <c r="B61" s="6" t="s">
        <v>17</v>
      </c>
      <c r="C61" s="6"/>
      <c r="D61" s="6" t="s">
        <v>11</v>
      </c>
      <c r="E61" s="11">
        <f>427995.136*0.1</f>
        <v>42799.5136</v>
      </c>
      <c r="F61" s="6"/>
    </row>
    <row r="62" spans="1:6">
      <c r="A62" s="6">
        <v>3</v>
      </c>
      <c r="B62" s="6" t="s">
        <v>20</v>
      </c>
      <c r="C62" s="6"/>
      <c r="D62" s="6" t="s">
        <v>11</v>
      </c>
      <c r="E62" s="11">
        <v>385194.936</v>
      </c>
      <c r="F62" s="6"/>
    </row>
    <row r="63" spans="1:7">
      <c r="A63" s="46">
        <v>4</v>
      </c>
      <c r="B63" s="46" t="s">
        <v>22</v>
      </c>
      <c r="C63" s="46"/>
      <c r="D63" s="46" t="s">
        <v>11</v>
      </c>
      <c r="E63" s="56">
        <f>E57+E58+E59-E62</f>
        <v>0.68640000000596</v>
      </c>
      <c r="F63" s="46" t="s">
        <v>23</v>
      </c>
      <c r="G63" s="36" t="s">
        <v>56</v>
      </c>
    </row>
    <row r="64" spans="1:6">
      <c r="A64" s="6">
        <v>5</v>
      </c>
      <c r="B64" s="6" t="s">
        <v>27</v>
      </c>
      <c r="C64" s="6"/>
      <c r="D64" s="6" t="s">
        <v>11</v>
      </c>
      <c r="E64" s="24">
        <f>7500*2</f>
        <v>15000</v>
      </c>
      <c r="F64" s="6" t="s">
        <v>28</v>
      </c>
    </row>
    <row r="65" spans="1:6">
      <c r="A65" s="6">
        <v>6</v>
      </c>
      <c r="B65" s="6" t="s">
        <v>30</v>
      </c>
      <c r="C65" s="6"/>
      <c r="D65" s="6" t="s">
        <v>11</v>
      </c>
      <c r="E65" s="24">
        <f>7500*3</f>
        <v>22500</v>
      </c>
      <c r="F65" s="6"/>
    </row>
    <row r="66" spans="1:6">
      <c r="A66" s="6">
        <v>7</v>
      </c>
      <c r="B66" s="6" t="s">
        <v>34</v>
      </c>
      <c r="C66" s="6"/>
      <c r="D66" s="6"/>
      <c r="E66" s="24"/>
      <c r="F66" s="6" t="s">
        <v>35</v>
      </c>
    </row>
    <row r="67" spans="1:6">
      <c r="A67" s="6">
        <v>8</v>
      </c>
      <c r="B67" s="6" t="s">
        <v>36</v>
      </c>
      <c r="C67" s="6"/>
      <c r="D67" s="6" t="s">
        <v>37</v>
      </c>
      <c r="E67" s="24">
        <v>390868</v>
      </c>
      <c r="F67" s="6"/>
    </row>
    <row r="68" spans="1:6">
      <c r="A68" s="6">
        <v>9</v>
      </c>
      <c r="B68" s="6" t="s">
        <v>38</v>
      </c>
      <c r="C68" s="6"/>
      <c r="D68" s="6" t="s">
        <v>39</v>
      </c>
      <c r="E68" s="24">
        <v>3500</v>
      </c>
      <c r="F68" s="6"/>
    </row>
    <row r="69" spans="1:13">
      <c r="A69" s="6">
        <v>10</v>
      </c>
      <c r="B69" s="6" t="s">
        <v>40</v>
      </c>
      <c r="C69" s="6"/>
      <c r="D69" s="6" t="s">
        <v>39</v>
      </c>
      <c r="E69" s="24">
        <v>274</v>
      </c>
      <c r="F69" s="6" t="s">
        <v>41</v>
      </c>
      <c r="K69" s="6" t="s">
        <v>10</v>
      </c>
      <c r="L69" s="6" t="s">
        <v>11</v>
      </c>
      <c r="M69" s="11">
        <v>289185.72714</v>
      </c>
    </row>
    <row r="70" spans="1:13">
      <c r="A70" s="6">
        <v>11</v>
      </c>
      <c r="B70" s="6" t="s">
        <v>42</v>
      </c>
      <c r="C70" s="6"/>
      <c r="D70" s="6" t="s">
        <v>37</v>
      </c>
      <c r="E70" s="24">
        <f>(271+134.5)*3.6+2650*1.803*0.725</f>
        <v>4923.81375</v>
      </c>
      <c r="F70" s="6" t="s">
        <v>43</v>
      </c>
      <c r="K70" s="6" t="s">
        <v>17</v>
      </c>
      <c r="L70" s="6" t="s">
        <v>11</v>
      </c>
      <c r="M70" s="11">
        <v>32131.74746</v>
      </c>
    </row>
    <row r="71" spans="1:13">
      <c r="A71" s="6">
        <v>12</v>
      </c>
      <c r="B71" s="6" t="s">
        <v>44</v>
      </c>
      <c r="C71" s="6"/>
      <c r="D71" s="6" t="s">
        <v>37</v>
      </c>
      <c r="E71" s="24">
        <f>261300.918</f>
        <v>261300.918</v>
      </c>
      <c r="F71" s="6" t="s">
        <v>57</v>
      </c>
      <c r="K71" s="6" t="s">
        <v>20</v>
      </c>
      <c r="L71" s="6" t="s">
        <v>11</v>
      </c>
      <c r="M71" s="11">
        <v>329063.0946</v>
      </c>
    </row>
    <row r="72" spans="11:13">
      <c r="K72" s="46" t="s">
        <v>22</v>
      </c>
      <c r="L72" s="46" t="s">
        <v>11</v>
      </c>
      <c r="M72" s="56">
        <v>-39877.36746</v>
      </c>
    </row>
    <row r="74" spans="6:14">
      <c r="F74">
        <v>0.83</v>
      </c>
      <c r="N74">
        <v>0.74</v>
      </c>
    </row>
    <row r="75" ht="15" spans="1:14">
      <c r="A75" s="5" t="s">
        <v>58</v>
      </c>
      <c r="B75" s="5"/>
      <c r="C75" s="5"/>
      <c r="D75" s="5"/>
      <c r="E75" s="5"/>
      <c r="F75" s="5"/>
      <c r="J75" s="5" t="s">
        <v>58</v>
      </c>
      <c r="K75" s="5"/>
      <c r="L75" s="5"/>
      <c r="M75" s="5"/>
      <c r="N75" s="5"/>
    </row>
    <row r="76" spans="1:14">
      <c r="A76" s="6" t="s">
        <v>2</v>
      </c>
      <c r="B76" s="6" t="s">
        <v>3</v>
      </c>
      <c r="C76" s="6"/>
      <c r="D76" s="6" t="s">
        <v>4</v>
      </c>
      <c r="E76" s="6" t="s">
        <v>5</v>
      </c>
      <c r="F76" s="6" t="s">
        <v>6</v>
      </c>
      <c r="J76" s="6" t="s">
        <v>2</v>
      </c>
      <c r="K76" s="6" t="s">
        <v>3</v>
      </c>
      <c r="L76" s="6" t="s">
        <v>4</v>
      </c>
      <c r="M76" s="6" t="s">
        <v>5</v>
      </c>
      <c r="N76" s="6" t="s">
        <v>6</v>
      </c>
    </row>
    <row r="77" spans="1:14">
      <c r="A77" s="6">
        <v>1</v>
      </c>
      <c r="B77" s="6" t="s">
        <v>10</v>
      </c>
      <c r="C77" s="6"/>
      <c r="D77" s="6" t="s">
        <v>11</v>
      </c>
      <c r="E77" s="11">
        <f>414436.984*0.9</f>
        <v>372993.2856</v>
      </c>
      <c r="F77" s="6"/>
      <c r="J77" s="6">
        <v>1</v>
      </c>
      <c r="K77" s="6" t="s">
        <v>10</v>
      </c>
      <c r="L77" s="6" t="s">
        <v>11</v>
      </c>
      <c r="M77" s="11">
        <f>321317.4746*0.9</f>
        <v>289185.72714</v>
      </c>
      <c r="N77" s="6"/>
    </row>
    <row r="78" spans="1:14">
      <c r="A78" s="6">
        <v>2</v>
      </c>
      <c r="B78" s="6" t="s">
        <v>17</v>
      </c>
      <c r="C78" s="6"/>
      <c r="D78" s="6" t="s">
        <v>11</v>
      </c>
      <c r="E78" s="11">
        <f>414436.984*0.1</f>
        <v>41443.6984</v>
      </c>
      <c r="F78" s="6" t="s">
        <v>18</v>
      </c>
      <c r="J78" s="6">
        <v>2</v>
      </c>
      <c r="K78" s="6" t="s">
        <v>17</v>
      </c>
      <c r="L78" s="6" t="s">
        <v>11</v>
      </c>
      <c r="M78" s="11">
        <f>321317.4746*0.1</f>
        <v>32131.74746</v>
      </c>
      <c r="N78" s="6" t="s">
        <v>18</v>
      </c>
    </row>
    <row r="79" spans="1:14">
      <c r="A79" s="6">
        <v>3</v>
      </c>
      <c r="B79" s="6" t="s">
        <v>20</v>
      </c>
      <c r="C79" s="6"/>
      <c r="D79" s="6" t="s">
        <v>11</v>
      </c>
      <c r="E79" s="11">
        <v>412312.937</v>
      </c>
      <c r="F79" s="6"/>
      <c r="J79" s="6">
        <v>3</v>
      </c>
      <c r="K79" s="6" t="s">
        <v>20</v>
      </c>
      <c r="L79" s="6" t="s">
        <v>11</v>
      </c>
      <c r="M79" s="11">
        <v>329063.0946</v>
      </c>
      <c r="N79" s="6"/>
    </row>
    <row r="80" spans="1:14">
      <c r="A80" s="46">
        <v>4</v>
      </c>
      <c r="B80" s="46" t="s">
        <v>22</v>
      </c>
      <c r="C80" s="46"/>
      <c r="D80" s="46" t="s">
        <v>11</v>
      </c>
      <c r="E80" s="56">
        <f>E77-E79</f>
        <v>-39319.6514</v>
      </c>
      <c r="F80" s="48" t="s">
        <v>49</v>
      </c>
      <c r="G80" s="36" t="s">
        <v>56</v>
      </c>
      <c r="J80" s="46">
        <v>4</v>
      </c>
      <c r="K80" s="46" t="s">
        <v>22</v>
      </c>
      <c r="L80" s="46" t="s">
        <v>11</v>
      </c>
      <c r="M80" s="56">
        <f>M77-M79</f>
        <v>-39877.36746</v>
      </c>
      <c r="N80" s="48" t="s">
        <v>49</v>
      </c>
    </row>
    <row r="81" spans="1:14">
      <c r="A81" s="6">
        <v>5</v>
      </c>
      <c r="B81" s="6" t="s">
        <v>27</v>
      </c>
      <c r="C81" s="6"/>
      <c r="D81" s="6" t="s">
        <v>11</v>
      </c>
      <c r="E81" s="24">
        <f>7500*2</f>
        <v>15000</v>
      </c>
      <c r="F81" s="6" t="s">
        <v>28</v>
      </c>
      <c r="J81" s="6">
        <v>5</v>
      </c>
      <c r="K81" s="6" t="s">
        <v>27</v>
      </c>
      <c r="L81" s="6" t="s">
        <v>11</v>
      </c>
      <c r="M81" s="2">
        <f>7965.4245*2</f>
        <v>15930.849</v>
      </c>
      <c r="N81" s="6" t="s">
        <v>28</v>
      </c>
    </row>
    <row r="82" spans="1:14">
      <c r="A82" s="6">
        <v>6</v>
      </c>
      <c r="B82" s="6" t="s">
        <v>30</v>
      </c>
      <c r="C82" s="6"/>
      <c r="D82" s="6" t="s">
        <v>11</v>
      </c>
      <c r="E82" s="24">
        <f>7500*3</f>
        <v>22500</v>
      </c>
      <c r="F82" s="6"/>
      <c r="J82" s="6">
        <v>6</v>
      </c>
      <c r="K82" s="6" t="s">
        <v>30</v>
      </c>
      <c r="L82" s="6" t="s">
        <v>11</v>
      </c>
      <c r="M82" s="24">
        <f>M81*1.5</f>
        <v>23896.2735</v>
      </c>
      <c r="N82" s="6"/>
    </row>
    <row r="83" spans="1:14">
      <c r="A83" s="6">
        <v>7</v>
      </c>
      <c r="B83" s="6" t="s">
        <v>34</v>
      </c>
      <c r="C83" s="6"/>
      <c r="D83" s="6"/>
      <c r="E83" s="24"/>
      <c r="F83" s="6" t="s">
        <v>35</v>
      </c>
      <c r="J83" s="6">
        <v>7</v>
      </c>
      <c r="K83" s="6" t="s">
        <v>34</v>
      </c>
      <c r="L83" s="6"/>
      <c r="M83" s="24"/>
      <c r="N83" s="6" t="s">
        <v>35</v>
      </c>
    </row>
    <row r="84" spans="1:14">
      <c r="A84" s="6">
        <v>8</v>
      </c>
      <c r="B84" s="6" t="s">
        <v>36</v>
      </c>
      <c r="C84" s="6"/>
      <c r="D84" s="6" t="s">
        <v>37</v>
      </c>
      <c r="E84" s="24">
        <v>390868</v>
      </c>
      <c r="F84" s="6"/>
      <c r="J84" s="6">
        <v>8</v>
      </c>
      <c r="K84" s="6" t="s">
        <v>36</v>
      </c>
      <c r="L84" s="6" t="s">
        <v>37</v>
      </c>
      <c r="M84" s="24">
        <v>390868</v>
      </c>
      <c r="N84" s="6"/>
    </row>
    <row r="85" spans="1:14">
      <c r="A85" s="6">
        <v>9</v>
      </c>
      <c r="B85" s="6" t="s">
        <v>38</v>
      </c>
      <c r="C85" s="6"/>
      <c r="D85" s="6" t="s">
        <v>39</v>
      </c>
      <c r="E85" s="24">
        <v>3500</v>
      </c>
      <c r="F85" s="6"/>
      <c r="J85" s="6">
        <v>9</v>
      </c>
      <c r="K85" s="6" t="s">
        <v>38</v>
      </c>
      <c r="L85" s="6" t="s">
        <v>39</v>
      </c>
      <c r="M85" s="24">
        <v>3500</v>
      </c>
      <c r="N85" s="6"/>
    </row>
    <row r="86" spans="1:14">
      <c r="A86" s="6">
        <v>10</v>
      </c>
      <c r="B86" s="6" t="s">
        <v>40</v>
      </c>
      <c r="C86" s="6"/>
      <c r="D86" s="6" t="s">
        <v>39</v>
      </c>
      <c r="E86" s="24">
        <v>274</v>
      </c>
      <c r="F86" s="6" t="s">
        <v>41</v>
      </c>
      <c r="J86" s="6">
        <v>10</v>
      </c>
      <c r="K86" s="6" t="s">
        <v>40</v>
      </c>
      <c r="L86" s="6" t="s">
        <v>39</v>
      </c>
      <c r="M86" s="24">
        <v>274</v>
      </c>
      <c r="N86" s="6" t="s">
        <v>41</v>
      </c>
    </row>
    <row r="87" spans="1:14">
      <c r="A87" s="6">
        <v>11</v>
      </c>
      <c r="B87" s="6" t="s">
        <v>42</v>
      </c>
      <c r="C87" s="6"/>
      <c r="D87" s="6" t="s">
        <v>37</v>
      </c>
      <c r="E87" s="24">
        <f>(271+134.5)*3.6+2650*1.803*0.83</f>
        <v>5425.4985</v>
      </c>
      <c r="F87" s="6" t="s">
        <v>43</v>
      </c>
      <c r="J87" s="6">
        <v>11</v>
      </c>
      <c r="K87" s="6" t="s">
        <v>42</v>
      </c>
      <c r="L87" s="6" t="s">
        <v>37</v>
      </c>
      <c r="M87" s="24">
        <f>(271+134.5)*3.6+2650*1.803*0.74</f>
        <v>4995.483</v>
      </c>
      <c r="N87" s="6" t="s">
        <v>59</v>
      </c>
    </row>
    <row r="88" spans="1:14">
      <c r="A88" s="6">
        <v>12</v>
      </c>
      <c r="B88" s="6" t="s">
        <v>44</v>
      </c>
      <c r="C88" s="6"/>
      <c r="D88" s="6" t="s">
        <v>37</v>
      </c>
      <c r="E88" s="24">
        <v>266870.917</v>
      </c>
      <c r="F88" s="6" t="s">
        <v>60</v>
      </c>
      <c r="G88">
        <v>253613.7429</v>
      </c>
      <c r="J88" s="6">
        <v>12</v>
      </c>
      <c r="K88" s="7" t="s">
        <v>44</v>
      </c>
      <c r="L88" s="6" t="s">
        <v>37</v>
      </c>
      <c r="M88" s="1">
        <v>290000</v>
      </c>
      <c r="N88" s="52" t="s">
        <v>61</v>
      </c>
    </row>
    <row r="89" spans="4:14">
      <c r="D89" s="2" t="s">
        <v>11</v>
      </c>
      <c r="E89">
        <f>0.3*E88</f>
        <v>80061.2751</v>
      </c>
      <c r="G89">
        <f>0.3*G88</f>
        <v>76084.12287</v>
      </c>
      <c r="L89" s="1" t="s">
        <v>11</v>
      </c>
      <c r="M89" s="1">
        <f>0.3*M88</f>
        <v>87000</v>
      </c>
      <c r="N89" s="6" t="s">
        <v>62</v>
      </c>
    </row>
    <row r="92" spans="6:6">
      <c r="F92" s="62">
        <v>0.62</v>
      </c>
    </row>
    <row r="93" ht="15" spans="1:6">
      <c r="A93" s="5" t="s">
        <v>63</v>
      </c>
      <c r="B93" s="5"/>
      <c r="C93" s="5"/>
      <c r="D93" s="5"/>
      <c r="E93" s="5"/>
      <c r="F93" s="5"/>
    </row>
    <row r="94" spans="1:6">
      <c r="A94" s="6" t="s">
        <v>2</v>
      </c>
      <c r="B94" s="6" t="s">
        <v>3</v>
      </c>
      <c r="C94" s="6"/>
      <c r="D94" s="6" t="s">
        <v>4</v>
      </c>
      <c r="E94" s="6" t="s">
        <v>5</v>
      </c>
      <c r="F94" s="6" t="s">
        <v>6</v>
      </c>
    </row>
    <row r="95" spans="1:6">
      <c r="A95" s="6">
        <v>1</v>
      </c>
      <c r="B95" s="6" t="s">
        <v>10</v>
      </c>
      <c r="C95" s="6"/>
      <c r="D95" s="6" t="s">
        <v>11</v>
      </c>
      <c r="E95" s="11">
        <f>441850.737*0.9</f>
        <v>397665.6633</v>
      </c>
      <c r="F95" s="6"/>
    </row>
    <row r="96" spans="1:6">
      <c r="A96" s="6">
        <v>2</v>
      </c>
      <c r="B96" s="6" t="s">
        <v>17</v>
      </c>
      <c r="C96" s="6"/>
      <c r="D96" s="6" t="s">
        <v>11</v>
      </c>
      <c r="E96" s="11">
        <f>441850.737*0.1</f>
        <v>44185.0737</v>
      </c>
      <c r="F96" s="6" t="s">
        <v>18</v>
      </c>
    </row>
    <row r="97" spans="1:6">
      <c r="A97" s="6">
        <v>3</v>
      </c>
      <c r="B97" s="6" t="s">
        <v>20</v>
      </c>
      <c r="C97" s="6"/>
      <c r="D97" s="6" t="s">
        <v>11</v>
      </c>
      <c r="E97" s="11">
        <v>357764.2457</v>
      </c>
      <c r="F97" s="6"/>
    </row>
    <row r="98" spans="1:6">
      <c r="A98" s="46">
        <v>4</v>
      </c>
      <c r="B98" s="46" t="s">
        <v>22</v>
      </c>
      <c r="C98" s="46"/>
      <c r="D98" s="46" t="s">
        <v>11</v>
      </c>
      <c r="E98" s="56">
        <f>E95-E97-E107+40000</f>
        <v>-164.44103353002</v>
      </c>
      <c r="F98" s="48" t="s">
        <v>49</v>
      </c>
    </row>
    <row r="99" spans="1:6">
      <c r="A99" s="6">
        <v>5</v>
      </c>
      <c r="B99" s="6" t="s">
        <v>27</v>
      </c>
      <c r="C99" s="6"/>
      <c r="D99" s="6" t="s">
        <v>11</v>
      </c>
      <c r="E99" s="24">
        <f>7500*2</f>
        <v>15000</v>
      </c>
      <c r="F99" s="6" t="s">
        <v>28</v>
      </c>
    </row>
    <row r="100" spans="1:6">
      <c r="A100" s="6">
        <v>6</v>
      </c>
      <c r="B100" s="6" t="s">
        <v>30</v>
      </c>
      <c r="C100" s="6"/>
      <c r="D100" s="6" t="s">
        <v>11</v>
      </c>
      <c r="E100" s="24">
        <f>7500*3</f>
        <v>22500</v>
      </c>
      <c r="F100" s="6"/>
    </row>
    <row r="101" spans="1:6">
      <c r="A101" s="6">
        <v>7</v>
      </c>
      <c r="B101" s="6" t="s">
        <v>34</v>
      </c>
      <c r="C101" s="6"/>
      <c r="D101" s="6"/>
      <c r="E101" s="24"/>
      <c r="F101" s="6" t="s">
        <v>35</v>
      </c>
    </row>
    <row r="102" spans="1:6">
      <c r="A102" s="6">
        <v>8</v>
      </c>
      <c r="B102" s="6" t="s">
        <v>36</v>
      </c>
      <c r="C102" s="6"/>
      <c r="D102" s="6" t="s">
        <v>37</v>
      </c>
      <c r="E102" s="24">
        <v>390868</v>
      </c>
      <c r="F102" s="6"/>
    </row>
    <row r="103" spans="1:6">
      <c r="A103" s="6">
        <v>9</v>
      </c>
      <c r="B103" s="6" t="s">
        <v>38</v>
      </c>
      <c r="C103" s="6"/>
      <c r="D103" s="6" t="s">
        <v>39</v>
      </c>
      <c r="E103" s="24">
        <v>3500</v>
      </c>
      <c r="F103" s="6"/>
    </row>
    <row r="104" spans="1:6">
      <c r="A104" s="6">
        <v>10</v>
      </c>
      <c r="B104" s="6" t="s">
        <v>40</v>
      </c>
      <c r="C104" s="6"/>
      <c r="D104" s="6" t="s">
        <v>39</v>
      </c>
      <c r="E104" s="24">
        <v>274</v>
      </c>
      <c r="F104" s="6" t="s">
        <v>41</v>
      </c>
    </row>
    <row r="105" spans="1:6">
      <c r="A105" s="6">
        <v>11</v>
      </c>
      <c r="B105" s="6" t="s">
        <v>42</v>
      </c>
      <c r="C105" s="6"/>
      <c r="D105" s="6" t="s">
        <v>37</v>
      </c>
      <c r="E105" s="24">
        <f>(271+134.5)*3.6+2650*1.803*0.83</f>
        <v>5425.4985</v>
      </c>
      <c r="F105" s="6" t="s">
        <v>43</v>
      </c>
    </row>
    <row r="106" spans="1:6">
      <c r="A106" s="6">
        <v>12</v>
      </c>
      <c r="B106" s="46" t="s">
        <v>64</v>
      </c>
      <c r="C106" s="46"/>
      <c r="D106" s="6" t="s">
        <v>37</v>
      </c>
      <c r="E106" s="24">
        <v>253613.7429</v>
      </c>
      <c r="F106" s="6" t="s">
        <v>60</v>
      </c>
    </row>
    <row r="107" spans="4:5">
      <c r="D107" s="2" t="s">
        <v>11</v>
      </c>
      <c r="E107">
        <f>0.3157*E106</f>
        <v>80065.85863353</v>
      </c>
    </row>
  </sheetData>
  <mergeCells count="11">
    <mergeCell ref="A4:F4"/>
    <mergeCell ref="H4:O4"/>
    <mergeCell ref="A21:F21"/>
    <mergeCell ref="A38:F38"/>
    <mergeCell ref="A55:F55"/>
    <mergeCell ref="A75:F75"/>
    <mergeCell ref="J75:N75"/>
    <mergeCell ref="A93:F93"/>
    <mergeCell ref="A57:A60"/>
    <mergeCell ref="B57:B60"/>
    <mergeCell ref="H6:H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6"/>
  <sheetViews>
    <sheetView topLeftCell="A46" workbookViewId="0">
      <selection activeCell="H5" sqref="H5:O12"/>
    </sheetView>
  </sheetViews>
  <sheetFormatPr defaultColWidth="9" defaultRowHeight="13.5"/>
  <cols>
    <col min="1" max="1" width="5.125" customWidth="1"/>
    <col min="2" max="2" width="17.25" customWidth="1"/>
    <col min="3" max="3" width="5.125" customWidth="1"/>
    <col min="4" max="4" width="12.625" customWidth="1"/>
    <col min="5" max="5" width="33.75" customWidth="1"/>
    <col min="6" max="6" width="14.875"/>
    <col min="8" max="8" width="7" customWidth="1"/>
    <col min="9" max="9" width="5.125" customWidth="1"/>
    <col min="10" max="10" width="14" customWidth="1"/>
    <col min="11" max="11" width="9.125" customWidth="1"/>
    <col min="12" max="12" width="5.125" customWidth="1"/>
    <col min="13" max="13" width="5.375" customWidth="1"/>
    <col min="14" max="14" width="7" customWidth="1"/>
    <col min="15" max="15" width="15" customWidth="1"/>
  </cols>
  <sheetData>
    <row r="2" spans="5:5">
      <c r="E2">
        <v>0.74</v>
      </c>
    </row>
    <row r="3" ht="15" spans="1:5">
      <c r="A3" s="5" t="s">
        <v>65</v>
      </c>
      <c r="B3" s="5"/>
      <c r="C3" s="5"/>
      <c r="D3" s="5"/>
      <c r="E3" s="5"/>
    </row>
    <row r="4" spans="1: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ht="15" spans="1:15">
      <c r="A5" s="6">
        <v>1</v>
      </c>
      <c r="B5" s="6" t="s">
        <v>10</v>
      </c>
      <c r="C5" s="6" t="s">
        <v>11</v>
      </c>
      <c r="D5" s="24">
        <f>F5*0.9</f>
        <v>285479.76294</v>
      </c>
      <c r="E5" s="6"/>
      <c r="F5" s="45">
        <v>317199.7366</v>
      </c>
      <c r="H5" s="5" t="s">
        <v>1</v>
      </c>
      <c r="I5" s="5"/>
      <c r="J5" s="5"/>
      <c r="K5" s="5"/>
      <c r="L5" s="5"/>
      <c r="M5" s="5"/>
      <c r="N5" s="5"/>
      <c r="O5" s="5"/>
    </row>
    <row r="6" spans="1:15">
      <c r="A6" s="6">
        <v>2</v>
      </c>
      <c r="B6" s="6" t="s">
        <v>17</v>
      </c>
      <c r="C6" s="6" t="s">
        <v>11</v>
      </c>
      <c r="D6" s="24">
        <f>F5*0.1</f>
        <v>31719.97366</v>
      </c>
      <c r="E6" s="6" t="s">
        <v>18</v>
      </c>
      <c r="F6" s="45">
        <v>324853.6452</v>
      </c>
      <c r="H6" s="6" t="s">
        <v>7</v>
      </c>
      <c r="I6" s="6" t="s">
        <v>2</v>
      </c>
      <c r="J6" s="6" t="s">
        <v>3</v>
      </c>
      <c r="K6" s="6" t="s">
        <v>8</v>
      </c>
      <c r="L6" s="6" t="s">
        <v>4</v>
      </c>
      <c r="M6" s="6" t="s">
        <v>5</v>
      </c>
      <c r="N6" s="6" t="s">
        <v>9</v>
      </c>
      <c r="O6" s="6" t="s">
        <v>6</v>
      </c>
    </row>
    <row r="7" spans="1:15">
      <c r="A7" s="6">
        <v>3</v>
      </c>
      <c r="B7" s="6" t="s">
        <v>20</v>
      </c>
      <c r="C7" s="6" t="s">
        <v>11</v>
      </c>
      <c r="D7" s="24">
        <f>F6</f>
        <v>324853.6452</v>
      </c>
      <c r="E7" s="6"/>
      <c r="H7" s="6" t="s">
        <v>12</v>
      </c>
      <c r="I7" s="6">
        <v>1</v>
      </c>
      <c r="J7" s="6" t="s">
        <v>13</v>
      </c>
      <c r="K7" s="6" t="s">
        <v>14</v>
      </c>
      <c r="L7" s="6" t="s">
        <v>15</v>
      </c>
      <c r="M7" s="6">
        <v>4388</v>
      </c>
      <c r="N7" s="6" t="s">
        <v>16</v>
      </c>
      <c r="O7" s="6"/>
    </row>
    <row r="8" spans="1:15">
      <c r="A8" s="46">
        <v>4</v>
      </c>
      <c r="B8" s="46" t="s">
        <v>22</v>
      </c>
      <c r="C8" s="46" t="s">
        <v>11</v>
      </c>
      <c r="D8" s="47">
        <f>D5-D7</f>
        <v>-39373.88226</v>
      </c>
      <c r="E8" s="48" t="s">
        <v>49</v>
      </c>
      <c r="H8" s="6"/>
      <c r="I8" s="6">
        <v>2</v>
      </c>
      <c r="J8" s="6" t="s">
        <v>13</v>
      </c>
      <c r="K8" s="6" t="s">
        <v>19</v>
      </c>
      <c r="L8" s="6" t="s">
        <v>15</v>
      </c>
      <c r="M8" s="6">
        <v>477</v>
      </c>
      <c r="N8" s="6" t="s">
        <v>16</v>
      </c>
      <c r="O8" s="6"/>
    </row>
    <row r="9" spans="1:15">
      <c r="A9" s="6">
        <v>5</v>
      </c>
      <c r="B9" s="6" t="s">
        <v>27</v>
      </c>
      <c r="C9" s="6" t="s">
        <v>11</v>
      </c>
      <c r="D9" s="49">
        <f>7965.4245*2</f>
        <v>15930.849</v>
      </c>
      <c r="E9" s="6" t="s">
        <v>28</v>
      </c>
      <c r="H9" s="6"/>
      <c r="I9" s="6">
        <v>3</v>
      </c>
      <c r="J9" s="6" t="s">
        <v>13</v>
      </c>
      <c r="K9" s="6" t="s">
        <v>21</v>
      </c>
      <c r="L9" s="6" t="s">
        <v>15</v>
      </c>
      <c r="M9" s="6">
        <v>372</v>
      </c>
      <c r="N9" s="6" t="s">
        <v>16</v>
      </c>
      <c r="O9" s="6"/>
    </row>
    <row r="10" spans="1:15">
      <c r="A10" s="6">
        <v>6</v>
      </c>
      <c r="B10" s="6" t="s">
        <v>30</v>
      </c>
      <c r="C10" s="6" t="s">
        <v>11</v>
      </c>
      <c r="D10" s="24">
        <f>D9*1.5</f>
        <v>23896.2735</v>
      </c>
      <c r="E10" s="6"/>
      <c r="H10" s="6"/>
      <c r="I10" s="6">
        <v>4</v>
      </c>
      <c r="J10" s="6" t="s">
        <v>24</v>
      </c>
      <c r="K10" s="6"/>
      <c r="L10" s="6" t="s">
        <v>25</v>
      </c>
      <c r="M10" s="6">
        <v>105</v>
      </c>
      <c r="N10" s="6" t="s">
        <v>16</v>
      </c>
      <c r="O10" s="53" t="s">
        <v>26</v>
      </c>
    </row>
    <row r="11" spans="1:15">
      <c r="A11" s="6">
        <v>7</v>
      </c>
      <c r="B11" s="6" t="s">
        <v>34</v>
      </c>
      <c r="C11" s="6"/>
      <c r="D11" s="24"/>
      <c r="E11" s="6" t="s">
        <v>35</v>
      </c>
      <c r="H11" s="6"/>
      <c r="I11" s="6">
        <v>5</v>
      </c>
      <c r="J11" s="6" t="s">
        <v>29</v>
      </c>
      <c r="K11" s="6"/>
      <c r="L11" s="6" t="s">
        <v>25</v>
      </c>
      <c r="M11" s="6">
        <v>13</v>
      </c>
      <c r="N11" s="6" t="s">
        <v>16</v>
      </c>
      <c r="O11" s="53" t="s">
        <v>26</v>
      </c>
    </row>
    <row r="12" spans="1:15">
      <c r="A12" s="6">
        <v>8</v>
      </c>
      <c r="B12" s="6" t="s">
        <v>36</v>
      </c>
      <c r="C12" s="6" t="s">
        <v>37</v>
      </c>
      <c r="D12" s="24">
        <v>390868</v>
      </c>
      <c r="E12" s="6"/>
      <c r="H12" s="6"/>
      <c r="I12" s="6">
        <v>6</v>
      </c>
      <c r="J12" s="6" t="s">
        <v>31</v>
      </c>
      <c r="K12" s="6" t="s">
        <v>21</v>
      </c>
      <c r="L12" s="6" t="s">
        <v>32</v>
      </c>
      <c r="M12" s="6">
        <v>13</v>
      </c>
      <c r="N12" s="6" t="s">
        <v>33</v>
      </c>
      <c r="O12" s="6"/>
    </row>
    <row r="13" spans="1:5">
      <c r="A13" s="6">
        <v>9</v>
      </c>
      <c r="B13" s="6" t="s">
        <v>38</v>
      </c>
      <c r="C13" s="6" t="s">
        <v>39</v>
      </c>
      <c r="D13" s="24">
        <v>3500</v>
      </c>
      <c r="E13" s="6"/>
    </row>
    <row r="14" spans="1:5">
      <c r="A14" s="6">
        <v>10</v>
      </c>
      <c r="B14" s="6" t="s">
        <v>40</v>
      </c>
      <c r="C14" s="6" t="s">
        <v>39</v>
      </c>
      <c r="D14" s="24">
        <v>274</v>
      </c>
      <c r="E14" s="6" t="s">
        <v>41</v>
      </c>
    </row>
    <row r="15" spans="1:5">
      <c r="A15" s="6">
        <v>11</v>
      </c>
      <c r="B15" s="6" t="s">
        <v>42</v>
      </c>
      <c r="C15" s="6" t="s">
        <v>37</v>
      </c>
      <c r="D15" s="24">
        <f>(271+134.5)*3.6+3077.039*1.803*0.74</f>
        <v>5565.24697458</v>
      </c>
      <c r="E15" s="6" t="s">
        <v>59</v>
      </c>
    </row>
    <row r="16" spans="1:5">
      <c r="A16" s="6">
        <v>12</v>
      </c>
      <c r="B16" s="7" t="s">
        <v>44</v>
      </c>
      <c r="C16" s="1" t="s">
        <v>11</v>
      </c>
      <c r="D16" s="50">
        <f>0.3*D17</f>
        <v>87000</v>
      </c>
      <c r="E16" s="6" t="s">
        <v>62</v>
      </c>
    </row>
    <row r="17" spans="3:5">
      <c r="C17" s="46" t="s">
        <v>37</v>
      </c>
      <c r="D17" s="51">
        <v>290000</v>
      </c>
      <c r="E17" s="52" t="s">
        <v>61</v>
      </c>
    </row>
    <row r="21" spans="5:5">
      <c r="E21">
        <v>0.5</v>
      </c>
    </row>
    <row r="22" ht="15" spans="1:5">
      <c r="A22" s="5" t="s">
        <v>66</v>
      </c>
      <c r="B22" s="5"/>
      <c r="C22" s="5"/>
      <c r="D22" s="5"/>
      <c r="E22" s="5"/>
    </row>
    <row r="23" spans="1:5">
      <c r="A23" s="6" t="s">
        <v>2</v>
      </c>
      <c r="B23" s="6" t="s">
        <v>3</v>
      </c>
      <c r="C23" s="6" t="s">
        <v>4</v>
      </c>
      <c r="D23" s="6" t="s">
        <v>5</v>
      </c>
      <c r="E23" s="6" t="s">
        <v>6</v>
      </c>
    </row>
    <row r="24" spans="1:6">
      <c r="A24" s="6">
        <v>1</v>
      </c>
      <c r="B24" s="6" t="s">
        <v>10</v>
      </c>
      <c r="C24" s="6" t="s">
        <v>11</v>
      </c>
      <c r="D24" s="24">
        <f>F24*0.9</f>
        <v>315157.91499</v>
      </c>
      <c r="E24" s="6"/>
      <c r="F24" s="45">
        <v>350175.4611</v>
      </c>
    </row>
    <row r="25" spans="1:6">
      <c r="A25" s="6">
        <v>2</v>
      </c>
      <c r="B25" s="6" t="s">
        <v>17</v>
      </c>
      <c r="C25" s="6" t="s">
        <v>11</v>
      </c>
      <c r="D25" s="24">
        <f>F24*0.1</f>
        <v>35017.54611</v>
      </c>
      <c r="E25" s="6" t="s">
        <v>18</v>
      </c>
      <c r="F25" s="45">
        <v>264244.5257</v>
      </c>
    </row>
    <row r="26" spans="1:5">
      <c r="A26" s="6">
        <v>3</v>
      </c>
      <c r="B26" s="6" t="s">
        <v>20</v>
      </c>
      <c r="C26" s="6" t="s">
        <v>11</v>
      </c>
      <c r="D26" s="24">
        <f>F25</f>
        <v>264244.5257</v>
      </c>
      <c r="E26" s="6"/>
    </row>
    <row r="27" spans="1:5">
      <c r="A27" s="6">
        <v>4</v>
      </c>
      <c r="B27" s="6" t="s">
        <v>22</v>
      </c>
      <c r="C27" s="6" t="s">
        <v>11</v>
      </c>
      <c r="D27" s="24">
        <f>D24-D26</f>
        <v>50913.38929</v>
      </c>
      <c r="E27" s="48"/>
    </row>
    <row r="28" spans="1:5">
      <c r="A28" s="6">
        <v>5</v>
      </c>
      <c r="B28" s="6" t="s">
        <v>27</v>
      </c>
      <c r="C28" s="6" t="s">
        <v>11</v>
      </c>
      <c r="D28" s="49">
        <f>7965.4245*2</f>
        <v>15930.849</v>
      </c>
      <c r="E28" s="6" t="s">
        <v>28</v>
      </c>
    </row>
    <row r="29" spans="1:5">
      <c r="A29" s="6">
        <v>6</v>
      </c>
      <c r="B29" s="6" t="s">
        <v>30</v>
      </c>
      <c r="C29" s="6" t="s">
        <v>11</v>
      </c>
      <c r="D29" s="24">
        <f>D28*1.5</f>
        <v>23896.2735</v>
      </c>
      <c r="E29" s="6"/>
    </row>
    <row r="30" spans="1:5">
      <c r="A30" s="6">
        <v>7</v>
      </c>
      <c r="B30" s="6" t="s">
        <v>34</v>
      </c>
      <c r="C30" s="6"/>
      <c r="D30" s="24"/>
      <c r="E30" s="6" t="s">
        <v>35</v>
      </c>
    </row>
    <row r="31" spans="1:5">
      <c r="A31" s="6">
        <v>8</v>
      </c>
      <c r="B31" s="6" t="s">
        <v>36</v>
      </c>
      <c r="C31" s="6" t="s">
        <v>37</v>
      </c>
      <c r="D31" s="24">
        <v>390868</v>
      </c>
      <c r="E31" s="6"/>
    </row>
    <row r="32" spans="1:5">
      <c r="A32" s="6">
        <v>9</v>
      </c>
      <c r="B32" s="6" t="s">
        <v>38</v>
      </c>
      <c r="C32" s="6" t="s">
        <v>39</v>
      </c>
      <c r="D32" s="24">
        <v>3500</v>
      </c>
      <c r="E32" s="6"/>
    </row>
    <row r="33" spans="1:5">
      <c r="A33" s="6">
        <v>10</v>
      </c>
      <c r="B33" s="6" t="s">
        <v>40</v>
      </c>
      <c r="C33" s="6" t="s">
        <v>39</v>
      </c>
      <c r="D33" s="24">
        <v>274</v>
      </c>
      <c r="E33" s="6" t="s">
        <v>41</v>
      </c>
    </row>
    <row r="34" spans="1:5">
      <c r="A34" s="6">
        <v>11</v>
      </c>
      <c r="B34" s="6" t="s">
        <v>42</v>
      </c>
      <c r="C34" s="6" t="s">
        <v>37</v>
      </c>
      <c r="D34" s="24">
        <f>(271+134.5)*3.6+3077.039*1.803*0.5</f>
        <v>4233.7506585</v>
      </c>
      <c r="E34" s="6" t="s">
        <v>59</v>
      </c>
    </row>
    <row r="35" spans="1:5">
      <c r="A35" s="6">
        <v>12</v>
      </c>
      <c r="B35" s="7" t="s">
        <v>44</v>
      </c>
      <c r="C35" s="1" t="s">
        <v>11</v>
      </c>
      <c r="D35" s="50">
        <f>0.3*D36</f>
        <v>87000</v>
      </c>
      <c r="E35" s="6" t="s">
        <v>62</v>
      </c>
    </row>
    <row r="36" spans="3:5">
      <c r="C36" s="46" t="s">
        <v>37</v>
      </c>
      <c r="D36" s="51">
        <v>290000</v>
      </c>
      <c r="E36" s="52" t="s">
        <v>61</v>
      </c>
    </row>
  </sheetData>
  <mergeCells count="4">
    <mergeCell ref="A3:E3"/>
    <mergeCell ref="H5:O5"/>
    <mergeCell ref="A22:E22"/>
    <mergeCell ref="H7:H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S55"/>
  <sheetViews>
    <sheetView tabSelected="1" workbookViewId="0">
      <selection activeCell="O15" sqref="O15"/>
    </sheetView>
  </sheetViews>
  <sheetFormatPr defaultColWidth="9" defaultRowHeight="13.5"/>
  <cols>
    <col min="2" max="3" width="5.125" customWidth="1"/>
    <col min="4" max="4" width="7" customWidth="1"/>
    <col min="5" max="5" width="8.875" customWidth="1"/>
    <col min="6" max="6" width="5.125" customWidth="1"/>
    <col min="7" max="7" width="12.625" customWidth="1"/>
    <col min="8" max="8" width="42.125" customWidth="1"/>
    <col min="9" max="9" width="10.75" customWidth="1"/>
    <col min="10" max="10" width="7" customWidth="1"/>
    <col min="11" max="12" width="5.125" customWidth="1"/>
    <col min="13" max="13" width="10.875" customWidth="1"/>
    <col min="14" max="15" width="9.625" customWidth="1"/>
    <col min="16" max="16" width="16.125" customWidth="1"/>
    <col min="17" max="17" width="8.875" customWidth="1"/>
    <col min="18" max="18" width="10.875" customWidth="1"/>
    <col min="19" max="19" width="31.625" customWidth="1"/>
  </cols>
  <sheetData>
    <row r="1" customHeight="1"/>
    <row r="2" spans="8:19">
      <c r="H2">
        <v>0.77</v>
      </c>
      <c r="L2" s="2"/>
      <c r="M2" s="2"/>
      <c r="N2" s="2"/>
      <c r="O2" s="2"/>
      <c r="P2" s="2"/>
      <c r="Q2" s="2"/>
      <c r="R2" s="2"/>
      <c r="S2" s="2"/>
    </row>
    <row r="3" ht="15" spans="2:19">
      <c r="B3" s="5" t="s">
        <v>1</v>
      </c>
      <c r="C3" s="5"/>
      <c r="D3" s="5"/>
      <c r="E3" s="5"/>
      <c r="F3" s="5"/>
      <c r="G3" s="5"/>
      <c r="H3" s="5"/>
      <c r="J3" s="34"/>
      <c r="K3" s="34"/>
      <c r="L3" s="35" t="s">
        <v>67</v>
      </c>
      <c r="M3" s="35"/>
      <c r="N3" s="35"/>
      <c r="O3" s="35"/>
      <c r="P3" s="35"/>
      <c r="Q3" s="35"/>
      <c r="R3" s="35"/>
      <c r="S3" s="35"/>
    </row>
    <row r="4" ht="15" spans="2:19">
      <c r="B4" s="6" t="s">
        <v>2</v>
      </c>
      <c r="C4" s="7" t="s">
        <v>3</v>
      </c>
      <c r="D4" s="8"/>
      <c r="E4" s="9"/>
      <c r="F4" s="6" t="s">
        <v>4</v>
      </c>
      <c r="G4" s="6" t="s">
        <v>5</v>
      </c>
      <c r="H4" s="6" t="s">
        <v>6</v>
      </c>
      <c r="J4" s="34"/>
      <c r="K4" s="34"/>
      <c r="L4" s="1" t="s">
        <v>68</v>
      </c>
      <c r="M4" s="1"/>
      <c r="N4" s="1"/>
      <c r="O4" s="1"/>
      <c r="P4" s="1"/>
      <c r="Q4" s="1"/>
      <c r="R4" s="1"/>
      <c r="S4" s="1"/>
    </row>
    <row r="5" ht="15" spans="2:19">
      <c r="B5" s="10">
        <v>1</v>
      </c>
      <c r="C5" s="10" t="s">
        <v>69</v>
      </c>
      <c r="D5" s="10" t="s">
        <v>10</v>
      </c>
      <c r="E5" s="6" t="s">
        <v>52</v>
      </c>
      <c r="F5" s="6" t="s">
        <v>11</v>
      </c>
      <c r="G5" s="11">
        <f>I5*0.71</f>
        <v>227006.05995</v>
      </c>
      <c r="H5" s="6" t="s">
        <v>70</v>
      </c>
      <c r="I5">
        <v>319726.845</v>
      </c>
      <c r="J5" s="34"/>
      <c r="K5" s="34"/>
      <c r="L5" s="1" t="s">
        <v>2</v>
      </c>
      <c r="M5" s="1" t="s">
        <v>3</v>
      </c>
      <c r="N5" s="1" t="s">
        <v>71</v>
      </c>
      <c r="O5" s="3" t="s">
        <v>72</v>
      </c>
      <c r="P5" s="1" t="s">
        <v>73</v>
      </c>
      <c r="Q5" s="1" t="s">
        <v>74</v>
      </c>
      <c r="R5" s="1" t="s">
        <v>75</v>
      </c>
      <c r="S5" s="1" t="s">
        <v>6</v>
      </c>
    </row>
    <row r="6" ht="15" spans="2:19">
      <c r="B6" s="12"/>
      <c r="C6" s="12"/>
      <c r="D6" s="12"/>
      <c r="E6" s="6" t="s">
        <v>53</v>
      </c>
      <c r="F6" s="6" t="s">
        <v>11</v>
      </c>
      <c r="G6" s="11">
        <f>I5*0.29</f>
        <v>92720.78505</v>
      </c>
      <c r="H6" s="6" t="s">
        <v>76</v>
      </c>
      <c r="I6">
        <v>337725.2</v>
      </c>
      <c r="J6" s="34"/>
      <c r="K6" s="34"/>
      <c r="L6" s="1" t="s">
        <v>77</v>
      </c>
      <c r="M6" s="1"/>
      <c r="N6" s="1"/>
      <c r="O6" s="1"/>
      <c r="P6" s="1"/>
      <c r="Q6" s="1"/>
      <c r="R6" s="1"/>
      <c r="S6" s="1"/>
    </row>
    <row r="7" ht="15" spans="2:19">
      <c r="B7" s="6">
        <v>2</v>
      </c>
      <c r="C7" s="12"/>
      <c r="D7" s="7" t="s">
        <v>20</v>
      </c>
      <c r="E7" s="9"/>
      <c r="F7" s="6" t="s">
        <v>11</v>
      </c>
      <c r="G7" s="11">
        <f>I6</f>
        <v>337725.2</v>
      </c>
      <c r="H7" s="6" t="s">
        <v>78</v>
      </c>
      <c r="J7" s="34"/>
      <c r="K7" s="34"/>
      <c r="L7" s="1">
        <v>1</v>
      </c>
      <c r="M7" s="1" t="s">
        <v>79</v>
      </c>
      <c r="N7" s="1" t="s">
        <v>80</v>
      </c>
      <c r="O7" s="1" t="s">
        <v>81</v>
      </c>
      <c r="P7" s="1">
        <v>36</v>
      </c>
      <c r="Q7" s="1">
        <v>227</v>
      </c>
      <c r="R7" s="1">
        <f t="shared" ref="R7:R9" si="0">P7*Q7</f>
        <v>8172</v>
      </c>
      <c r="S7" s="1" t="s">
        <v>82</v>
      </c>
    </row>
    <row r="8" ht="27" spans="2:19">
      <c r="B8" s="6">
        <v>3</v>
      </c>
      <c r="C8" s="13"/>
      <c r="D8" s="14" t="s">
        <v>22</v>
      </c>
      <c r="E8" s="15"/>
      <c r="F8" s="16" t="s">
        <v>11</v>
      </c>
      <c r="G8" s="17">
        <f>G5+G6-G7-G9</f>
        <v>-30896.4112</v>
      </c>
      <c r="H8" s="18" t="s">
        <v>83</v>
      </c>
      <c r="I8" s="36" t="s">
        <v>84</v>
      </c>
      <c r="J8" s="34"/>
      <c r="K8" s="34"/>
      <c r="L8" s="1">
        <v>2</v>
      </c>
      <c r="M8" s="1" t="s">
        <v>85</v>
      </c>
      <c r="N8" s="1" t="s">
        <v>80</v>
      </c>
      <c r="O8" s="1" t="s">
        <v>81</v>
      </c>
      <c r="P8" s="1">
        <v>36</v>
      </c>
      <c r="Q8" s="1">
        <v>604</v>
      </c>
      <c r="R8" s="1">
        <f t="shared" si="0"/>
        <v>21744</v>
      </c>
      <c r="S8" s="1" t="s">
        <v>82</v>
      </c>
    </row>
    <row r="9" ht="15" spans="2:19">
      <c r="B9" s="6">
        <v>4</v>
      </c>
      <c r="C9" s="10" t="s">
        <v>86</v>
      </c>
      <c r="D9" s="14" t="s">
        <v>27</v>
      </c>
      <c r="E9" s="15"/>
      <c r="F9" s="16" t="s">
        <v>11</v>
      </c>
      <c r="G9" s="19">
        <f>S43</f>
        <v>12898.0562</v>
      </c>
      <c r="H9" s="16" t="s">
        <v>87</v>
      </c>
      <c r="J9" s="34"/>
      <c r="K9" s="34"/>
      <c r="L9" s="1">
        <v>3</v>
      </c>
      <c r="M9" s="1" t="s">
        <v>88</v>
      </c>
      <c r="N9" s="1" t="s">
        <v>80</v>
      </c>
      <c r="O9" s="1" t="s">
        <v>81</v>
      </c>
      <c r="P9" s="1">
        <v>36</v>
      </c>
      <c r="Q9" s="1">
        <v>292</v>
      </c>
      <c r="R9" s="1">
        <f t="shared" si="0"/>
        <v>10512</v>
      </c>
      <c r="S9" s="1" t="s">
        <v>89</v>
      </c>
    </row>
    <row r="10" ht="15" spans="2:19">
      <c r="B10" s="6">
        <v>5</v>
      </c>
      <c r="C10" s="20"/>
      <c r="D10" s="21" t="s">
        <v>90</v>
      </c>
      <c r="E10" s="22"/>
      <c r="F10" s="16"/>
      <c r="G10" s="23">
        <f>R43</f>
        <v>8450.6616</v>
      </c>
      <c r="H10" s="16"/>
      <c r="J10" s="34"/>
      <c r="K10" s="34"/>
      <c r="L10" s="1"/>
      <c r="M10" s="1"/>
      <c r="N10" s="1"/>
      <c r="O10" s="1"/>
      <c r="P10" s="1"/>
      <c r="Q10" s="1"/>
      <c r="R10" s="1"/>
      <c r="S10" s="1"/>
    </row>
    <row r="11" ht="15" spans="2:19">
      <c r="B11" s="6">
        <v>6</v>
      </c>
      <c r="C11" s="13"/>
      <c r="D11" s="7" t="s">
        <v>30</v>
      </c>
      <c r="E11" s="9"/>
      <c r="F11" s="6" t="s">
        <v>11</v>
      </c>
      <c r="G11" s="24">
        <f>P53</f>
        <v>0</v>
      </c>
      <c r="H11" s="6"/>
      <c r="J11" s="34"/>
      <c r="K11" s="34"/>
      <c r="L11" s="1">
        <v>4</v>
      </c>
      <c r="M11" s="1" t="s">
        <v>91</v>
      </c>
      <c r="N11" s="1"/>
      <c r="O11" s="1"/>
      <c r="P11" s="1"/>
      <c r="Q11" s="1">
        <f>SUM(Q7:Q9)</f>
        <v>1123</v>
      </c>
      <c r="R11" s="1"/>
      <c r="S11" s="1" t="s">
        <v>92</v>
      </c>
    </row>
    <row r="12" spans="2:8">
      <c r="B12" s="6">
        <v>7</v>
      </c>
      <c r="C12" s="25" t="s">
        <v>93</v>
      </c>
      <c r="D12" s="7" t="s">
        <v>94</v>
      </c>
      <c r="E12" s="9"/>
      <c r="F12" s="6" t="s">
        <v>39</v>
      </c>
      <c r="G12" s="24">
        <v>246</v>
      </c>
      <c r="H12" s="6" t="s">
        <v>95</v>
      </c>
    </row>
    <row r="13" spans="2:8">
      <c r="B13" s="6">
        <v>8</v>
      </c>
      <c r="C13" s="25"/>
      <c r="D13" s="7" t="s">
        <v>96</v>
      </c>
      <c r="E13" s="9"/>
      <c r="F13" s="6" t="s">
        <v>39</v>
      </c>
      <c r="G13" s="24">
        <v>282</v>
      </c>
      <c r="H13" s="6" t="s">
        <v>97</v>
      </c>
    </row>
    <row r="14" spans="2:8">
      <c r="B14" s="6">
        <v>9</v>
      </c>
      <c r="C14" s="25"/>
      <c r="D14" s="7" t="s">
        <v>98</v>
      </c>
      <c r="E14" s="9"/>
      <c r="F14" s="6" t="s">
        <v>39</v>
      </c>
      <c r="G14" s="24">
        <v>60</v>
      </c>
      <c r="H14" s="6" t="s">
        <v>99</v>
      </c>
    </row>
    <row r="15" spans="2:8">
      <c r="B15" s="6">
        <v>10</v>
      </c>
      <c r="C15" s="25"/>
      <c r="D15" s="7" t="s">
        <v>100</v>
      </c>
      <c r="E15" s="9"/>
      <c r="F15" s="6"/>
      <c r="G15" s="24"/>
      <c r="H15" s="6" t="s">
        <v>101</v>
      </c>
    </row>
    <row r="16" spans="2:8">
      <c r="B16" s="6">
        <v>11</v>
      </c>
      <c r="C16" s="26"/>
      <c r="D16" s="7" t="s">
        <v>102</v>
      </c>
      <c r="E16" s="9"/>
      <c r="F16" s="6"/>
      <c r="G16" s="24"/>
      <c r="H16" s="6" t="s">
        <v>103</v>
      </c>
    </row>
    <row r="17" spans="2:17">
      <c r="B17" s="6">
        <v>12</v>
      </c>
      <c r="C17" s="25" t="s">
        <v>104</v>
      </c>
      <c r="D17" s="7" t="s">
        <v>34</v>
      </c>
      <c r="E17" s="9"/>
      <c r="F17" s="6"/>
      <c r="G17" s="24"/>
      <c r="H17" s="6" t="s">
        <v>105</v>
      </c>
      <c r="Q17" s="41"/>
    </row>
    <row r="18" spans="2:17">
      <c r="B18" s="6">
        <v>13</v>
      </c>
      <c r="C18" s="25"/>
      <c r="D18" s="7" t="s">
        <v>106</v>
      </c>
      <c r="E18" s="9"/>
      <c r="F18" s="6" t="s">
        <v>37</v>
      </c>
      <c r="G18" s="24">
        <v>287899.51</v>
      </c>
      <c r="H18" s="6" t="s">
        <v>107</v>
      </c>
      <c r="Q18" s="41"/>
    </row>
    <row r="19" spans="2:17">
      <c r="B19" s="6">
        <v>14</v>
      </c>
      <c r="C19" s="25"/>
      <c r="D19" s="27" t="s">
        <v>42</v>
      </c>
      <c r="E19" s="28"/>
      <c r="F19" s="6" t="s">
        <v>37</v>
      </c>
      <c r="G19" s="24">
        <f>(271+134.5)*3.6+2650*1.803*0.77</f>
        <v>5138.8215</v>
      </c>
      <c r="H19" s="6" t="s">
        <v>43</v>
      </c>
      <c r="Q19" s="42"/>
    </row>
    <row r="20" spans="2:8">
      <c r="B20" s="6">
        <v>15</v>
      </c>
      <c r="C20" s="25"/>
      <c r="D20" s="7" t="s">
        <v>44</v>
      </c>
      <c r="E20" s="9"/>
      <c r="F20" s="6" t="s">
        <v>37</v>
      </c>
      <c r="G20" s="24">
        <v>257799.14</v>
      </c>
      <c r="H20" s="6" t="s">
        <v>57</v>
      </c>
    </row>
    <row r="21" spans="2:8">
      <c r="B21" s="6">
        <v>16</v>
      </c>
      <c r="C21" s="26"/>
      <c r="D21" s="7" t="s">
        <v>38</v>
      </c>
      <c r="E21" s="9"/>
      <c r="F21" s="6" t="s">
        <v>39</v>
      </c>
      <c r="G21" s="24">
        <v>3500</v>
      </c>
      <c r="H21" s="6"/>
    </row>
    <row r="23" spans="2:7">
      <c r="B23" s="29"/>
      <c r="C23" s="29"/>
      <c r="D23" s="29"/>
      <c r="E23" s="30"/>
      <c r="F23" s="31"/>
      <c r="G23" s="30"/>
    </row>
    <row r="24" spans="2:7">
      <c r="B24" s="29"/>
      <c r="C24" s="29"/>
      <c r="D24" s="29"/>
      <c r="E24" s="30"/>
      <c r="F24" s="31"/>
      <c r="G24" s="30"/>
    </row>
    <row r="25" spans="2:8">
      <c r="B25" s="29"/>
      <c r="C25" s="29"/>
      <c r="D25" s="29"/>
      <c r="E25" s="29"/>
      <c r="F25" s="30"/>
      <c r="G25" s="31"/>
      <c r="H25" s="30"/>
    </row>
    <row r="26" spans="2:8">
      <c r="B26" s="30"/>
      <c r="C26" s="30"/>
      <c r="D26" s="29"/>
      <c r="E26" s="29"/>
      <c r="F26" s="30"/>
      <c r="G26" s="31"/>
      <c r="H26" s="30"/>
    </row>
    <row r="27" spans="2:8">
      <c r="B27" s="29"/>
      <c r="C27" s="29"/>
      <c r="D27" s="29"/>
      <c r="E27" s="30"/>
      <c r="F27" s="30"/>
      <c r="G27" s="32"/>
      <c r="H27" s="30"/>
    </row>
    <row r="28" spans="2:8">
      <c r="B28" s="29"/>
      <c r="C28" s="29"/>
      <c r="D28" s="29"/>
      <c r="E28" s="30"/>
      <c r="F28" s="30"/>
      <c r="G28" s="32"/>
      <c r="H28" s="30"/>
    </row>
    <row r="29" spans="2:8">
      <c r="B29" s="30"/>
      <c r="C29" s="30"/>
      <c r="D29" s="29"/>
      <c r="E29" s="29"/>
      <c r="F29" s="30"/>
      <c r="G29" s="32"/>
      <c r="H29" s="30"/>
    </row>
    <row r="30" spans="2:8">
      <c r="B30" s="30"/>
      <c r="C30" s="30"/>
      <c r="D30" s="29"/>
      <c r="E30" s="29"/>
      <c r="F30" s="30"/>
      <c r="G30" s="33"/>
      <c r="H30" s="30"/>
    </row>
    <row r="31" spans="2:8">
      <c r="B31" s="30"/>
      <c r="C31" s="30"/>
      <c r="D31" s="29"/>
      <c r="E31" s="29"/>
      <c r="F31" s="30"/>
      <c r="G31" s="31"/>
      <c r="H31" s="30"/>
    </row>
    <row r="32" spans="2:8">
      <c r="B32" s="30"/>
      <c r="C32" s="30"/>
      <c r="D32" s="29"/>
      <c r="E32" s="29"/>
      <c r="F32" s="30"/>
      <c r="G32" s="31"/>
      <c r="H32" s="30"/>
    </row>
    <row r="33" spans="2:8">
      <c r="B33" s="30"/>
      <c r="C33" s="30"/>
      <c r="D33" s="29"/>
      <c r="E33" s="29"/>
      <c r="F33" s="30"/>
      <c r="G33" s="31"/>
      <c r="H33" s="30"/>
    </row>
    <row r="34" spans="2:8">
      <c r="B34" s="30"/>
      <c r="C34" s="30"/>
      <c r="D34" s="29"/>
      <c r="E34" s="29"/>
      <c r="F34" s="30"/>
      <c r="G34" s="31"/>
      <c r="H34" s="30"/>
    </row>
    <row r="35" spans="2:19">
      <c r="B35" s="30"/>
      <c r="C35" s="30"/>
      <c r="D35" s="29"/>
      <c r="E35" s="29"/>
      <c r="F35" s="30"/>
      <c r="G35" s="31"/>
      <c r="H35" s="30"/>
      <c r="L35" s="37" t="s">
        <v>108</v>
      </c>
      <c r="M35" s="37"/>
      <c r="N35" s="37"/>
      <c r="O35" s="37"/>
      <c r="P35" s="37"/>
      <c r="Q35" s="37"/>
      <c r="R35" s="37"/>
      <c r="S35" s="37"/>
    </row>
    <row r="36" spans="2:19">
      <c r="B36" s="30"/>
      <c r="C36" s="30"/>
      <c r="D36" s="29"/>
      <c r="E36" s="29"/>
      <c r="F36" s="30"/>
      <c r="G36" s="31"/>
      <c r="H36" s="30"/>
      <c r="L36" s="1"/>
      <c r="M36" s="1" t="s">
        <v>109</v>
      </c>
      <c r="N36" s="1" t="s">
        <v>110</v>
      </c>
      <c r="O36" s="1" t="s">
        <v>111</v>
      </c>
      <c r="P36" s="1" t="s">
        <v>112</v>
      </c>
      <c r="Q36" s="1" t="s">
        <v>113</v>
      </c>
      <c r="R36" s="43" t="s">
        <v>114</v>
      </c>
      <c r="S36" s="1" t="s">
        <v>115</v>
      </c>
    </row>
    <row r="37" spans="2:19">
      <c r="B37" s="30"/>
      <c r="C37" s="30"/>
      <c r="D37" s="29"/>
      <c r="E37" s="29"/>
      <c r="F37" s="30"/>
      <c r="G37" s="31"/>
      <c r="H37" s="30"/>
      <c r="L37" s="1" t="s">
        <v>116</v>
      </c>
      <c r="M37" s="1">
        <v>249.161</v>
      </c>
      <c r="N37" s="1">
        <v>2</v>
      </c>
      <c r="O37" s="1">
        <v>1.9</v>
      </c>
      <c r="P37" s="1">
        <v>1.7</v>
      </c>
      <c r="Q37" s="1">
        <f t="shared" ref="Q37:Q42" si="1">M37*N37</f>
        <v>498.322</v>
      </c>
      <c r="R37" s="1">
        <f t="shared" ref="R37:R42" si="2">M37*O37</f>
        <v>473.4059</v>
      </c>
      <c r="S37" s="1">
        <f t="shared" ref="S37:S42" si="3">M37*P37</f>
        <v>423.5737</v>
      </c>
    </row>
    <row r="38" spans="2:19">
      <c r="B38" s="30"/>
      <c r="C38" s="30"/>
      <c r="D38" s="29"/>
      <c r="E38" s="29"/>
      <c r="F38" s="30"/>
      <c r="G38" s="31"/>
      <c r="H38" s="30"/>
      <c r="L38" s="1" t="s">
        <v>117</v>
      </c>
      <c r="M38" s="1">
        <v>340.627</v>
      </c>
      <c r="N38" s="1">
        <v>2</v>
      </c>
      <c r="O38" s="1">
        <v>0.9</v>
      </c>
      <c r="P38" s="1">
        <v>1.2</v>
      </c>
      <c r="Q38" s="1">
        <f t="shared" si="1"/>
        <v>681.254</v>
      </c>
      <c r="R38" s="1">
        <f t="shared" si="2"/>
        <v>306.5643</v>
      </c>
      <c r="S38" s="1">
        <f t="shared" si="3"/>
        <v>408.7524</v>
      </c>
    </row>
    <row r="39" spans="2:19">
      <c r="B39" s="30"/>
      <c r="C39" s="30"/>
      <c r="D39" s="29"/>
      <c r="E39" s="29"/>
      <c r="F39" s="30"/>
      <c r="G39" s="31"/>
      <c r="H39" s="30"/>
      <c r="L39" s="1" t="s">
        <v>118</v>
      </c>
      <c r="M39" s="1">
        <v>659.707</v>
      </c>
      <c r="N39" s="1">
        <v>2</v>
      </c>
      <c r="O39" s="1">
        <v>2.5</v>
      </c>
      <c r="P39" s="1">
        <v>1.3</v>
      </c>
      <c r="Q39" s="1">
        <f t="shared" si="1"/>
        <v>1319.414</v>
      </c>
      <c r="R39" s="1">
        <f t="shared" si="2"/>
        <v>1649.2675</v>
      </c>
      <c r="S39" s="1">
        <f t="shared" si="3"/>
        <v>857.6191</v>
      </c>
    </row>
    <row r="40" spans="2:19">
      <c r="B40" s="30"/>
      <c r="C40" s="30"/>
      <c r="D40" s="29"/>
      <c r="E40" s="29"/>
      <c r="F40" s="30"/>
      <c r="G40" s="31"/>
      <c r="H40" s="30"/>
      <c r="L40" s="1" t="s">
        <v>119</v>
      </c>
      <c r="M40" s="1">
        <v>2457.954</v>
      </c>
      <c r="N40" s="1">
        <v>2</v>
      </c>
      <c r="O40" s="1">
        <v>0.9</v>
      </c>
      <c r="P40" s="1">
        <v>2.4</v>
      </c>
      <c r="Q40" s="1">
        <f t="shared" si="1"/>
        <v>4915.908</v>
      </c>
      <c r="R40" s="1">
        <f t="shared" si="2"/>
        <v>2212.1586</v>
      </c>
      <c r="S40" s="1">
        <f t="shared" si="3"/>
        <v>5899.0896</v>
      </c>
    </row>
    <row r="41" spans="2:19">
      <c r="B41" s="30"/>
      <c r="C41" s="30"/>
      <c r="D41" s="29"/>
      <c r="E41" s="29"/>
      <c r="F41" s="30"/>
      <c r="G41" s="31"/>
      <c r="H41" s="30"/>
      <c r="L41" s="1" t="s">
        <v>120</v>
      </c>
      <c r="M41" s="1">
        <v>1192.542</v>
      </c>
      <c r="N41" s="1">
        <v>2</v>
      </c>
      <c r="O41" s="1">
        <v>0.9</v>
      </c>
      <c r="P41" s="1">
        <v>2.8</v>
      </c>
      <c r="Q41" s="1">
        <f t="shared" si="1"/>
        <v>2385.084</v>
      </c>
      <c r="R41" s="1">
        <f t="shared" si="2"/>
        <v>1073.2878</v>
      </c>
      <c r="S41" s="1">
        <f t="shared" si="3"/>
        <v>3339.1176</v>
      </c>
    </row>
    <row r="42" spans="12:19">
      <c r="L42" s="1" t="s">
        <v>121</v>
      </c>
      <c r="M42" s="1">
        <v>1094.391</v>
      </c>
      <c r="N42" s="1">
        <v>2</v>
      </c>
      <c r="O42" s="1">
        <v>2.5</v>
      </c>
      <c r="P42" s="1">
        <v>1.8</v>
      </c>
      <c r="Q42" s="1">
        <f t="shared" si="1"/>
        <v>2188.782</v>
      </c>
      <c r="R42" s="1">
        <f t="shared" si="2"/>
        <v>2735.9775</v>
      </c>
      <c r="S42" s="1">
        <f t="shared" si="3"/>
        <v>1969.9038</v>
      </c>
    </row>
    <row r="43" spans="18:19">
      <c r="R43" s="44">
        <f>SUM(R37:R42)</f>
        <v>8450.6616</v>
      </c>
      <c r="S43" s="44">
        <f>SUM(S37:S42)</f>
        <v>12898.0562</v>
      </c>
    </row>
    <row r="45" spans="12:19">
      <c r="L45" s="38"/>
      <c r="M45" s="38"/>
      <c r="N45" s="38"/>
      <c r="O45" s="38"/>
      <c r="P45" s="38"/>
      <c r="Q45" s="38"/>
      <c r="R45" s="39"/>
      <c r="S45" s="39"/>
    </row>
    <row r="46" spans="12:19">
      <c r="L46" s="38"/>
      <c r="M46" s="38"/>
      <c r="N46" s="38"/>
      <c r="O46" s="38"/>
      <c r="P46" s="38"/>
      <c r="Q46" s="38"/>
      <c r="R46" s="39"/>
      <c r="S46" s="39"/>
    </row>
    <row r="47" spans="12:19">
      <c r="L47" s="38"/>
      <c r="M47" s="38"/>
      <c r="N47" s="38"/>
      <c r="O47" s="38"/>
      <c r="P47" s="38"/>
      <c r="Q47" s="38"/>
      <c r="R47" s="39"/>
      <c r="S47" s="39"/>
    </row>
    <row r="48" spans="12:19">
      <c r="L48" s="38"/>
      <c r="M48" s="38"/>
      <c r="N48" s="38"/>
      <c r="O48" s="38"/>
      <c r="P48" s="38"/>
      <c r="Q48" s="38"/>
      <c r="R48" s="39"/>
      <c r="S48" s="39"/>
    </row>
    <row r="49" spans="12:19">
      <c r="L49" s="38"/>
      <c r="M49" s="38"/>
      <c r="N49" s="38"/>
      <c r="O49" s="38"/>
      <c r="P49" s="38"/>
      <c r="Q49" s="38"/>
      <c r="R49" s="39"/>
      <c r="S49" s="39"/>
    </row>
    <row r="50" spans="12:19">
      <c r="L50" s="38"/>
      <c r="M50" s="38"/>
      <c r="N50" s="38"/>
      <c r="O50" s="38"/>
      <c r="P50" s="38"/>
      <c r="Q50" s="38"/>
      <c r="R50" s="39"/>
      <c r="S50" s="39"/>
    </row>
    <row r="51" spans="12:19">
      <c r="L51" s="38"/>
      <c r="M51" s="38"/>
      <c r="N51" s="38"/>
      <c r="O51" s="38"/>
      <c r="P51" s="38"/>
      <c r="Q51" s="38"/>
      <c r="R51" s="39"/>
      <c r="S51" s="39"/>
    </row>
    <row r="52" spans="12:19">
      <c r="L52" s="39"/>
      <c r="M52" s="39"/>
      <c r="N52" s="39"/>
      <c r="O52" s="39"/>
      <c r="P52" s="39"/>
      <c r="Q52" s="39"/>
      <c r="R52" s="39"/>
      <c r="S52" s="39"/>
    </row>
    <row r="53" spans="12:19">
      <c r="L53" s="39"/>
      <c r="M53" s="39"/>
      <c r="N53" s="39"/>
      <c r="O53" s="40"/>
      <c r="P53" s="40"/>
      <c r="Q53" s="40"/>
      <c r="R53" s="39"/>
      <c r="S53" s="39"/>
    </row>
    <row r="54" spans="12:19">
      <c r="L54" s="39"/>
      <c r="M54" s="39"/>
      <c r="N54" s="39"/>
      <c r="O54" s="39"/>
      <c r="P54" s="39"/>
      <c r="Q54" s="39"/>
      <c r="R54" s="39"/>
      <c r="S54" s="39"/>
    </row>
    <row r="55" spans="12:19">
      <c r="L55" s="39"/>
      <c r="M55" s="39"/>
      <c r="N55" s="39"/>
      <c r="O55" s="39"/>
      <c r="P55" s="39"/>
      <c r="Q55" s="39"/>
      <c r="R55" s="39"/>
      <c r="S55" s="39"/>
    </row>
  </sheetData>
  <mergeCells count="26">
    <mergeCell ref="L2:S2"/>
    <mergeCell ref="B3:H3"/>
    <mergeCell ref="L3:S3"/>
    <mergeCell ref="C4:E4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L35:S35"/>
    <mergeCell ref="B5:B6"/>
    <mergeCell ref="C5:C8"/>
    <mergeCell ref="C9:C11"/>
    <mergeCell ref="C12:C16"/>
    <mergeCell ref="C17:C21"/>
    <mergeCell ref="D5:D6"/>
  </mergeCells>
  <pageMargins left="0.75" right="0.75" top="1" bottom="1" header="0.5" footer="0.5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0:S28"/>
  <sheetViews>
    <sheetView workbookViewId="0">
      <selection activeCell="L11" sqref="L11"/>
    </sheetView>
  </sheetViews>
  <sheetFormatPr defaultColWidth="9" defaultRowHeight="13.5"/>
  <cols>
    <col min="4" max="4" width="6.125" customWidth="1"/>
    <col min="5" max="5" width="9.375" customWidth="1"/>
    <col min="6" max="6" width="7.125" customWidth="1"/>
    <col min="7" max="7" width="11" customWidth="1"/>
    <col min="8" max="8" width="10" customWidth="1"/>
    <col min="9" max="9" width="14.125" customWidth="1"/>
    <col min="11" max="11" width="5.125" customWidth="1"/>
    <col min="12" max="12" width="10.875" customWidth="1"/>
    <col min="13" max="14" width="10.75" customWidth="1"/>
    <col min="15" max="15" width="18.875" customWidth="1"/>
    <col min="16" max="16" width="10.375" customWidth="1"/>
    <col min="17" max="17" width="10.875" customWidth="1"/>
    <col min="18" max="18" width="31.625" customWidth="1"/>
  </cols>
  <sheetData>
    <row r="10" spans="4:9">
      <c r="D10" s="1"/>
      <c r="E10" s="1" t="s">
        <v>109</v>
      </c>
      <c r="F10" s="1" t="s">
        <v>110</v>
      </c>
      <c r="G10" s="1" t="s">
        <v>112</v>
      </c>
      <c r="H10" s="1" t="s">
        <v>113</v>
      </c>
      <c r="I10" s="1" t="s">
        <v>115</v>
      </c>
    </row>
    <row r="11" spans="4:9">
      <c r="D11" s="1" t="s">
        <v>116</v>
      </c>
      <c r="E11" s="1">
        <v>249.161</v>
      </c>
      <c r="F11" s="1">
        <v>2</v>
      </c>
      <c r="G11" s="1">
        <v>3.6</v>
      </c>
      <c r="H11" s="1">
        <f t="shared" ref="H11:H16" si="0">E11*F11</f>
        <v>498.322</v>
      </c>
      <c r="I11" s="1">
        <f t="shared" ref="I11:I16" si="1">E11*G11</f>
        <v>896.9796</v>
      </c>
    </row>
    <row r="12" spans="4:9">
      <c r="D12" s="1" t="s">
        <v>117</v>
      </c>
      <c r="E12" s="1">
        <v>340.627</v>
      </c>
      <c r="F12" s="1">
        <v>2</v>
      </c>
      <c r="G12" s="1">
        <v>2.1</v>
      </c>
      <c r="H12" s="1">
        <f t="shared" si="0"/>
        <v>681.254</v>
      </c>
      <c r="I12" s="1">
        <f t="shared" si="1"/>
        <v>715.3167</v>
      </c>
    </row>
    <row r="13" spans="4:9">
      <c r="D13" s="1" t="s">
        <v>118</v>
      </c>
      <c r="E13" s="1">
        <v>659.707</v>
      </c>
      <c r="F13" s="1">
        <v>2</v>
      </c>
      <c r="G13" s="1">
        <v>3.8</v>
      </c>
      <c r="H13" s="1">
        <f t="shared" si="0"/>
        <v>1319.414</v>
      </c>
      <c r="I13" s="1">
        <f t="shared" si="1"/>
        <v>2506.8866</v>
      </c>
    </row>
    <row r="14" spans="4:9">
      <c r="D14" s="1" t="s">
        <v>119</v>
      </c>
      <c r="E14" s="1">
        <v>2457.954</v>
      </c>
      <c r="F14" s="1">
        <v>2</v>
      </c>
      <c r="G14" s="1">
        <v>3.3</v>
      </c>
      <c r="H14" s="1">
        <f t="shared" si="0"/>
        <v>4915.908</v>
      </c>
      <c r="I14" s="1">
        <f t="shared" si="1"/>
        <v>8111.2482</v>
      </c>
    </row>
    <row r="15" spans="4:9">
      <c r="D15" s="1" t="s">
        <v>120</v>
      </c>
      <c r="E15" s="1">
        <v>1192.542</v>
      </c>
      <c r="F15" s="1">
        <v>2</v>
      </c>
      <c r="G15" s="1">
        <v>3.7</v>
      </c>
      <c r="H15" s="1">
        <f t="shared" si="0"/>
        <v>2385.084</v>
      </c>
      <c r="I15" s="1">
        <f t="shared" si="1"/>
        <v>4412.4054</v>
      </c>
    </row>
    <row r="16" spans="4:9">
      <c r="D16" s="1" t="s">
        <v>121</v>
      </c>
      <c r="E16" s="1">
        <v>1094.391</v>
      </c>
      <c r="F16" s="1">
        <v>2</v>
      </c>
      <c r="G16" s="1">
        <v>4.3</v>
      </c>
      <c r="H16" s="1">
        <f t="shared" si="0"/>
        <v>2188.782</v>
      </c>
      <c r="I16" s="1">
        <f t="shared" si="1"/>
        <v>4705.8813</v>
      </c>
    </row>
    <row r="21" spans="11:18">
      <c r="K21" s="2" t="s">
        <v>67</v>
      </c>
      <c r="L21" s="2"/>
      <c r="M21" s="2"/>
      <c r="N21" s="2"/>
      <c r="O21" s="2"/>
      <c r="P21" s="2"/>
      <c r="Q21" s="2"/>
      <c r="R21" s="2"/>
    </row>
    <row r="22" spans="11:19">
      <c r="K22" s="1" t="s">
        <v>68</v>
      </c>
      <c r="L22" s="1"/>
      <c r="M22" s="1"/>
      <c r="N22" s="1"/>
      <c r="O22" s="1"/>
      <c r="P22" s="1"/>
      <c r="Q22" s="1"/>
      <c r="R22" s="4"/>
      <c r="S22" s="2"/>
    </row>
    <row r="23" spans="11:19">
      <c r="K23" s="1" t="s">
        <v>2</v>
      </c>
      <c r="L23" s="1" t="s">
        <v>3</v>
      </c>
      <c r="M23" s="1" t="s">
        <v>71</v>
      </c>
      <c r="N23" s="3" t="s">
        <v>72</v>
      </c>
      <c r="O23" s="1" t="s">
        <v>73</v>
      </c>
      <c r="P23" s="1" t="s">
        <v>74</v>
      </c>
      <c r="Q23" s="1" t="s">
        <v>75</v>
      </c>
      <c r="R23" s="4" t="s">
        <v>6</v>
      </c>
      <c r="S23" s="2"/>
    </row>
    <row r="24" spans="11:19">
      <c r="K24" s="1" t="s">
        <v>77</v>
      </c>
      <c r="L24" s="1"/>
      <c r="M24" s="1"/>
      <c r="N24" s="1"/>
      <c r="O24" s="1"/>
      <c r="P24" s="1"/>
      <c r="Q24" s="1"/>
      <c r="R24" s="4"/>
      <c r="S24" s="2"/>
    </row>
    <row r="25" spans="11:19">
      <c r="K25" s="1">
        <v>1</v>
      </c>
      <c r="L25" s="1" t="s">
        <v>79</v>
      </c>
      <c r="M25" s="1" t="s">
        <v>80</v>
      </c>
      <c r="N25" s="1" t="s">
        <v>81</v>
      </c>
      <c r="O25" s="1">
        <v>36</v>
      </c>
      <c r="P25" s="1">
        <v>227</v>
      </c>
      <c r="Q25" s="1">
        <f t="shared" ref="Q25:Q27" si="2">O25*P25</f>
        <v>8172</v>
      </c>
      <c r="R25" s="4" t="s">
        <v>82</v>
      </c>
      <c r="S25" s="2"/>
    </row>
    <row r="26" spans="11:19">
      <c r="K26" s="1">
        <v>2</v>
      </c>
      <c r="L26" s="1" t="s">
        <v>85</v>
      </c>
      <c r="M26" s="1" t="s">
        <v>80</v>
      </c>
      <c r="N26" s="1" t="s">
        <v>81</v>
      </c>
      <c r="O26" s="1">
        <v>36</v>
      </c>
      <c r="P26" s="1">
        <v>604</v>
      </c>
      <c r="Q26" s="1">
        <f t="shared" si="2"/>
        <v>21744</v>
      </c>
      <c r="R26" s="4" t="s">
        <v>82</v>
      </c>
      <c r="S26" s="2"/>
    </row>
    <row r="27" spans="11:19">
      <c r="K27" s="1">
        <v>3</v>
      </c>
      <c r="L27" s="1" t="s">
        <v>88</v>
      </c>
      <c r="M27" s="1" t="s">
        <v>80</v>
      </c>
      <c r="N27" s="1" t="s">
        <v>81</v>
      </c>
      <c r="O27" s="1">
        <v>36</v>
      </c>
      <c r="P27" s="1">
        <v>292</v>
      </c>
      <c r="Q27" s="1">
        <f t="shared" si="2"/>
        <v>10512</v>
      </c>
      <c r="R27" s="4" t="s">
        <v>89</v>
      </c>
      <c r="S27" s="2"/>
    </row>
    <row r="28" spans="11:19">
      <c r="K28" s="1">
        <v>4</v>
      </c>
      <c r="L28" s="1" t="s">
        <v>91</v>
      </c>
      <c r="M28" s="1"/>
      <c r="N28" s="1"/>
      <c r="O28" s="1"/>
      <c r="P28" s="1">
        <f>SUM(P25:P27)</f>
        <v>1123</v>
      </c>
      <c r="Q28" s="1"/>
      <c r="R28" s="4" t="s">
        <v>92</v>
      </c>
      <c r="S28" s="2"/>
    </row>
  </sheetData>
  <mergeCells count="1">
    <mergeCell ref="K21:R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程丹</cp:lastModifiedBy>
  <dcterms:created xsi:type="dcterms:W3CDTF">2023-02-04T08:10:00Z</dcterms:created>
  <dcterms:modified xsi:type="dcterms:W3CDTF">2023-04-17T12:12:17Z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453A6A975073472C966A71A73C28094C</vt:lpwstr>
  </property>
  <property fmtid="{D5CDD505-2E9C-101B-9397-08002B2CF9AE}" pid="3" name="KSOProductBuildVer">
    <vt:lpwstr>2052-11.1.0.14036</vt:lpwstr>
  </property>
</Properties>
</file>