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炒更\6.烟草厂招标版图纸\烟草中心培训中心第六版\"/>
    </mc:Choice>
  </mc:AlternateContent>
  <bookViews>
    <workbookView xWindow="0" yWindow="0" windowWidth="24075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I2" i="1"/>
  <c r="C17" i="1" l="1"/>
  <c r="C6" i="1"/>
  <c r="C3" i="1"/>
  <c r="C16" i="1"/>
</calcChain>
</file>

<file path=xl/sharedStrings.xml><?xml version="1.0" encoding="utf-8"?>
<sst xmlns="http://schemas.openxmlformats.org/spreadsheetml/2006/main" count="50" uniqueCount="44">
  <si>
    <t>挡土墙长度</t>
    <phoneticPr fontId="1" type="noConversion"/>
  </si>
  <si>
    <t>50厚花岗岩</t>
  </si>
  <si>
    <t>细粒式AC-10改性沥青混凝土</t>
  </si>
  <si>
    <t>中粒式AC-13改性沥青混凝土</t>
  </si>
  <si>
    <t>C30素砼</t>
  </si>
  <si>
    <t>60x60x3厚镀锌钢角铁</t>
  </si>
  <si>
    <t>50x50x3厚镀锌钢角铁</t>
  </si>
  <si>
    <t>栏杆</t>
  </si>
  <si>
    <t>悬臂式挡土墙</t>
  </si>
  <si>
    <t>入口景墙</t>
  </si>
  <si>
    <t>人行门禁</t>
  </si>
  <si>
    <t>车行道闸</t>
  </si>
  <si>
    <t>拆除移动升旗台</t>
  </si>
  <si>
    <t>拆除原有树池</t>
  </si>
  <si>
    <t>拆除原有素砼垫层</t>
  </si>
  <si>
    <t>EPDM，楼梯以及沥青部分（不含拆除楼梯改建挡土墙处）</t>
  </si>
  <si>
    <t>平方米</t>
    <phoneticPr fontId="1" type="noConversion"/>
  </si>
  <si>
    <t>立方米</t>
    <phoneticPr fontId="1" type="noConversion"/>
  </si>
  <si>
    <t>米</t>
    <phoneticPr fontId="1" type="noConversion"/>
  </si>
  <si>
    <t>沥青面积</t>
    <phoneticPr fontId="1" type="noConversion"/>
  </si>
  <si>
    <t>EPDM与沥青交接处</t>
    <phoneticPr fontId="1" type="noConversion"/>
  </si>
  <si>
    <t>工程量表</t>
    <phoneticPr fontId="1" type="noConversion"/>
  </si>
  <si>
    <t>序号</t>
    <phoneticPr fontId="1" type="noConversion"/>
  </si>
  <si>
    <t>项目</t>
    <phoneticPr fontId="1" type="noConversion"/>
  </si>
  <si>
    <t>数量</t>
    <phoneticPr fontId="1" type="noConversion"/>
  </si>
  <si>
    <t>单位</t>
    <phoneticPr fontId="1" type="noConversion"/>
  </si>
  <si>
    <t>备注</t>
    <phoneticPr fontId="1" type="noConversion"/>
  </si>
  <si>
    <t>跑道面积</t>
    <phoneticPr fontId="1" type="noConversion"/>
  </si>
  <si>
    <t>立方米</t>
    <phoneticPr fontId="1" type="noConversion"/>
  </si>
  <si>
    <t>硬化面积</t>
    <phoneticPr fontId="1" type="noConversion"/>
  </si>
  <si>
    <t>树池长度</t>
    <phoneticPr fontId="1" type="noConversion"/>
  </si>
  <si>
    <t>铺装面积</t>
    <phoneticPr fontId="1" type="noConversion"/>
  </si>
  <si>
    <t>不含围墙加固处理</t>
    <phoneticPr fontId="1" type="noConversion"/>
  </si>
  <si>
    <t>立方米</t>
    <phoneticPr fontId="1" type="noConversion"/>
  </si>
  <si>
    <t>素砼含铺装处垫层，沥青处垫层，平台硬化处素砼</t>
  </si>
  <si>
    <t>米</t>
    <phoneticPr fontId="1" type="noConversion"/>
  </si>
  <si>
    <t>米</t>
    <phoneticPr fontId="1" type="noConversion"/>
  </si>
  <si>
    <t>套</t>
    <phoneticPr fontId="1" type="noConversion"/>
  </si>
  <si>
    <t>个</t>
    <phoneticPr fontId="1" type="noConversion"/>
  </si>
  <si>
    <t>清表100厚</t>
    <phoneticPr fontId="1" type="noConversion"/>
  </si>
  <si>
    <t>平方米</t>
    <phoneticPr fontId="1" type="noConversion"/>
  </si>
  <si>
    <t>含跑道，操场跑道，硬化，铺设沥青</t>
    <phoneticPr fontId="1" type="noConversion"/>
  </si>
  <si>
    <t>含跑道，操场跑道，硬化，树池拆除，铺设沥青</t>
    <phoneticPr fontId="1" type="noConversion"/>
  </si>
  <si>
    <t>平整场地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</si>
</sst>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F21" sqref="F21"/>
    </sheetView>
  </sheetViews>
  <sheetFormatPr defaultRowHeight="13.5" x14ac:dyDescent="0.15"/>
  <cols>
    <col min="2" max="2" width="26.875" bestFit="1" customWidth="1"/>
    <col min="6" max="6" width="10.375" customWidth="1"/>
  </cols>
  <sheetData>
    <row r="1" spans="1:9" x14ac:dyDescent="0.15">
      <c r="A1" s="1" t="s">
        <v>21</v>
      </c>
      <c r="B1" s="1"/>
      <c r="C1" s="1"/>
      <c r="D1" s="1"/>
      <c r="E1" s="1"/>
    </row>
    <row r="2" spans="1:9" x14ac:dyDescent="0.15">
      <c r="A2" t="s">
        <v>22</v>
      </c>
      <c r="B2" t="s">
        <v>23</v>
      </c>
      <c r="C2" t="s">
        <v>24</v>
      </c>
      <c r="D2" t="s">
        <v>25</v>
      </c>
      <c r="E2" t="s">
        <v>26</v>
      </c>
      <c r="H2" t="s">
        <v>27</v>
      </c>
      <c r="I2">
        <f>1806.4+126.5</f>
        <v>1932.9</v>
      </c>
    </row>
    <row r="3" spans="1:9" x14ac:dyDescent="0.15">
      <c r="A3">
        <v>1</v>
      </c>
      <c r="B3" t="s">
        <v>1</v>
      </c>
      <c r="C3">
        <f>I6</f>
        <v>92</v>
      </c>
      <c r="D3" t="s">
        <v>16</v>
      </c>
    </row>
    <row r="4" spans="1:9" x14ac:dyDescent="0.15">
      <c r="A4">
        <v>2</v>
      </c>
      <c r="B4" t="s">
        <v>2</v>
      </c>
      <c r="C4">
        <f>I8*0.03</f>
        <v>27.686999999999998</v>
      </c>
      <c r="D4" t="s">
        <v>28</v>
      </c>
      <c r="H4" t="s">
        <v>29</v>
      </c>
      <c r="I4">
        <v>182.8</v>
      </c>
    </row>
    <row r="5" spans="1:9" x14ac:dyDescent="0.15">
      <c r="A5">
        <v>3</v>
      </c>
      <c r="B5" t="s">
        <v>3</v>
      </c>
      <c r="C5">
        <f>I8*0.05+I3*0.04</f>
        <v>46.145000000000003</v>
      </c>
      <c r="D5" t="s">
        <v>17</v>
      </c>
      <c r="E5" t="s">
        <v>32</v>
      </c>
      <c r="H5" t="s">
        <v>30</v>
      </c>
      <c r="I5">
        <v>80.400000000000006</v>
      </c>
    </row>
    <row r="6" spans="1:9" x14ac:dyDescent="0.15">
      <c r="A6">
        <v>4</v>
      </c>
      <c r="B6" t="s">
        <v>4</v>
      </c>
      <c r="C6">
        <f>I6*0.18+I8*0.2+I3*0.18+I4*0.18</f>
        <v>234.04400000000001</v>
      </c>
      <c r="D6" t="s">
        <v>33</v>
      </c>
      <c r="E6" t="s">
        <v>34</v>
      </c>
      <c r="H6" t="s">
        <v>31</v>
      </c>
      <c r="I6">
        <v>92</v>
      </c>
    </row>
    <row r="7" spans="1:9" x14ac:dyDescent="0.15">
      <c r="A7">
        <v>5</v>
      </c>
      <c r="B7" t="s">
        <v>5</v>
      </c>
      <c r="C7">
        <v>80.400000000000006</v>
      </c>
      <c r="D7" t="s">
        <v>35</v>
      </c>
      <c r="E7" t="s">
        <v>20</v>
      </c>
      <c r="H7" t="s">
        <v>0</v>
      </c>
      <c r="I7">
        <v>10</v>
      </c>
    </row>
    <row r="8" spans="1:9" x14ac:dyDescent="0.15">
      <c r="A8">
        <v>6</v>
      </c>
      <c r="B8" t="s">
        <v>6</v>
      </c>
      <c r="C8">
        <v>7.9</v>
      </c>
      <c r="D8" t="s">
        <v>18</v>
      </c>
      <c r="H8" t="s">
        <v>19</v>
      </c>
      <c r="I8">
        <v>922.9</v>
      </c>
    </row>
    <row r="9" spans="1:9" x14ac:dyDescent="0.15">
      <c r="A9">
        <v>7</v>
      </c>
      <c r="B9" t="s">
        <v>7</v>
      </c>
      <c r="C9">
        <v>27</v>
      </c>
      <c r="D9" t="s">
        <v>18</v>
      </c>
    </row>
    <row r="10" spans="1:9" x14ac:dyDescent="0.15">
      <c r="A10">
        <v>8</v>
      </c>
      <c r="B10" t="s">
        <v>8</v>
      </c>
      <c r="C10">
        <v>10</v>
      </c>
      <c r="D10" t="s">
        <v>18</v>
      </c>
    </row>
    <row r="11" spans="1:9" x14ac:dyDescent="0.15">
      <c r="A11">
        <v>9</v>
      </c>
      <c r="B11" t="s">
        <v>9</v>
      </c>
      <c r="C11">
        <v>10</v>
      </c>
      <c r="D11" t="s">
        <v>36</v>
      </c>
    </row>
    <row r="12" spans="1:9" x14ac:dyDescent="0.15">
      <c r="A12">
        <v>10</v>
      </c>
      <c r="B12" t="s">
        <v>10</v>
      </c>
      <c r="C12">
        <v>3</v>
      </c>
      <c r="D12" t="s">
        <v>37</v>
      </c>
    </row>
    <row r="13" spans="1:9" x14ac:dyDescent="0.15">
      <c r="A13">
        <v>11</v>
      </c>
      <c r="B13" t="s">
        <v>11</v>
      </c>
      <c r="C13">
        <v>1</v>
      </c>
      <c r="D13" t="s">
        <v>36</v>
      </c>
    </row>
    <row r="14" spans="1:9" x14ac:dyDescent="0.15">
      <c r="A14">
        <v>12</v>
      </c>
      <c r="B14" t="s">
        <v>12</v>
      </c>
      <c r="C14">
        <v>1</v>
      </c>
      <c r="D14" t="s">
        <v>38</v>
      </c>
    </row>
    <row r="15" spans="1:9" x14ac:dyDescent="0.15">
      <c r="A15">
        <v>13</v>
      </c>
      <c r="B15" t="s">
        <v>13</v>
      </c>
      <c r="C15">
        <v>80.400000000000006</v>
      </c>
      <c r="D15" t="s">
        <v>35</v>
      </c>
      <c r="E15" t="s">
        <v>15</v>
      </c>
    </row>
    <row r="16" spans="1:9" x14ac:dyDescent="0.15">
      <c r="A16">
        <v>14</v>
      </c>
      <c r="B16" t="s">
        <v>14</v>
      </c>
      <c r="C16">
        <f>I6*0.21+I8*0.28+I3*0.22+I2*0.22</f>
        <v>702.97</v>
      </c>
      <c r="D16" t="s">
        <v>28</v>
      </c>
      <c r="E16" t="s">
        <v>41</v>
      </c>
    </row>
    <row r="17" spans="1:5" x14ac:dyDescent="0.15">
      <c r="A17">
        <v>15</v>
      </c>
      <c r="B17" t="s">
        <v>39</v>
      </c>
      <c r="C17">
        <f>I2+I3+I4+I5+I6+I9+I8</f>
        <v>3211.0000000000005</v>
      </c>
      <c r="D17" t="s">
        <v>40</v>
      </c>
      <c r="E17" t="s">
        <v>42</v>
      </c>
    </row>
    <row r="18" spans="1:5" x14ac:dyDescent="0.15">
      <c r="A18">
        <v>16</v>
      </c>
      <c r="B18" t="s">
        <v>43</v>
      </c>
      <c r="C18">
        <v>4240</v>
      </c>
      <c r="D18" t="s">
        <v>16</v>
      </c>
    </row>
    <row r="19" spans="1:5" x14ac:dyDescent="0.15">
      <c r="A19">
        <v>17</v>
      </c>
    </row>
    <row r="20" spans="1:5" x14ac:dyDescent="0.15">
      <c r="A20">
        <v>18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2023-02-11T05:34:42Z</dcterms:created>
  <dcterms:modified xsi:type="dcterms:W3CDTF">2023-02-27T12:52:45Z</dcterms:modified>
</cp:coreProperties>
</file>