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8" r:id="rId1"/>
  </sheets>
  <definedNames>
    <definedName name="_96" localSheetId="0">Sheet2!$B$3:$E$3</definedName>
    <definedName name="_96_1" localSheetId="0">Sheet2!$B$3:$E$3</definedName>
    <definedName name="_96_10" localSheetId="0">Sheet2!#REF!</definedName>
    <definedName name="_96_100" localSheetId="0">Sheet2!$B$4:$E$23</definedName>
    <definedName name="_96_101" localSheetId="0">Sheet2!$B$4:$E$23</definedName>
    <definedName name="_96_102" localSheetId="0">Sheet2!$B$4:$E$23</definedName>
    <definedName name="_96_103" localSheetId="0">Sheet2!$B$4:$E$23</definedName>
    <definedName name="_96_104" localSheetId="0">Sheet2!$B$4:$E$23</definedName>
    <definedName name="_96_105" localSheetId="0">Sheet2!$B$4:$E$23</definedName>
    <definedName name="_96_106" localSheetId="0">Sheet2!$B$4:$E$23</definedName>
    <definedName name="_96_107" localSheetId="0">Sheet2!$B$4:$E$23</definedName>
    <definedName name="_96_108" localSheetId="0">Sheet2!$B$4:$E$23</definedName>
    <definedName name="_96_109" localSheetId="0">Sheet2!$B$4:$E$23</definedName>
    <definedName name="_96_11" localSheetId="0">Sheet2!#REF!</definedName>
    <definedName name="_96_110" localSheetId="0">Sheet2!$B$25:$E$25</definedName>
    <definedName name="_96_111" localSheetId="0">Sheet2!$B$25:$E$25</definedName>
    <definedName name="_96_112" localSheetId="0">Sheet2!$B$25:$E$25</definedName>
    <definedName name="_96_113" localSheetId="0">Sheet2!$B$25:$E$25</definedName>
    <definedName name="_96_114" localSheetId="0">Sheet2!$B$25:$E$25</definedName>
    <definedName name="_96_115" localSheetId="0">Sheet2!$B$25:$E$25</definedName>
    <definedName name="_96_116" localSheetId="0">Sheet2!$B$25:$E$25</definedName>
    <definedName name="_96_117" localSheetId="0">Sheet2!$B$25:$E$25</definedName>
    <definedName name="_96_118" localSheetId="0">Sheet2!$B$25:$E$25</definedName>
    <definedName name="_96_119" localSheetId="0">Sheet2!$B$25:$E$25</definedName>
    <definedName name="_96_12" localSheetId="0">Sheet2!#REF!</definedName>
    <definedName name="_96_120" localSheetId="0">Sheet2!$B$26:$E$45</definedName>
    <definedName name="_96_121" localSheetId="0">Sheet2!$B$26:$E$45</definedName>
    <definedName name="_96_122" localSheetId="0">Sheet2!$B$26:$E$45</definedName>
    <definedName name="_96_123" localSheetId="0">Sheet2!$B$26:$E$45</definedName>
    <definedName name="_96_124" localSheetId="0">Sheet2!$B$26:$E$45</definedName>
    <definedName name="_96_125" localSheetId="0">Sheet2!$B$26:$E$45</definedName>
    <definedName name="_96_126" localSheetId="0">Sheet2!$B$26:$E$45</definedName>
    <definedName name="_96_127" localSheetId="0">Sheet2!$B$26:$E$45</definedName>
    <definedName name="_96_128" localSheetId="0">Sheet2!$B$26:$E$45</definedName>
    <definedName name="_96_129" localSheetId="0">Sheet2!$B$26:$E$45</definedName>
    <definedName name="_96_13" localSheetId="0">Sheet2!#REF!</definedName>
    <definedName name="_96_130" localSheetId="0">Sheet2!#REF!</definedName>
    <definedName name="_96_131" localSheetId="0">Sheet2!#REF!</definedName>
    <definedName name="_96_132" localSheetId="0">Sheet2!#REF!</definedName>
    <definedName name="_96_133" localSheetId="0">Sheet2!#REF!</definedName>
    <definedName name="_96_134" localSheetId="0">Sheet2!#REF!</definedName>
    <definedName name="_96_135" localSheetId="0">Sheet2!#REF!</definedName>
    <definedName name="_96_136" localSheetId="0">Sheet2!#REF!</definedName>
    <definedName name="_96_137" localSheetId="0">Sheet2!#REF!</definedName>
    <definedName name="_96_138" localSheetId="0">Sheet2!#REF!</definedName>
    <definedName name="_96_139" localSheetId="0">Sheet2!#REF!</definedName>
    <definedName name="_96_14" localSheetId="0">Sheet2!#REF!</definedName>
    <definedName name="_96_140" localSheetId="0">Sheet2!#REF!</definedName>
    <definedName name="_96_141" localSheetId="0">Sheet2!#REF!</definedName>
    <definedName name="_96_142" localSheetId="0">Sheet2!#REF!</definedName>
    <definedName name="_96_143" localSheetId="0">Sheet2!#REF!</definedName>
    <definedName name="_96_144" localSheetId="0">Sheet2!#REF!</definedName>
    <definedName name="_96_145" localSheetId="0">Sheet2!#REF!</definedName>
    <definedName name="_96_146" localSheetId="0">Sheet2!#REF!</definedName>
    <definedName name="_96_147" localSheetId="0">Sheet2!#REF!</definedName>
    <definedName name="_96_148" localSheetId="0">Sheet2!#REF!</definedName>
    <definedName name="_96_149" localSheetId="0">Sheet2!#REF!</definedName>
    <definedName name="_96_15" localSheetId="0">Sheet2!#REF!</definedName>
    <definedName name="_96_150" localSheetId="0">Sheet2!#REF!</definedName>
    <definedName name="_96_151" localSheetId="0">Sheet2!#REF!</definedName>
    <definedName name="_96_152" localSheetId="0">Sheet2!#REF!</definedName>
    <definedName name="_96_153" localSheetId="0">Sheet2!#REF!</definedName>
    <definedName name="_96_154" localSheetId="0">Sheet2!#REF!</definedName>
    <definedName name="_96_155" localSheetId="0">Sheet2!#REF!</definedName>
    <definedName name="_96_156" localSheetId="0">Sheet2!#REF!</definedName>
    <definedName name="_96_157" localSheetId="0">Sheet2!#REF!</definedName>
    <definedName name="_96_158" localSheetId="0">Sheet2!#REF!</definedName>
    <definedName name="_96_159" localSheetId="0">Sheet2!#REF!</definedName>
    <definedName name="_96_16" localSheetId="0">Sheet2!#REF!</definedName>
    <definedName name="_96_160" localSheetId="0">Sheet2!#REF!</definedName>
    <definedName name="_96_161" localSheetId="0">Sheet2!#REF!</definedName>
    <definedName name="_96_162" localSheetId="0">Sheet2!#REF!</definedName>
    <definedName name="_96_163" localSheetId="0">Sheet2!#REF!</definedName>
    <definedName name="_96_164" localSheetId="0">Sheet2!#REF!</definedName>
    <definedName name="_96_165" localSheetId="0">Sheet2!#REF!</definedName>
    <definedName name="_96_166" localSheetId="0">Sheet2!#REF!</definedName>
    <definedName name="_96_167" localSheetId="0">Sheet2!#REF!</definedName>
    <definedName name="_96_168" localSheetId="0">Sheet2!#REF!</definedName>
    <definedName name="_96_169" localSheetId="0">Sheet2!#REF!</definedName>
    <definedName name="_96_17" localSheetId="0">Sheet2!#REF!</definedName>
    <definedName name="_96_18" localSheetId="0">Sheet2!#REF!</definedName>
    <definedName name="_96_19" localSheetId="0">Sheet2!#REF!</definedName>
    <definedName name="_96_2" localSheetId="0">Sheet2!$B$3:$E$3</definedName>
    <definedName name="_96_20" localSheetId="0">Sheet2!#REF!</definedName>
    <definedName name="_96_21" localSheetId="0">Sheet2!#REF!</definedName>
    <definedName name="_96_22" localSheetId="0">Sheet2!#REF!</definedName>
    <definedName name="_96_23" localSheetId="0">Sheet2!#REF!</definedName>
    <definedName name="_96_24" localSheetId="0">Sheet2!#REF!</definedName>
    <definedName name="_96_25" localSheetId="0">Sheet2!#REF!</definedName>
    <definedName name="_96_26" localSheetId="0">Sheet2!#REF!</definedName>
    <definedName name="_96_27" localSheetId="0">Sheet2!#REF!</definedName>
    <definedName name="_96_28" localSheetId="0">Sheet2!#REF!</definedName>
    <definedName name="_96_29" localSheetId="0">Sheet2!#REF!</definedName>
    <definedName name="_96_3" localSheetId="0">Sheet2!$B$3:$E$3</definedName>
    <definedName name="_96_30" localSheetId="0">Sheet2!#REF!</definedName>
    <definedName name="_96_31" localSheetId="0">Sheet2!#REF!</definedName>
    <definedName name="_96_32" localSheetId="0">Sheet2!#REF!</definedName>
    <definedName name="_96_33" localSheetId="0">Sheet2!#REF!</definedName>
    <definedName name="_96_34" localSheetId="0">Sheet2!#REF!</definedName>
    <definedName name="_96_35" localSheetId="0">Sheet2!#REF!</definedName>
    <definedName name="_96_36" localSheetId="0">Sheet2!#REF!</definedName>
    <definedName name="_96_37" localSheetId="0">Sheet2!#REF!</definedName>
    <definedName name="_96_38" localSheetId="0">Sheet2!#REF!</definedName>
    <definedName name="_96_39" localSheetId="0">Sheet2!#REF!</definedName>
    <definedName name="_96_4" localSheetId="0">Sheet2!$B$3:$E$3</definedName>
    <definedName name="_96_40" localSheetId="0">Sheet2!#REF!</definedName>
    <definedName name="_96_41" localSheetId="0">Sheet2!#REF!</definedName>
    <definedName name="_96_42" localSheetId="0">Sheet2!#REF!</definedName>
    <definedName name="_96_43" localSheetId="0">Sheet2!#REF!</definedName>
    <definedName name="_96_44" localSheetId="0">Sheet2!#REF!</definedName>
    <definedName name="_96_45" localSheetId="0">Sheet2!#REF!</definedName>
    <definedName name="_96_46" localSheetId="0">Sheet2!#REF!</definedName>
    <definedName name="_96_47" localSheetId="0">Sheet2!#REF!</definedName>
    <definedName name="_96_48" localSheetId="0">Sheet2!#REF!</definedName>
    <definedName name="_96_49" localSheetId="0">Sheet2!#REF!</definedName>
    <definedName name="_96_5" localSheetId="0">Sheet2!$B$3:$E$3</definedName>
    <definedName name="_96_50" localSheetId="0">Sheet2!#REF!</definedName>
    <definedName name="_96_51" localSheetId="0">Sheet2!#REF!</definedName>
    <definedName name="_96_52" localSheetId="0">Sheet2!#REF!</definedName>
    <definedName name="_96_53" localSheetId="0">Sheet2!#REF!</definedName>
    <definedName name="_96_54" localSheetId="0">Sheet2!#REF!</definedName>
    <definedName name="_96_55" localSheetId="0">Sheet2!#REF!</definedName>
    <definedName name="_96_56" localSheetId="0">Sheet2!#REF!</definedName>
    <definedName name="_96_57" localSheetId="0">Sheet2!#REF!</definedName>
    <definedName name="_96_58" localSheetId="0">Sheet2!#REF!</definedName>
    <definedName name="_96_59" localSheetId="0">Sheet2!#REF!</definedName>
    <definedName name="_96_6" localSheetId="0">Sheet2!$B$3:$E$3</definedName>
    <definedName name="_96_60" localSheetId="0">Sheet2!#REF!</definedName>
    <definedName name="_96_61" localSheetId="0">Sheet2!#REF!</definedName>
    <definedName name="_96_62" localSheetId="0">Sheet2!#REF!</definedName>
    <definedName name="_96_63" localSheetId="0">Sheet2!#REF!</definedName>
    <definedName name="_96_64" localSheetId="0">Sheet2!#REF!</definedName>
    <definedName name="_96_65" localSheetId="0">Sheet2!#REF!</definedName>
    <definedName name="_96_66" localSheetId="0">Sheet2!#REF!</definedName>
    <definedName name="_96_67" localSheetId="0">Sheet2!#REF!</definedName>
    <definedName name="_96_68" localSheetId="0">Sheet2!#REF!</definedName>
    <definedName name="_96_69" localSheetId="0">Sheet2!#REF!</definedName>
    <definedName name="_96_7" localSheetId="0">Sheet2!$B$3:$E$3</definedName>
    <definedName name="_96_70" localSheetId="0">Sheet2!#REF!</definedName>
    <definedName name="_96_71" localSheetId="0">Sheet2!#REF!</definedName>
    <definedName name="_96_72" localSheetId="0">Sheet2!#REF!</definedName>
    <definedName name="_96_73" localSheetId="0">Sheet2!#REF!</definedName>
    <definedName name="_96_74" localSheetId="0">Sheet2!#REF!</definedName>
    <definedName name="_96_75" localSheetId="0">Sheet2!#REF!</definedName>
    <definedName name="_96_76" localSheetId="0">Sheet2!#REF!</definedName>
    <definedName name="_96_77" localSheetId="0">Sheet2!#REF!</definedName>
    <definedName name="_96_78" localSheetId="0">Sheet2!#REF!</definedName>
    <definedName name="_96_79" localSheetId="0">Sheet2!#REF!</definedName>
    <definedName name="_96_8" localSheetId="0">Sheet2!$B$3:$E$3</definedName>
    <definedName name="_96_80" localSheetId="0">Sheet2!#REF!</definedName>
    <definedName name="_96_81" localSheetId="0">Sheet2!#REF!</definedName>
    <definedName name="_96_82" localSheetId="0">Sheet2!#REF!</definedName>
    <definedName name="_96_83" localSheetId="0">Sheet2!#REF!</definedName>
    <definedName name="_96_84" localSheetId="0">Sheet2!#REF!</definedName>
    <definedName name="_96_85" localSheetId="0">Sheet2!#REF!</definedName>
    <definedName name="_96_86" localSheetId="0">Sheet2!#REF!</definedName>
    <definedName name="_96_87" localSheetId="0">Sheet2!#REF!</definedName>
    <definedName name="_96_88" localSheetId="0">Sheet2!#REF!</definedName>
    <definedName name="_96_89" localSheetId="0">Sheet2!#REF!</definedName>
    <definedName name="_96_9" localSheetId="0">Sheet2!$B$3:$E$3</definedName>
    <definedName name="_96_90" localSheetId="0">Sheet2!#REF!</definedName>
    <definedName name="_96_91" localSheetId="0">Sheet2!#REF!</definedName>
    <definedName name="_96_92" localSheetId="0">Sheet2!#REF!</definedName>
    <definedName name="_96_93" localSheetId="0">Sheet2!#REF!</definedName>
    <definedName name="_96_94" localSheetId="0">Sheet2!#REF!</definedName>
    <definedName name="_96_95" localSheetId="0">Sheet2!#REF!</definedName>
    <definedName name="_96_96" localSheetId="0">Sheet2!#REF!</definedName>
    <definedName name="_96_97" localSheetId="0">Sheet2!#REF!</definedName>
    <definedName name="_96_98" localSheetId="0">Sheet2!#REF!</definedName>
    <definedName name="_96_99" localSheetId="0">Sheet2!#REF!</definedName>
    <definedName name="_xlnm.Print_Area" localSheetId="0">Sheet2!$A$1:$K$49</definedName>
    <definedName name="_xlnm.Print_Titles" localSheetId="0">Sheet2!$1:$2</definedName>
  </definedNames>
  <calcPr calcId="144525"/>
</workbook>
</file>

<file path=xl/connections.xml><?xml version="1.0" encoding="utf-8"?>
<connections xmlns="http://schemas.openxmlformats.org/spreadsheetml/2006/main">
  <connection id="1" name="9611111111" type="6" background="1" refreshedVersion="2" saveData="1">
    <textPr sourceFile="F:\B 波速测试及电阻率测试\2 金融城\2 数据处理\Z96\96.txt">
      <textFields>
        <textField/>
      </textFields>
    </textPr>
  </connection>
  <connection id="2" name="9611111121" type="6" background="1" refreshedVersion="2" saveData="1">
    <textPr sourceFile="F:\B 波速测试及电阻率测试\2 金融城\2 数据处理\Z96\96.txt">
      <textFields>
        <textField/>
      </textFields>
    </textPr>
  </connection>
  <connection id="3" name="961111114" type="6" background="1" refreshedVersion="2" saveData="1">
    <textPr sourceFile="F:\B 波速测试及电阻率测试\2 金融城\2 数据处理\Z96\96.txt">
      <textFields>
        <textField/>
      </textFields>
    </textPr>
  </connection>
  <connection id="4" name="96111112" type="6" background="1" refreshedVersion="2" saveData="1">
    <textPr sourceFile="F:\B 波速测试及电阻率测试\2 金融城\2 数据处理\Z96\96.txt">
      <textFields>
        <textField/>
      </textFields>
    </textPr>
  </connection>
  <connection id="5" name="961111121" type="6" background="1" refreshedVersion="2" saveData="1">
    <textPr sourceFile="F:\B 波速测试及电阻率测试\2 金融城\2 数据处理\Z96\96.txt">
      <textFields>
        <textField/>
      </textFields>
    </textPr>
  </connection>
  <connection id="6" name="9611111211" type="6" background="1" refreshedVersion="2" saveData="1">
    <textPr sourceFile="F:\B 波速测试及电阻率测试\2 金融城\2 数据处理\Z96\96.txt">
      <textFields>
        <textField/>
      </textFields>
    </textPr>
  </connection>
  <connection id="7" name="9611111212" type="6" background="1" refreshedVersion="2" saveData="1">
    <textPr sourceFile="F:\B 波速测试及电阻率测试\2 金融城\2 数据处理\Z96\96.txt">
      <textFields>
        <textField/>
      </textFields>
    </textPr>
  </connection>
  <connection id="8" name="9611111213" type="6" background="1" refreshedVersion="2" saveData="1">
    <textPr sourceFile="F:\B 波速测试及电阻率测试\2 金融城\2 数据处理\Z96\96.txt">
      <textFields>
        <textField/>
      </textFields>
    </textPr>
  </connection>
  <connection id="9" name="961111122" type="6" background="1" refreshedVersion="2" saveData="1">
    <textPr sourceFile="F:\B 波速测试及电阻率测试\2 金融城\2 数据处理\Z96\96.txt">
      <textFields>
        <textField/>
      </textFields>
    </textPr>
  </connection>
  <connection id="10" name="9611111221" type="6" background="1" refreshedVersion="2" saveData="1">
    <textPr sourceFile="F:\B 波速测试及电阻率测试\2 金融城\2 数据处理\Z96\96.txt">
      <textFields>
        <textField/>
      </textFields>
    </textPr>
  </connection>
  <connection id="11" name="961111123" type="6" background="1" refreshedVersion="2" saveData="1">
    <textPr sourceFile="F:\B 波速测试及电阻率测试\2 金融城\2 数据处理\Z96\96.txt">
      <textFields>
        <textField/>
      </textFields>
    </textPr>
  </connection>
  <connection id="12" name="9611111231" type="6" background="1" refreshedVersion="2" saveData="1">
    <textPr sourceFile="F:\B 波速测试及电阻率测试\2 金融城\2 数据处理\Z96\96.txt">
      <textFields>
        <textField/>
      </textFields>
    </textPr>
  </connection>
  <connection id="13" name="961111124" type="6" background="1" refreshedVersion="2" saveData="1">
    <textPr sourceFile="F:\B 波速测试及电阻率测试\2 金融城\2 数据处理\Z96\96.txt">
      <textFields>
        <textField/>
      </textFields>
    </textPr>
  </connection>
  <connection id="14" name="961111211111" type="6" background="1" refreshedVersion="2" saveData="1">
    <textPr sourceFile="F:\B 波速测试及电阻率测试\2 金融城\2 数据处理\Z96\96.txt">
      <textFields>
        <textField/>
      </textFields>
    </textPr>
  </connection>
  <connection id="15" name="961111211121" type="6" background="1" refreshedVersion="2" saveData="1">
    <textPr sourceFile="F:\B 波速测试及电阻率测试\2 金融城\2 数据处理\Z96\96.txt">
      <textFields>
        <textField/>
      </textFields>
    </textPr>
  </connection>
  <connection id="16" name="96111121114" type="6" background="1" refreshedVersion="2" saveData="1">
    <textPr sourceFile="F:\B 波速测试及电阻率测试\2 金融城\2 数据处理\Z96\96.txt">
      <textFields>
        <textField/>
      </textFields>
    </textPr>
  </connection>
  <connection id="17" name="9611112112" type="6" background="1" refreshedVersion="2" saveData="1">
    <textPr sourceFile="F:\B 波速测试及电阻率测试\2 金融城\2 数据处理\Z96\96.txt">
      <textFields>
        <textField/>
      </textFields>
    </textPr>
  </connection>
  <connection id="18" name="96111121121" type="6" background="1" refreshedVersion="2" saveData="1">
    <textPr sourceFile="F:\B 波速测试及电阻率测试\2 金融城\2 数据处理\Z96\96.txt">
      <textFields>
        <textField/>
      </textFields>
    </textPr>
  </connection>
  <connection id="19" name="961111211211" type="6" background="1" refreshedVersion="2" saveData="1">
    <textPr sourceFile="F:\B 波速测试及电阻率测试\2 金融城\2 数据处理\Z96\96.txt">
      <textFields>
        <textField/>
      </textFields>
    </textPr>
  </connection>
  <connection id="20" name="961111211212" type="6" background="1" refreshedVersion="2" saveData="1">
    <textPr sourceFile="F:\B 波速测试及电阻率测试\2 金融城\2 数据处理\Z96\96.txt">
      <textFields>
        <textField/>
      </textFields>
    </textPr>
  </connection>
  <connection id="21" name="961111211213" type="6" background="1" refreshedVersion="2" saveData="1">
    <textPr sourceFile="F:\B 波速测试及电阻率测试\2 金融城\2 数据处理\Z96\96.txt">
      <textFields>
        <textField/>
      </textFields>
    </textPr>
  </connection>
  <connection id="22" name="96111121122" type="6" background="1" refreshedVersion="2" saveData="1">
    <textPr sourceFile="F:\B 波速测试及电阻率测试\2 金融城\2 数据处理\Z96\96.txt">
      <textFields>
        <textField/>
      </textFields>
    </textPr>
  </connection>
  <connection id="23" name="961111211221" type="6" background="1" refreshedVersion="2" saveData="1">
    <textPr sourceFile="F:\B 波速测试及电阻率测试\2 金融城\2 数据处理\Z96\96.txt">
      <textFields>
        <textField/>
      </textFields>
    </textPr>
  </connection>
  <connection id="24" name="96111121123" type="6" background="1" refreshedVersion="2" saveData="1">
    <textPr sourceFile="F:\B 波速测试及电阻率测试\2 金融城\2 数据处理\Z96\96.txt">
      <textFields>
        <textField/>
      </textFields>
    </textPr>
  </connection>
  <connection id="25" name="961111211231" type="6" background="1" refreshedVersion="2" saveData="1">
    <textPr sourceFile="F:\B 波速测试及电阻率测试\2 金融城\2 数据处理\Z96\96.txt">
      <textFields>
        <textField/>
      </textFields>
    </textPr>
  </connection>
  <connection id="26" name="96111121124" type="6" background="1" refreshedVersion="2" saveData="1">
    <textPr sourceFile="F:\B 波速测试及电阻率测试\2 金融城\2 数据处理\Z96\96.txt">
      <textFields>
        <textField/>
      </textFields>
    </textPr>
  </connection>
  <connection id="27" name="96111123111" type="6" background="1" refreshedVersion="2" saveData="1">
    <textPr sourceFile="F:\B 波速测试及电阻率测试\2 金融城\2 数据处理\Z96\96.txt">
      <textFields>
        <textField/>
      </textFields>
    </textPr>
  </connection>
  <connection id="28" name="96111123121" type="6" background="1" refreshedVersion="2" saveData="1">
    <textPr sourceFile="F:\B 波速测试及电阻率测试\2 金融城\2 数据处理\Z96\96.txt">
      <textFields>
        <textField/>
      </textFields>
    </textPr>
  </connection>
  <connection id="29" name="9611112314" type="6" background="1" refreshedVersion="2" saveData="1">
    <textPr sourceFile="F:\B 波速测试及电阻率测试\2 金融城\2 数据处理\Z96\96.txt">
      <textFields>
        <textField/>
      </textFields>
    </textPr>
  </connection>
  <connection id="30" name="961111232" type="6" background="1" refreshedVersion="2" saveData="1">
    <textPr sourceFile="F:\B 波速测试及电阻率测试\2 金融城\2 数据处理\Z96\96.txt">
      <textFields>
        <textField/>
      </textFields>
    </textPr>
  </connection>
  <connection id="31" name="9611112321" type="6" background="1" refreshedVersion="2" saveData="1">
    <textPr sourceFile="F:\B 波速测试及电阻率测试\2 金融城\2 数据处理\Z96\96.txt">
      <textFields>
        <textField/>
      </textFields>
    </textPr>
  </connection>
  <connection id="32" name="96111123211" type="6" background="1" refreshedVersion="2" saveData="1">
    <textPr sourceFile="F:\B 波速测试及电阻率测试\2 金融城\2 数据处理\Z96\96.txt">
      <textFields>
        <textField/>
      </textFields>
    </textPr>
  </connection>
  <connection id="33" name="96111123212" type="6" background="1" refreshedVersion="2" saveData="1">
    <textPr sourceFile="F:\B 波速测试及电阻率测试\2 金融城\2 数据处理\Z96\96.txt">
      <textFields>
        <textField/>
      </textFields>
    </textPr>
  </connection>
  <connection id="34" name="96111123213" type="6" background="1" refreshedVersion="2" saveData="1">
    <textPr sourceFile="F:\B 波速测试及电阻率测试\2 金融城\2 数据处理\Z96\96.txt">
      <textFields>
        <textField/>
      </textFields>
    </textPr>
  </connection>
  <connection id="35" name="9611112322" type="6" background="1" refreshedVersion="2" saveData="1">
    <textPr sourceFile="F:\B 波速测试及电阻率测试\2 金融城\2 数据处理\Z96\96.txt">
      <textFields>
        <textField/>
      </textFields>
    </textPr>
  </connection>
  <connection id="36" name="96111123221" type="6" background="1" refreshedVersion="2" saveData="1">
    <textPr sourceFile="F:\B 波速测试及电阻率测试\2 金融城\2 数据处理\Z96\96.txt">
      <textFields>
        <textField/>
      </textFields>
    </textPr>
  </connection>
  <connection id="37" name="9611112323" type="6" background="1" refreshedVersion="2" saveData="1">
    <textPr sourceFile="F:\B 波速测试及电阻率测试\2 金融城\2 数据处理\Z96\96.txt">
      <textFields>
        <textField/>
      </textFields>
    </textPr>
  </connection>
  <connection id="38" name="96111123231" type="6" background="1" refreshedVersion="2" saveData="1">
    <textPr sourceFile="F:\B 波速测试及电阻率测试\2 金融城\2 数据处理\Z96\96.txt">
      <textFields>
        <textField/>
      </textFields>
    </textPr>
  </connection>
  <connection id="39" name="9611112324" type="6" background="1" refreshedVersion="2" saveData="1">
    <textPr sourceFile="F:\B 波速测试及电阻率测试\2 金融城\2 数据处理\Z96\96.txt">
      <textFields>
        <textField/>
      </textFields>
    </textPr>
  </connection>
  <connection id="40" name="9611113111111" type="6" background="1" refreshedVersion="2" saveData="1">
    <textPr sourceFile="F:\B 波速测试及电阻率测试\2 金融城\2 数据处理\Z96\96.txt">
      <textFields>
        <textField/>
      </textFields>
    </textPr>
  </connection>
  <connection id="41" name="9611113111121" type="6" background="1" refreshedVersion="2" saveData="1">
    <textPr sourceFile="F:\B 波速测试及电阻率测试\2 金融城\2 数据处理\Z96\96.txt">
      <textFields>
        <textField/>
      </textFields>
    </textPr>
  </connection>
  <connection id="42" name="961111311114" type="6" background="1" refreshedVersion="2" saveData="1">
    <textPr sourceFile="F:\B 波速测试及电阻率测试\2 金融城\2 数据处理\Z96\96.txt">
      <textFields>
        <textField/>
      </textFields>
    </textPr>
  </connection>
  <connection id="43" name="96111131112" type="6" background="1" refreshedVersion="2" saveData="1">
    <textPr sourceFile="F:\B 波速测试及电阻率测试\2 金融城\2 数据处理\Z96\96.txt">
      <textFields>
        <textField/>
      </textFields>
    </textPr>
  </connection>
  <connection id="44" name="961111311121" type="6" background="1" refreshedVersion="2" saveData="1">
    <textPr sourceFile="F:\B 波速测试及电阻率测试\2 金融城\2 数据处理\Z96\96.txt">
      <textFields>
        <textField/>
      </textFields>
    </textPr>
  </connection>
  <connection id="45" name="9611113111211" type="6" background="1" refreshedVersion="2" saveData="1">
    <textPr sourceFile="F:\B 波速测试及电阻率测试\2 金融城\2 数据处理\Z96\96.txt">
      <textFields>
        <textField/>
      </textFields>
    </textPr>
  </connection>
  <connection id="46" name="9611113111212" type="6" background="1" refreshedVersion="2" saveData="1">
    <textPr sourceFile="F:\B 波速测试及电阻率测试\2 金融城\2 数据处理\Z96\96.txt">
      <textFields>
        <textField/>
      </textFields>
    </textPr>
  </connection>
  <connection id="47" name="9611113111213" type="6" background="1" refreshedVersion="2" saveData="1">
    <textPr sourceFile="F:\B 波速测试及电阻率测试\2 金融城\2 数据处理\Z96\96.txt">
      <textFields>
        <textField/>
      </textFields>
    </textPr>
  </connection>
  <connection id="48" name="961111311122" type="6" background="1" refreshedVersion="2" saveData="1">
    <textPr sourceFile="F:\B 波速测试及电阻率测试\2 金融城\2 数据处理\Z96\96.txt">
      <textFields>
        <textField/>
      </textFields>
    </textPr>
  </connection>
  <connection id="49" name="9611113111221" type="6" background="1" refreshedVersion="2" saveData="1">
    <textPr sourceFile="F:\B 波速测试及电阻率测试\2 金融城\2 数据处理\Z96\96.txt">
      <textFields>
        <textField/>
      </textFields>
    </textPr>
  </connection>
  <connection id="50" name="961111311123" type="6" background="1" refreshedVersion="2" saveData="1">
    <textPr sourceFile="F:\B 波速测试及电阻率测试\2 金融城\2 数据处理\Z96\96.txt">
      <textFields>
        <textField/>
      </textFields>
    </textPr>
  </connection>
  <connection id="51" name="9611113111231" type="6" background="1" refreshedVersion="2" saveData="1">
    <textPr sourceFile="F:\B 波速测试及电阻率测试\2 金融城\2 数据处理\Z96\96.txt">
      <textFields>
        <textField/>
      </textFields>
    </textPr>
  </connection>
  <connection id="52" name="961111311124" type="6" background="1" refreshedVersion="2" saveData="1">
    <textPr sourceFile="F:\B 波速测试及电阻率测试\2 金融城\2 数据处理\Z96\96.txt">
      <textFields>
        <textField/>
      </textFields>
    </textPr>
  </connection>
  <connection id="53" name="961111313111" type="6" background="1" refreshedVersion="2" saveData="1">
    <textPr sourceFile="F:\B 波速测试及电阻率测试\2 金融城\2 数据处理\Z96\96.txt">
      <textFields>
        <textField/>
      </textFields>
    </textPr>
  </connection>
  <connection id="54" name="961111313121" type="6" background="1" refreshedVersion="2" saveData="1">
    <textPr sourceFile="F:\B 波速测试及电阻率测试\2 金融城\2 数据处理\Z96\96.txt">
      <textFields>
        <textField/>
      </textFields>
    </textPr>
  </connection>
  <connection id="55" name="96111131314" type="6" background="1" refreshedVersion="2" saveData="1">
    <textPr sourceFile="F:\B 波速测试及电阻率测试\2 金融城\2 数据处理\Z96\96.txt">
      <textFields>
        <textField/>
      </textFields>
    </textPr>
  </connection>
  <connection id="56" name="9611113132" type="6" background="1" refreshedVersion="2" saveData="1">
    <textPr sourceFile="F:\B 波速测试及电阻率测试\2 金融城\2 数据处理\Z96\96.txt">
      <textFields>
        <textField/>
      </textFields>
    </textPr>
  </connection>
  <connection id="57" name="96111131321" type="6" background="1" refreshedVersion="2" saveData="1">
    <textPr sourceFile="F:\B 波速测试及电阻率测试\2 金融城\2 数据处理\Z96\96.txt">
      <textFields>
        <textField/>
      </textFields>
    </textPr>
  </connection>
  <connection id="58" name="961111313211" type="6" background="1" refreshedVersion="2" saveData="1">
    <textPr sourceFile="F:\B 波速测试及电阻率测试\2 金融城\2 数据处理\Z96\96.txt">
      <textFields>
        <textField/>
      </textFields>
    </textPr>
  </connection>
  <connection id="59" name="961111313212" type="6" background="1" refreshedVersion="2" saveData="1">
    <textPr sourceFile="F:\B 波速测试及电阻率测试\2 金融城\2 数据处理\Z96\96.txt">
      <textFields>
        <textField/>
      </textFields>
    </textPr>
  </connection>
  <connection id="60" name="961111313213" type="6" background="1" refreshedVersion="2" saveData="1">
    <textPr sourceFile="F:\B 波速测试及电阻率测试\2 金融城\2 数据处理\Z96\96.txt">
      <textFields>
        <textField/>
      </textFields>
    </textPr>
  </connection>
  <connection id="61" name="96111131322" type="6" background="1" refreshedVersion="2" saveData="1">
    <textPr sourceFile="F:\B 波速测试及电阻率测试\2 金融城\2 数据处理\Z96\96.txt">
      <textFields>
        <textField/>
      </textFields>
    </textPr>
  </connection>
  <connection id="62" name="961111313221" type="6" background="1" refreshedVersion="2" saveData="1">
    <textPr sourceFile="F:\B 波速测试及电阻率测试\2 金融城\2 数据处理\Z96\96.txt">
      <textFields>
        <textField/>
      </textFields>
    </textPr>
  </connection>
  <connection id="63" name="96111131323" type="6" background="1" refreshedVersion="2" saveData="1">
    <textPr sourceFile="F:\B 波速测试及电阻率测试\2 金融城\2 数据处理\Z96\96.txt">
      <textFields>
        <textField/>
      </textFields>
    </textPr>
  </connection>
  <connection id="64" name="961111313231" type="6" background="1" refreshedVersion="2" saveData="1">
    <textPr sourceFile="F:\B 波速测试及电阻率测试\2 金融城\2 数据处理\Z96\96.txt">
      <textFields>
        <textField/>
      </textFields>
    </textPr>
  </connection>
  <connection id="65" name="96111131324" type="6" background="1" refreshedVersion="2" saveData="1">
    <textPr sourceFile="F:\B 波速测试及电阻率测试\2 金融城\2 数据处理\Z96\96.txt">
      <textFields>
        <textField/>
      </textFields>
    </textPr>
  </connection>
  <connection id="66" name="961113111" type="6" background="1" refreshedVersion="2" saveData="1">
    <textPr sourceFile="F:\B 波速测试及电阻率测试\2 金融城\2 数据处理\Z96\96.txt">
      <textFields>
        <textField/>
      </textFields>
    </textPr>
  </connection>
  <connection id="67" name="961113121" type="6" background="1" refreshedVersion="2" saveData="1">
    <textPr sourceFile="F:\B 波速测试及电阻率测试\2 金融城\2 数据处理\Z96\96.txt">
      <textFields>
        <textField/>
      </textFields>
    </textPr>
  </connection>
  <connection id="68" name="96111314" type="6" background="1" refreshedVersion="2" saveData="1">
    <textPr sourceFile="F:\B 波速测试及电阻率测试\2 金融城\2 数据处理\Z96\96.txt">
      <textFields>
        <textField/>
      </textFields>
    </textPr>
  </connection>
  <connection id="69" name="9611132" type="6" background="1" refreshedVersion="2" saveData="1">
    <textPr sourceFile="F:\B 波速测试及电阻率测试\2 金融城\2 数据处理\Z96\96.txt">
      <textFields>
        <textField/>
      </textFields>
    </textPr>
  </connection>
  <connection id="70" name="96111321" type="6" background="1" refreshedVersion="2" saveData="1">
    <textPr sourceFile="F:\B 波速测试及电阻率测试\2 金融城\2 数据处理\Z96\96.txt">
      <textFields>
        <textField/>
      </textFields>
    </textPr>
  </connection>
  <connection id="71" name="961113211" type="6" background="1" refreshedVersion="2" saveData="1">
    <textPr sourceFile="F:\B 波速测试及电阻率测试\2 金融城\2 数据处理\Z96\96.txt">
      <textFields>
        <textField/>
      </textFields>
    </textPr>
  </connection>
  <connection id="72" name="961113212" type="6" background="1" refreshedVersion="2" saveData="1">
    <textPr sourceFile="F:\B 波速测试及电阻率测试\2 金融城\2 数据处理\Z96\96.txt">
      <textFields>
        <textField/>
      </textFields>
    </textPr>
  </connection>
  <connection id="73" name="961113213" type="6" background="1" refreshedVersion="2" saveData="1">
    <textPr sourceFile="F:\B 波速测试及电阻率测试\2 金融城\2 数据处理\Z96\96.txt">
      <textFields>
        <textField/>
      </textFields>
    </textPr>
  </connection>
  <connection id="74" name="96111322" type="6" background="1" refreshedVersion="2" saveData="1">
    <textPr sourceFile="F:\B 波速测试及电阻率测试\2 金融城\2 数据处理\Z96\96.txt">
      <textFields>
        <textField/>
      </textFields>
    </textPr>
  </connection>
  <connection id="75" name="961113221" type="6" background="1" refreshedVersion="2" saveData="1">
    <textPr sourceFile="F:\B 波速测试及电阻率测试\2 金融城\2 数据处理\Z96\96.txt">
      <textFields>
        <textField/>
      </textFields>
    </textPr>
  </connection>
  <connection id="76" name="96111323" type="6" background="1" refreshedVersion="2" saveData="1">
    <textPr sourceFile="F:\B 波速测试及电阻率测试\2 金融城\2 数据处理\Z96\96.txt">
      <textFields>
        <textField/>
      </textFields>
    </textPr>
  </connection>
  <connection id="77" name="961113231" type="6" background="1" refreshedVersion="2" saveData="1">
    <textPr sourceFile="F:\B 波速测试及电阻率测试\2 金融城\2 数据处理\Z96\96.txt">
      <textFields>
        <textField/>
      </textFields>
    </textPr>
  </connection>
  <connection id="78" name="96111324" type="6" background="1" refreshedVersion="2" saveData="1">
    <textPr sourceFile="F:\B 波速测试及电阻率测试\2 金融城\2 数据处理\Z96\96.txt">
      <textFields>
        <textField/>
      </textFields>
    </textPr>
  </connection>
  <connection id="79" name="9612211111" type="6" background="1" refreshedVersion="2" saveData="1">
    <textPr sourceFile="F:\B 波速测试及电阻率测试\2 金融城\2 数据处理\Z96\96.txt">
      <textFields>
        <textField/>
      </textFields>
    </textPr>
  </connection>
  <connection id="80" name="9612211121" type="6" background="1" refreshedVersion="2" saveData="1">
    <textPr sourceFile="F:\B 波速测试及电阻率测试\2 金融城\2 数据处理\Z96\96.txt">
      <textFields>
        <textField/>
      </textFields>
    </textPr>
  </connection>
  <connection id="81" name="961221114" type="6" background="1" refreshedVersion="2" saveData="1">
    <textPr sourceFile="F:\B 波速测试及电阻率测试\2 金融城\2 数据处理\Z96\96.txt">
      <textFields>
        <textField/>
      </textFields>
    </textPr>
  </connection>
  <connection id="82" name="96122112" type="6" background="1" refreshedVersion="2" saveData="1">
    <textPr sourceFile="F:\B 波速测试及电阻率测试\2 金融城\2 数据处理\Z96\96.txt">
      <textFields>
        <textField/>
      </textFields>
    </textPr>
  </connection>
  <connection id="83" name="961221121" type="6" background="1" refreshedVersion="2" saveData="1">
    <textPr sourceFile="F:\B 波速测试及电阻率测试\2 金融城\2 数据处理\Z96\96.txt">
      <textFields>
        <textField/>
      </textFields>
    </textPr>
  </connection>
  <connection id="84" name="9612211211" type="6" background="1" refreshedVersion="2" saveData="1">
    <textPr sourceFile="F:\B 波速测试及电阻率测试\2 金融城\2 数据处理\Z96\96.txt">
      <textFields>
        <textField/>
      </textFields>
    </textPr>
  </connection>
  <connection id="85" name="9612211212" type="6" background="1" refreshedVersion="2" saveData="1">
    <textPr sourceFile="F:\B 波速测试及电阻率测试\2 金融城\2 数据处理\Z96\96.txt">
      <textFields>
        <textField/>
      </textFields>
    </textPr>
  </connection>
  <connection id="86" name="9612211213" type="6" background="1" refreshedVersion="2" saveData="1">
    <textPr sourceFile="F:\B 波速测试及电阻率测试\2 金融城\2 数据处理\Z96\96.txt">
      <textFields>
        <textField/>
      </textFields>
    </textPr>
  </connection>
  <connection id="87" name="961221122" type="6" background="1" refreshedVersion="2" saveData="1">
    <textPr sourceFile="F:\B 波速测试及电阻率测试\2 金融城\2 数据处理\Z96\96.txt">
      <textFields>
        <textField/>
      </textFields>
    </textPr>
  </connection>
  <connection id="88" name="9612211221" type="6" background="1" refreshedVersion="2" saveData="1">
    <textPr sourceFile="F:\B 波速测试及电阻率测试\2 金融城\2 数据处理\Z96\96.txt">
      <textFields>
        <textField/>
      </textFields>
    </textPr>
  </connection>
  <connection id="89" name="961221123" type="6" background="1" refreshedVersion="2" saveData="1">
    <textPr sourceFile="F:\B 波速测试及电阻率测试\2 金融城\2 数据处理\Z96\96.txt">
      <textFields>
        <textField/>
      </textFields>
    </textPr>
  </connection>
  <connection id="90" name="9612211231" type="6" background="1" refreshedVersion="2" saveData="1">
    <textPr sourceFile="F:\B 波速测试及电阻率测试\2 金融城\2 数据处理\Z96\96.txt">
      <textFields>
        <textField/>
      </textFields>
    </textPr>
  </connection>
  <connection id="91" name="961221124" type="6" background="1" refreshedVersion="2" saveData="1">
    <textPr sourceFile="F:\B 波速测试及电阻率测试\2 金融城\2 数据处理\Z96\96.txt">
      <textFields>
        <textField/>
      </textFields>
    </textPr>
  </connection>
  <connection id="92" name="961223111" type="6" background="1" refreshedVersion="2" saveData="1">
    <textPr sourceFile="F:\B 波速测试及电阻率测试\2 金融城\2 数据处理\Z96\96.txt">
      <textFields>
        <textField/>
      </textFields>
    </textPr>
  </connection>
  <connection id="93" name="961223121" type="6" background="1" refreshedVersion="2" saveData="1">
    <textPr sourceFile="F:\B 波速测试及电阻率测试\2 金融城\2 数据处理\Z96\96.txt">
      <textFields>
        <textField/>
      </textFields>
    </textPr>
  </connection>
  <connection id="94" name="96122314" type="6" background="1" refreshedVersion="2" saveData="1">
    <textPr sourceFile="F:\B 波速测试及电阻率测试\2 金融城\2 数据处理\Z96\96.txt">
      <textFields>
        <textField/>
      </textFields>
    </textPr>
  </connection>
  <connection id="95" name="9612232" type="6" background="1" refreshedVersion="2" saveData="1">
    <textPr sourceFile="F:\B 波速测试及电阻率测试\2 金融城\2 数据处理\Z96\96.txt">
      <textFields>
        <textField/>
      </textFields>
    </textPr>
  </connection>
  <connection id="96" name="96122321" type="6" background="1" refreshedVersion="2" saveData="1">
    <textPr sourceFile="F:\B 波速测试及电阻率测试\2 金融城\2 数据处理\Z96\96.txt">
      <textFields>
        <textField/>
      </textFields>
    </textPr>
  </connection>
  <connection id="97" name="961223211" type="6" background="1" refreshedVersion="2" saveData="1">
    <textPr sourceFile="F:\B 波速测试及电阻率测试\2 金融城\2 数据处理\Z96\96.txt">
      <textFields>
        <textField/>
      </textFields>
    </textPr>
  </connection>
  <connection id="98" name="961223212" type="6" background="1" refreshedVersion="2" saveData="1">
    <textPr sourceFile="F:\B 波速测试及电阻率测试\2 金融城\2 数据处理\Z96\96.txt">
      <textFields>
        <textField/>
      </textFields>
    </textPr>
  </connection>
  <connection id="99" name="961223213" type="6" background="1" refreshedVersion="2" saveData="1">
    <textPr sourceFile="F:\B 波速测试及电阻率测试\2 金融城\2 数据处理\Z96\96.txt">
      <textFields>
        <textField/>
      </textFields>
    </textPr>
  </connection>
  <connection id="100" name="96122322" type="6" background="1" refreshedVersion="2" saveData="1">
    <textPr sourceFile="F:\B 波速测试及电阻率测试\2 金融城\2 数据处理\Z96\96.txt">
      <textFields>
        <textField/>
      </textFields>
    </textPr>
  </connection>
  <connection id="101" name="961223221" type="6" background="1" refreshedVersion="2" saveData="1">
    <textPr sourceFile="F:\B 波速测试及电阻率测试\2 金融城\2 数据处理\Z96\96.txt">
      <textFields>
        <textField/>
      </textFields>
    </textPr>
  </connection>
  <connection id="102" name="96122323" type="6" background="1" refreshedVersion="2" saveData="1">
    <textPr sourceFile="F:\B 波速测试及电阻率测试\2 金融城\2 数据处理\Z96\96.txt">
      <textFields>
        <textField/>
      </textFields>
    </textPr>
  </connection>
  <connection id="103" name="961223231" type="6" background="1" refreshedVersion="2" saveData="1">
    <textPr sourceFile="F:\B 波速测试及电阻率测试\2 金融城\2 数据处理\Z96\96.txt">
      <textFields>
        <textField/>
      </textFields>
    </textPr>
  </connection>
  <connection id="104" name="96122324" type="6" background="1" refreshedVersion="2" saveData="1">
    <textPr sourceFile="F:\B 波速测试及电阻率测试\2 金融城\2 数据处理\Z96\96.txt">
      <textFields>
        <textField/>
      </textFields>
    </textPr>
  </connection>
  <connection id="105" name="96123111111" type="6" background="1" refreshedVersion="2" saveData="1">
    <textPr sourceFile="F:\B 波速测试及电阻率测试\2 金融城\2 数据处理\Z96\96.txt">
      <textFields>
        <textField/>
      </textFields>
    </textPr>
  </connection>
  <connection id="106" name="96123111121" type="6" background="1" refreshedVersion="2" saveData="1">
    <textPr sourceFile="F:\B 波速测试及电阻率测试\2 金融城\2 数据处理\Z96\96.txt">
      <textFields>
        <textField/>
      </textFields>
    </textPr>
  </connection>
  <connection id="107" name="9612311114" type="6" background="1" refreshedVersion="2" saveData="1">
    <textPr sourceFile="F:\B 波速测试及电阻率测试\2 金融城\2 数据处理\Z96\96.txt">
      <textFields>
        <textField/>
      </textFields>
    </textPr>
  </connection>
  <connection id="108" name="961231112" type="6" background="1" refreshedVersion="2" saveData="1">
    <textPr sourceFile="F:\B 波速测试及电阻率测试\2 金融城\2 数据处理\Z96\96.txt">
      <textFields>
        <textField/>
      </textFields>
    </textPr>
  </connection>
  <connection id="109" name="9612311121" type="6" background="1" refreshedVersion="2" saveData="1">
    <textPr sourceFile="F:\B 波速测试及电阻率测试\2 金融城\2 数据处理\Z96\96.txt">
      <textFields>
        <textField/>
      </textFields>
    </textPr>
  </connection>
  <connection id="110" name="96123111211" type="6" background="1" refreshedVersion="2" saveData="1">
    <textPr sourceFile="F:\B 波速测试及电阻率测试\2 金融城\2 数据处理\Z96\96.txt">
      <textFields>
        <textField/>
      </textFields>
    </textPr>
  </connection>
  <connection id="111" name="96123111212" type="6" background="1" refreshedVersion="2" saveData="1">
    <textPr sourceFile="F:\B 波速测试及电阻率测试\2 金融城\2 数据处理\Z96\96.txt">
      <textFields>
        <textField/>
      </textFields>
    </textPr>
  </connection>
  <connection id="112" name="96123111213" type="6" background="1" refreshedVersion="2" saveData="1">
    <textPr sourceFile="F:\B 波速测试及电阻率测试\2 金融城\2 数据处理\Z96\96.txt">
      <textFields>
        <textField/>
      </textFields>
    </textPr>
  </connection>
  <connection id="113" name="9612311122" type="6" background="1" refreshedVersion="2" saveData="1">
    <textPr sourceFile="F:\B 波速测试及电阻率测试\2 金融城\2 数据处理\Z96\96.txt">
      <textFields>
        <textField/>
      </textFields>
    </textPr>
  </connection>
  <connection id="114" name="96123111221" type="6" background="1" refreshedVersion="2" saveData="1">
    <textPr sourceFile="F:\B 波速测试及电阻率测试\2 金融城\2 数据处理\Z96\96.txt">
      <textFields>
        <textField/>
      </textFields>
    </textPr>
  </connection>
  <connection id="115" name="9612311123" type="6" background="1" refreshedVersion="2" saveData="1">
    <textPr sourceFile="F:\B 波速测试及电阻率测试\2 金融城\2 数据处理\Z96\96.txt">
      <textFields>
        <textField/>
      </textFields>
    </textPr>
  </connection>
  <connection id="116" name="96123111231" type="6" background="1" refreshedVersion="2" saveData="1">
    <textPr sourceFile="F:\B 波速测试及电阻率测试\2 金融城\2 数据处理\Z96\96.txt">
      <textFields>
        <textField/>
      </textFields>
    </textPr>
  </connection>
  <connection id="117" name="9612311124" type="6" background="1" refreshedVersion="2" saveData="1">
    <textPr sourceFile="F:\B 波速测试及电阻率测试\2 金融城\2 数据处理\Z96\96.txt">
      <textFields>
        <textField/>
      </textFields>
    </textPr>
  </connection>
  <connection id="118" name="9612313111" type="6" background="1" refreshedVersion="2" saveData="1">
    <textPr sourceFile="F:\B 波速测试及电阻率测试\2 金融城\2 数据处理\Z96\96.txt">
      <textFields>
        <textField/>
      </textFields>
    </textPr>
  </connection>
  <connection id="119" name="9612313121" type="6" background="1" refreshedVersion="2" saveData="1">
    <textPr sourceFile="F:\B 波速测试及电阻率测试\2 金融城\2 数据处理\Z96\96.txt">
      <textFields>
        <textField/>
      </textFields>
    </textPr>
  </connection>
  <connection id="120" name="961231314" type="6" background="1" refreshedVersion="2" saveData="1">
    <textPr sourceFile="F:\B 波速测试及电阻率测试\2 金融城\2 数据处理\Z96\96.txt">
      <textFields>
        <textField/>
      </textFields>
    </textPr>
  </connection>
  <connection id="121" name="96123132" type="6" background="1" refreshedVersion="2" saveData="1">
    <textPr sourceFile="F:\B 波速测试及电阻率测试\2 金融城\2 数据处理\Z96\96.txt">
      <textFields>
        <textField/>
      </textFields>
    </textPr>
  </connection>
  <connection id="122" name="961231321" type="6" background="1" refreshedVersion="2" saveData="1">
    <textPr sourceFile="F:\B 波速测试及电阻率测试\2 金融城\2 数据处理\Z96\96.txt">
      <textFields>
        <textField/>
      </textFields>
    </textPr>
  </connection>
  <connection id="123" name="9612313211" type="6" background="1" refreshedVersion="2" saveData="1">
    <textPr sourceFile="F:\B 波速测试及电阻率测试\2 金融城\2 数据处理\Z96\96.txt">
      <textFields>
        <textField/>
      </textFields>
    </textPr>
  </connection>
  <connection id="124" name="9612313212" type="6" background="1" refreshedVersion="2" saveData="1">
    <textPr sourceFile="F:\B 波速测试及电阻率测试\2 金融城\2 数据处理\Z96\96.txt">
      <textFields>
        <textField/>
      </textFields>
    </textPr>
  </connection>
  <connection id="125" name="9612313213" type="6" background="1" refreshedVersion="2" saveData="1">
    <textPr sourceFile="F:\B 波速测试及电阻率测试\2 金融城\2 数据处理\Z96\96.txt">
      <textFields>
        <textField/>
      </textFields>
    </textPr>
  </connection>
  <connection id="126" name="961231322" type="6" background="1" refreshedVersion="2" saveData="1">
    <textPr sourceFile="F:\B 波速测试及电阻率测试\2 金融城\2 数据处理\Z96\96.txt">
      <textFields>
        <textField/>
      </textFields>
    </textPr>
  </connection>
  <connection id="127" name="9612313221" type="6" background="1" refreshedVersion="2" saveData="1">
    <textPr sourceFile="F:\B 波速测试及电阻率测试\2 金融城\2 数据处理\Z96\96.txt">
      <textFields>
        <textField/>
      </textFields>
    </textPr>
  </connection>
  <connection id="128" name="961231323" type="6" background="1" refreshedVersion="2" saveData="1">
    <textPr sourceFile="F:\B 波速测试及电阻率测试\2 金融城\2 数据处理\Z96\96.txt">
      <textFields>
        <textField/>
      </textFields>
    </textPr>
  </connection>
  <connection id="129" name="9612313231" type="6" background="1" refreshedVersion="2" saveData="1">
    <textPr sourceFile="F:\B 波速测试及电阻率测试\2 金融城\2 数据处理\Z96\96.txt">
      <textFields>
        <textField/>
      </textFields>
    </textPr>
  </connection>
  <connection id="130" name="961231324" type="6" background="1" refreshedVersion="2" saveData="1">
    <textPr sourceFile="F:\B 波速测试及电阻率测试\2 金融城\2 数据处理\Z96\96.txt">
      <textFields>
        <textField/>
      </textFields>
    </textPr>
  </connection>
</connections>
</file>

<file path=xl/sharedStrings.xml><?xml version="1.0" encoding="utf-8"?>
<sst xmlns="http://schemas.openxmlformats.org/spreadsheetml/2006/main" count="43" uniqueCount="21">
  <si>
    <t xml:space="preserve">中南钢铁总部大楼建设项目波速测试成果表      </t>
  </si>
  <si>
    <t>附表6</t>
  </si>
  <si>
    <t>钻孔编号</t>
  </si>
  <si>
    <t>地层编号</t>
  </si>
  <si>
    <t>测试深度
(m)</t>
  </si>
  <si>
    <t>横波波速
Vs(m/s)</t>
  </si>
  <si>
    <t>平均波速
V(m/s)</t>
  </si>
  <si>
    <t>土的类别</t>
  </si>
  <si>
    <t>覆盖层厚度
(m)</t>
  </si>
  <si>
    <t>计算深度
(m)</t>
  </si>
  <si>
    <r>
      <rPr>
        <sz val="11"/>
        <color theme="1"/>
        <rFont val="宋体"/>
        <charset val="134"/>
        <scheme val="minor"/>
      </rPr>
      <t>等效剪切波速
V</t>
    </r>
    <r>
      <rPr>
        <vertAlign val="subscript"/>
        <sz val="11"/>
        <color indexed="8"/>
        <rFont val="宋体"/>
        <charset val="134"/>
      </rPr>
      <t>se</t>
    </r>
    <r>
      <rPr>
        <sz val="11"/>
        <color theme="1"/>
        <rFont val="宋体"/>
        <charset val="134"/>
        <scheme val="minor"/>
      </rPr>
      <t>(m/s)</t>
    </r>
  </si>
  <si>
    <t>土的类型</t>
  </si>
  <si>
    <t>钻孔位置
建筑的场地类别</t>
  </si>
  <si>
    <t>ZK13</t>
  </si>
  <si>
    <t>杂填土&lt;1-1&gt;</t>
  </si>
  <si>
    <t>Ⅲ</t>
  </si>
  <si>
    <t>淤泥质土&lt;2-1&gt;</t>
  </si>
  <si>
    <t>淤泥质砂&lt;2-2&gt;</t>
  </si>
  <si>
    <t>强风化泥质粉砂岩&lt;4-2&gt;</t>
  </si>
  <si>
    <t>中风化泥质粉砂岩&lt;4-3&gt;</t>
  </si>
  <si>
    <t>ZK15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</si>
</sst>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.75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vertAlign val="subscript"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7" fontId="3" fillId="0" borderId="5" xfId="49" applyNumberFormat="1" applyFont="1" applyBorder="1" applyAlignment="1">
      <alignment horizontal="center"/>
    </xf>
    <xf numFmtId="176" fontId="0" fillId="0" borderId="4" xfId="0" applyNumberForma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77" fontId="3" fillId="0" borderId="9" xfId="49" applyNumberFormat="1" applyFont="1" applyBorder="1" applyAlignment="1">
      <alignment horizontal="center"/>
    </xf>
    <xf numFmtId="176" fontId="0" fillId="0" borderId="9" xfId="0" applyNumberFormat="1" applyBorder="1" applyAlignment="1">
      <alignment horizontal="center" vertical="center" wrapText="1"/>
    </xf>
    <xf numFmtId="177" fontId="4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DZK1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96_128" connectionId="11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96_107" connectionId="6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96_127" connectionId="6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96_111" connectionId="11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96_4" connectionId="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96_112" connectionId="6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96_110" connectionId="7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96_105" connectionId="5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96_103" connectionId="1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96_5" connectionId="9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96_102" connectionId="89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96_129" connectionId="77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96_104" connectionId="102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96_9" connectionId="30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96_125" connectionId="51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96_113" connectionId="130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96_100" connectionId="3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96_119" connectionId="39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96_123" connectionId="12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96_2" connectionId="43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96_108" connectionId="115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96_118" connectionId="26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96_121" connectionId="25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96_116" connectionId="13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96_3" connectionId="108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96_106" connectionId="128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96_109" connectionId="76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96_115" connectionId="104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96_8" connectionId="56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96_114" connectionId="52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96_101" connectionId="24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96_7" connectionId="121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96_6" connectionId="69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96_124" connectionId="103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96_120" connectionId="38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96_126" connectionId="129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96_1" connectionId="17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96_117" connectionId="91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96_122" connectionId="90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96" connectionId="8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queryTable" Target="../queryTables/queryTable9.xml"/><Relationship Id="rId8" Type="http://schemas.openxmlformats.org/officeDocument/2006/relationships/queryTable" Target="../queryTables/queryTable8.xml"/><Relationship Id="rId7" Type="http://schemas.openxmlformats.org/officeDocument/2006/relationships/queryTable" Target="../queryTables/queryTable7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0" Type="http://schemas.openxmlformats.org/officeDocument/2006/relationships/queryTable" Target="../queryTables/queryTable40.xml"/><Relationship Id="rId4" Type="http://schemas.openxmlformats.org/officeDocument/2006/relationships/queryTable" Target="../queryTables/queryTable4.xml"/><Relationship Id="rId39" Type="http://schemas.openxmlformats.org/officeDocument/2006/relationships/queryTable" Target="../queryTables/queryTable39.xml"/><Relationship Id="rId38" Type="http://schemas.openxmlformats.org/officeDocument/2006/relationships/queryTable" Target="../queryTables/queryTable38.xml"/><Relationship Id="rId37" Type="http://schemas.openxmlformats.org/officeDocument/2006/relationships/queryTable" Target="../queryTables/queryTable37.xml"/><Relationship Id="rId36" Type="http://schemas.openxmlformats.org/officeDocument/2006/relationships/queryTable" Target="../queryTables/queryTable36.xml"/><Relationship Id="rId35" Type="http://schemas.openxmlformats.org/officeDocument/2006/relationships/queryTable" Target="../queryTables/queryTable35.xml"/><Relationship Id="rId34" Type="http://schemas.openxmlformats.org/officeDocument/2006/relationships/queryTable" Target="../queryTables/queryTable34.xml"/><Relationship Id="rId33" Type="http://schemas.openxmlformats.org/officeDocument/2006/relationships/queryTable" Target="../queryTables/queryTable33.xml"/><Relationship Id="rId32" Type="http://schemas.openxmlformats.org/officeDocument/2006/relationships/queryTable" Target="../queryTables/queryTable32.xml"/><Relationship Id="rId31" Type="http://schemas.openxmlformats.org/officeDocument/2006/relationships/queryTable" Target="../queryTables/queryTable31.xml"/><Relationship Id="rId30" Type="http://schemas.openxmlformats.org/officeDocument/2006/relationships/queryTable" Target="../queryTables/queryTable30.xml"/><Relationship Id="rId3" Type="http://schemas.openxmlformats.org/officeDocument/2006/relationships/queryTable" Target="../queryTables/queryTable3.xml"/><Relationship Id="rId29" Type="http://schemas.openxmlformats.org/officeDocument/2006/relationships/queryTable" Target="../queryTables/queryTable29.xml"/><Relationship Id="rId28" Type="http://schemas.openxmlformats.org/officeDocument/2006/relationships/queryTable" Target="../queryTables/queryTable28.xml"/><Relationship Id="rId27" Type="http://schemas.openxmlformats.org/officeDocument/2006/relationships/queryTable" Target="../queryTables/queryTable27.xml"/><Relationship Id="rId26" Type="http://schemas.openxmlformats.org/officeDocument/2006/relationships/queryTable" Target="../queryTables/queryTable26.xml"/><Relationship Id="rId25" Type="http://schemas.openxmlformats.org/officeDocument/2006/relationships/queryTable" Target="../queryTables/queryTable25.xml"/><Relationship Id="rId24" Type="http://schemas.openxmlformats.org/officeDocument/2006/relationships/queryTable" Target="../queryTables/queryTable24.xml"/><Relationship Id="rId23" Type="http://schemas.openxmlformats.org/officeDocument/2006/relationships/queryTable" Target="../queryTables/queryTable23.xml"/><Relationship Id="rId22" Type="http://schemas.openxmlformats.org/officeDocument/2006/relationships/queryTable" Target="../queryTables/queryTable22.xml"/><Relationship Id="rId21" Type="http://schemas.openxmlformats.org/officeDocument/2006/relationships/queryTable" Target="../queryTables/queryTable21.xml"/><Relationship Id="rId20" Type="http://schemas.openxmlformats.org/officeDocument/2006/relationships/queryTable" Target="../queryTables/queryTable20.xml"/><Relationship Id="rId2" Type="http://schemas.openxmlformats.org/officeDocument/2006/relationships/queryTable" Target="../queryTables/queryTable2.xml"/><Relationship Id="rId19" Type="http://schemas.openxmlformats.org/officeDocument/2006/relationships/queryTable" Target="../queryTables/queryTable19.xml"/><Relationship Id="rId18" Type="http://schemas.openxmlformats.org/officeDocument/2006/relationships/queryTable" Target="../queryTables/queryTable18.xml"/><Relationship Id="rId17" Type="http://schemas.openxmlformats.org/officeDocument/2006/relationships/queryTable" Target="../queryTables/queryTable17.xml"/><Relationship Id="rId16" Type="http://schemas.openxmlformats.org/officeDocument/2006/relationships/queryTable" Target="../queryTables/queryTable16.xml"/><Relationship Id="rId15" Type="http://schemas.openxmlformats.org/officeDocument/2006/relationships/queryTable" Target="../queryTables/queryTable15.xml"/><Relationship Id="rId14" Type="http://schemas.openxmlformats.org/officeDocument/2006/relationships/queryTable" Target="../queryTables/queryTable14.xml"/><Relationship Id="rId13" Type="http://schemas.openxmlformats.org/officeDocument/2006/relationships/queryTable" Target="../queryTables/queryTable13.xml"/><Relationship Id="rId12" Type="http://schemas.openxmlformats.org/officeDocument/2006/relationships/queryTable" Target="../queryTables/queryTable12.xml"/><Relationship Id="rId11" Type="http://schemas.openxmlformats.org/officeDocument/2006/relationships/queryTable" Target="../queryTables/queryTable11.xml"/><Relationship Id="rId10" Type="http://schemas.openxmlformats.org/officeDocument/2006/relationships/queryTable" Target="../queryTables/queryTable10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view="pageBreakPreview" zoomScaleNormal="90" workbookViewId="0">
      <selection activeCell="F8" sqref="F8:F13"/>
    </sheetView>
  </sheetViews>
  <sheetFormatPr defaultColWidth="9" defaultRowHeight="13.5"/>
  <cols>
    <col min="1" max="1" width="9.75" customWidth="1"/>
    <col min="2" max="2" width="22.875" customWidth="1"/>
    <col min="3" max="5" width="10.25" customWidth="1"/>
    <col min="6" max="6" width="8.75" customWidth="1"/>
    <col min="7" max="7" width="11.125" customWidth="1"/>
    <col min="8" max="8" width="9" customWidth="1"/>
    <col min="9" max="9" width="13" customWidth="1"/>
    <col min="10" max="10" width="9" customWidth="1"/>
    <col min="11" max="11" width="17.5" customWidth="1"/>
  </cols>
  <sheetData>
    <row r="1" ht="26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3.25" customHeight="1" spans="2:11">
      <c r="B2" s="2"/>
      <c r="C2" s="2"/>
      <c r="D2" s="2"/>
      <c r="E2" s="2"/>
      <c r="F2" s="2"/>
      <c r="J2" s="35" t="s">
        <v>1</v>
      </c>
      <c r="K2" s="35"/>
    </row>
    <row r="3" ht="35.1" customHeight="1" spans="1:11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4" t="s">
        <v>7</v>
      </c>
      <c r="G3" s="6" t="s">
        <v>8</v>
      </c>
      <c r="H3" s="6" t="s">
        <v>9</v>
      </c>
      <c r="I3" s="6" t="s">
        <v>10</v>
      </c>
      <c r="J3" s="36" t="s">
        <v>11</v>
      </c>
      <c r="K3" s="37" t="s">
        <v>12</v>
      </c>
    </row>
    <row r="4" ht="12" customHeight="1" spans="1:11">
      <c r="A4" s="7" t="s">
        <v>13</v>
      </c>
      <c r="B4" s="8" t="s">
        <v>14</v>
      </c>
      <c r="C4" s="9">
        <v>1</v>
      </c>
      <c r="D4" s="10">
        <v>101</v>
      </c>
      <c r="E4" s="11">
        <f>AVERAGE(D4:D7)</f>
        <v>103.75</v>
      </c>
      <c r="F4" s="11" t="str">
        <f>LOOKUP(E4,{0,"软弱土";150,"中软土";250,"中硬土";500,"软质岩石";800,"岩石"})</f>
        <v>软弱土</v>
      </c>
      <c r="G4" s="12">
        <v>18</v>
      </c>
      <c r="H4" s="12">
        <v>18</v>
      </c>
      <c r="I4" s="12">
        <f>H4/(4.7/E4+5.4/E8+2.8/E14+1.1/E17+4/E19)</f>
        <v>140.593993508094</v>
      </c>
      <c r="J4" s="12" t="str">
        <f>LOOKUP(I4,{0,"软弱土";150,"中软土";250,"中硬土";500,"软质岩石";800,"岩石"})</f>
        <v>软弱土</v>
      </c>
      <c r="K4" s="38" t="s">
        <v>15</v>
      </c>
    </row>
    <row r="5" ht="12" customHeight="1" spans="1:11">
      <c r="A5" s="13"/>
      <c r="B5" s="14"/>
      <c r="C5" s="9">
        <v>2</v>
      </c>
      <c r="D5" s="10">
        <v>103</v>
      </c>
      <c r="E5" s="15"/>
      <c r="F5" s="15"/>
      <c r="G5" s="12"/>
      <c r="H5" s="12"/>
      <c r="I5" s="12"/>
      <c r="J5" s="12" t="str">
        <f>LOOKUP(I5,{0,"软弱土";150,"中软土";250,"中硬土";500,"软质岩石";800,"岩石"})</f>
        <v>软弱土</v>
      </c>
      <c r="K5" s="38"/>
    </row>
    <row r="6" ht="12" customHeight="1" spans="1:11">
      <c r="A6" s="13"/>
      <c r="B6" s="14"/>
      <c r="C6" s="9">
        <v>3</v>
      </c>
      <c r="D6" s="10">
        <v>104</v>
      </c>
      <c r="E6" s="15"/>
      <c r="F6" s="15"/>
      <c r="G6" s="12"/>
      <c r="H6" s="12"/>
      <c r="I6" s="12"/>
      <c r="J6" s="12" t="str">
        <f>LOOKUP(I6,{0,"软弱土";150,"中软土";250,"中硬土";500,"软质岩石";800,"岩石"})</f>
        <v>软弱土</v>
      </c>
      <c r="K6" s="38"/>
    </row>
    <row r="7" ht="12" customHeight="1" spans="1:11">
      <c r="A7" s="13"/>
      <c r="B7" s="16"/>
      <c r="C7" s="9">
        <v>4</v>
      </c>
      <c r="D7" s="10">
        <v>107</v>
      </c>
      <c r="E7" s="17"/>
      <c r="F7" s="17"/>
      <c r="G7" s="12"/>
      <c r="H7" s="12"/>
      <c r="I7" s="12"/>
      <c r="J7" s="12" t="str">
        <f>LOOKUP(I7,{0,"软弱土";150,"中软土";250,"中硬土";500,"软质岩石";800,"岩石"})</f>
        <v>软弱土</v>
      </c>
      <c r="K7" s="38"/>
    </row>
    <row r="8" ht="12" customHeight="1" spans="1:11">
      <c r="A8" s="13"/>
      <c r="B8" s="8" t="s">
        <v>16</v>
      </c>
      <c r="C8" s="9">
        <v>5</v>
      </c>
      <c r="D8" s="10">
        <v>108</v>
      </c>
      <c r="E8" s="11">
        <f>AVERAGE(D8:D13)</f>
        <v>110.833333333333</v>
      </c>
      <c r="F8" s="11" t="str">
        <f>LOOKUP(E8,{0,"软弱土";150,"中软土";250,"中硬土";500,"软质岩石";800,"岩石"})</f>
        <v>软弱土</v>
      </c>
      <c r="G8" s="12"/>
      <c r="H8" s="12"/>
      <c r="I8" s="12"/>
      <c r="J8" s="12" t="str">
        <f>LOOKUP(I8,{0,"软弱土";150,"中软土";250,"中硬土";500,"软质岩石";800,"岩石"})</f>
        <v>软弱土</v>
      </c>
      <c r="K8" s="38"/>
    </row>
    <row r="9" ht="12" customHeight="1" spans="1:11">
      <c r="A9" s="13"/>
      <c r="B9" s="14"/>
      <c r="C9" s="9">
        <v>6</v>
      </c>
      <c r="D9" s="10">
        <v>109</v>
      </c>
      <c r="E9" s="15"/>
      <c r="F9" s="15"/>
      <c r="G9" s="12"/>
      <c r="H9" s="12"/>
      <c r="I9" s="12"/>
      <c r="J9" s="12" t="str">
        <f>LOOKUP(I9,{0,"软弱土";150,"中软土";250,"中硬土";500,"软质岩石";800,"岩石"})</f>
        <v>软弱土</v>
      </c>
      <c r="K9" s="38"/>
    </row>
    <row r="10" ht="12" customHeight="1" spans="1:11">
      <c r="A10" s="13"/>
      <c r="B10" s="14"/>
      <c r="C10" s="9">
        <v>7</v>
      </c>
      <c r="D10" s="10">
        <v>111</v>
      </c>
      <c r="E10" s="15"/>
      <c r="F10" s="15"/>
      <c r="G10" s="12"/>
      <c r="H10" s="12"/>
      <c r="I10" s="12"/>
      <c r="J10" s="12" t="str">
        <f>LOOKUP(I10,{0,"软弱土";150,"中软土";250,"中硬土";500,"软质岩石";800,"岩石"})</f>
        <v>软弱土</v>
      </c>
      <c r="K10" s="38"/>
    </row>
    <row r="11" ht="12" customHeight="1" spans="1:11">
      <c r="A11" s="13"/>
      <c r="B11" s="14"/>
      <c r="C11" s="9">
        <v>8</v>
      </c>
      <c r="D11" s="10">
        <v>111</v>
      </c>
      <c r="E11" s="15"/>
      <c r="F11" s="15"/>
      <c r="G11" s="12"/>
      <c r="H11" s="12"/>
      <c r="I11" s="12"/>
      <c r="J11" s="12" t="str">
        <f>LOOKUP(I11,{0,"软弱土";150,"中软土";250,"中硬土";500,"软质岩石";800,"岩石"})</f>
        <v>软弱土</v>
      </c>
      <c r="K11" s="38"/>
    </row>
    <row r="12" ht="12" customHeight="1" spans="1:11">
      <c r="A12" s="13"/>
      <c r="B12" s="14"/>
      <c r="C12" s="9">
        <v>9</v>
      </c>
      <c r="D12" s="10">
        <v>112</v>
      </c>
      <c r="E12" s="15"/>
      <c r="F12" s="15"/>
      <c r="G12" s="12"/>
      <c r="H12" s="12"/>
      <c r="I12" s="12"/>
      <c r="J12" s="12" t="str">
        <f>LOOKUP(I12,{0,"软弱土";150,"中软土";250,"中硬土";500,"软质岩石";800,"岩石"})</f>
        <v>软弱土</v>
      </c>
      <c r="K12" s="38"/>
    </row>
    <row r="13" ht="12" customHeight="1" spans="1:11">
      <c r="A13" s="13"/>
      <c r="B13" s="16"/>
      <c r="C13" s="9">
        <v>10</v>
      </c>
      <c r="D13" s="10">
        <v>114</v>
      </c>
      <c r="E13" s="17"/>
      <c r="F13" s="17"/>
      <c r="G13" s="12"/>
      <c r="H13" s="12"/>
      <c r="I13" s="12"/>
      <c r="J13" s="12" t="str">
        <f>LOOKUP(I13,{0,"软弱土";150,"中软土";250,"中硬土";500,"软质岩石";800,"岩石"})</f>
        <v>软弱土</v>
      </c>
      <c r="K13" s="38"/>
    </row>
    <row r="14" ht="12" customHeight="1" spans="1:11">
      <c r="A14" s="13"/>
      <c r="B14" s="8" t="s">
        <v>17</v>
      </c>
      <c r="C14" s="9">
        <v>11</v>
      </c>
      <c r="D14" s="10">
        <v>126</v>
      </c>
      <c r="E14" s="18">
        <f>AVERAGE(D14:D16)</f>
        <v>129</v>
      </c>
      <c r="F14" s="11" t="str">
        <f>LOOKUP(E14,{0,"软弱土";150,"中软土";250,"中硬土";500,"软质岩石";800,"岩石"})</f>
        <v>软弱土</v>
      </c>
      <c r="G14" s="12"/>
      <c r="H14" s="12"/>
      <c r="I14" s="12"/>
      <c r="J14" s="12" t="str">
        <f>LOOKUP(I14,{0,"软弱土";150,"中软土";250,"中硬土";500,"软质岩石";800,"岩石"})</f>
        <v>软弱土</v>
      </c>
      <c r="K14" s="38"/>
    </row>
    <row r="15" ht="12" customHeight="1" spans="1:11">
      <c r="A15" s="13"/>
      <c r="B15" s="19"/>
      <c r="C15" s="9">
        <v>12</v>
      </c>
      <c r="D15" s="10">
        <v>130</v>
      </c>
      <c r="E15" s="20"/>
      <c r="F15" s="15"/>
      <c r="G15" s="12"/>
      <c r="H15" s="12"/>
      <c r="I15" s="12"/>
      <c r="J15" s="12" t="str">
        <f>LOOKUP(I15,{0,"软弱土";150,"中软土";250,"中硬土";500,"软质岩石";800,"岩石"})</f>
        <v>软弱土</v>
      </c>
      <c r="K15" s="38"/>
    </row>
    <row r="16" ht="12" customHeight="1" spans="1:11">
      <c r="A16" s="13"/>
      <c r="B16" s="21"/>
      <c r="C16" s="9">
        <v>13</v>
      </c>
      <c r="D16" s="10">
        <v>131</v>
      </c>
      <c r="E16" s="22"/>
      <c r="F16" s="17"/>
      <c r="G16" s="12"/>
      <c r="H16" s="12"/>
      <c r="I16" s="12"/>
      <c r="J16" s="12" t="str">
        <f>LOOKUP(I16,{0,"软弱土";150,"中软土";250,"中硬土";500,"软质岩石";800,"岩石"})</f>
        <v>软弱土</v>
      </c>
      <c r="K16" s="38"/>
    </row>
    <row r="17" spans="1:11">
      <c r="A17" s="13"/>
      <c r="B17" s="23" t="s">
        <v>18</v>
      </c>
      <c r="C17" s="9">
        <v>14</v>
      </c>
      <c r="D17" s="10">
        <v>392</v>
      </c>
      <c r="E17" s="24">
        <f>D17</f>
        <v>392</v>
      </c>
      <c r="F17" s="24" t="str">
        <f>LOOKUP(E17,{0,"软弱土";150,"中软土";250,"中硬土";500,"软质岩石";800,"岩石"})</f>
        <v>中硬土</v>
      </c>
      <c r="G17" s="12"/>
      <c r="H17" s="12"/>
      <c r="I17" s="12"/>
      <c r="J17" s="12" t="str">
        <f>LOOKUP(I17,{0,"软弱土";150,"中软土";250,"中硬土";500,"软质岩石";800,"岩石"})</f>
        <v>软弱土</v>
      </c>
      <c r="K17" s="38"/>
    </row>
    <row r="18" spans="1:11">
      <c r="A18" s="13"/>
      <c r="B18" s="23" t="s">
        <v>19</v>
      </c>
      <c r="C18" s="9">
        <v>15</v>
      </c>
      <c r="D18" s="10">
        <v>513</v>
      </c>
      <c r="E18" s="24">
        <f>D18</f>
        <v>513</v>
      </c>
      <c r="F18" s="24" t="str">
        <f>LOOKUP(E18,{0,"软弱土";150,"中软土";250,"中硬土";500,"软质岩石";800,"岩石"})</f>
        <v>软质岩石</v>
      </c>
      <c r="G18" s="12"/>
      <c r="H18" s="12"/>
      <c r="I18" s="12"/>
      <c r="J18" s="12" t="str">
        <f>LOOKUP(I18,{0,"软弱土";150,"中软土";250,"中硬土";500,"软质岩石";800,"岩石"})</f>
        <v>软弱土</v>
      </c>
      <c r="K18" s="38"/>
    </row>
    <row r="19" ht="12" customHeight="1" spans="1:11">
      <c r="A19" s="13"/>
      <c r="B19" s="8" t="s">
        <v>18</v>
      </c>
      <c r="C19" s="9">
        <v>16</v>
      </c>
      <c r="D19" s="10">
        <v>414</v>
      </c>
      <c r="E19" s="11">
        <f>AVERAGE(D19:D21)</f>
        <v>421.333333333333</v>
      </c>
      <c r="F19" s="11" t="str">
        <f>LOOKUP(E19,{0,"软弱土";150,"中软土";250,"中硬土";500,"软质岩石";800,"岩石"})</f>
        <v>中硬土</v>
      </c>
      <c r="G19" s="12"/>
      <c r="H19" s="12"/>
      <c r="I19" s="12"/>
      <c r="J19" s="12" t="str">
        <f>LOOKUP(I19,{0,"软弱土";150,"中软土";250,"中硬土";500,"软质岩石";800,"岩石"})</f>
        <v>软弱土</v>
      </c>
      <c r="K19" s="38"/>
    </row>
    <row r="20" ht="12" customHeight="1" spans="1:11">
      <c r="A20" s="13"/>
      <c r="B20" s="14"/>
      <c r="C20" s="9">
        <v>17</v>
      </c>
      <c r="D20" s="10">
        <v>422</v>
      </c>
      <c r="E20" s="15"/>
      <c r="F20" s="15"/>
      <c r="G20" s="12"/>
      <c r="H20" s="12"/>
      <c r="I20" s="12"/>
      <c r="J20" s="12" t="str">
        <f>LOOKUP(I20,{0,"软弱土";150,"中软土";250,"中硬土";500,"软质岩石";800,"岩石"})</f>
        <v>软弱土</v>
      </c>
      <c r="K20" s="38"/>
    </row>
    <row r="21" ht="12" customHeight="1" spans="1:11">
      <c r="A21" s="13"/>
      <c r="B21" s="16"/>
      <c r="C21" s="9">
        <v>18</v>
      </c>
      <c r="D21" s="10">
        <v>428</v>
      </c>
      <c r="E21" s="17"/>
      <c r="F21" s="17"/>
      <c r="G21" s="12"/>
      <c r="H21" s="12"/>
      <c r="I21" s="12"/>
      <c r="J21" s="12" t="str">
        <f>LOOKUP(I21,{0,"软弱土";150,"中软土";250,"中硬土";500,"软质岩石";800,"岩石"})</f>
        <v>软弱土</v>
      </c>
      <c r="K21" s="38"/>
    </row>
    <row r="22" ht="12" customHeight="1" spans="1:11">
      <c r="A22" s="13"/>
      <c r="B22" s="8" t="s">
        <v>19</v>
      </c>
      <c r="C22" s="9">
        <v>19</v>
      </c>
      <c r="D22" s="10">
        <v>532</v>
      </c>
      <c r="E22" s="11">
        <f>AVERAGE(D22:D23)</f>
        <v>542</v>
      </c>
      <c r="F22" s="11" t="str">
        <f>LOOKUP(E22,{0,"软弱土";150,"中软土";250,"中硬土";500,"软质岩石";800,"岩石"})</f>
        <v>软质岩石</v>
      </c>
      <c r="G22" s="12"/>
      <c r="H22" s="12"/>
      <c r="I22" s="12"/>
      <c r="J22" s="12" t="str">
        <f>LOOKUP(I22,{0,"软弱土";150,"中软土";250,"中硬土";500,"软质岩石";800,"岩石"})</f>
        <v>软弱土</v>
      </c>
      <c r="K22" s="38"/>
    </row>
    <row r="23" ht="12" customHeight="1" spans="1:11">
      <c r="A23" s="13"/>
      <c r="B23" s="16"/>
      <c r="C23" s="9">
        <v>20</v>
      </c>
      <c r="D23" s="10">
        <v>552</v>
      </c>
      <c r="E23" s="17"/>
      <c r="F23" s="17"/>
      <c r="G23" s="12"/>
      <c r="H23" s="12"/>
      <c r="I23" s="12"/>
      <c r="J23" s="12" t="str">
        <f>LOOKUP(I23,{0,"软弱土";150,"中软土";250,"中硬土";500,"软质岩石";800,"岩石"})</f>
        <v>软弱土</v>
      </c>
      <c r="K23" s="38"/>
    </row>
    <row r="24" spans="1:11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39"/>
    </row>
    <row r="25" ht="29.25" spans="1:11">
      <c r="A25" s="13" t="s">
        <v>2</v>
      </c>
      <c r="B25" s="27" t="s">
        <v>3</v>
      </c>
      <c r="C25" s="24" t="s">
        <v>4</v>
      </c>
      <c r="D25" s="24" t="s">
        <v>5</v>
      </c>
      <c r="E25" s="24" t="s">
        <v>6</v>
      </c>
      <c r="F25" s="27" t="s">
        <v>7</v>
      </c>
      <c r="G25" s="28" t="s">
        <v>8</v>
      </c>
      <c r="H25" s="28" t="s">
        <v>9</v>
      </c>
      <c r="I25" s="28" t="s">
        <v>10</v>
      </c>
      <c r="J25" s="9" t="s">
        <v>11</v>
      </c>
      <c r="K25" s="40" t="s">
        <v>12</v>
      </c>
    </row>
    <row r="26" ht="12" customHeight="1" spans="1:11">
      <c r="A26" s="7" t="s">
        <v>20</v>
      </c>
      <c r="B26" s="8" t="s">
        <v>14</v>
      </c>
      <c r="C26" s="9">
        <v>1</v>
      </c>
      <c r="D26" s="10">
        <v>106</v>
      </c>
      <c r="E26" s="11">
        <f>AVERAGE(D26:D30)</f>
        <v>108</v>
      </c>
      <c r="F26" s="11" t="str">
        <f>LOOKUP(E26,{0,"软弱土";150,"中软土";250,"中硬土";500,"软质岩石";800,"岩石"})</f>
        <v>软弱土</v>
      </c>
      <c r="G26" s="12">
        <v>19.9</v>
      </c>
      <c r="H26" s="12">
        <v>19.9</v>
      </c>
      <c r="I26" s="12">
        <f>H26/(5.3/E26+5.2/E31+3.1/E36+4.1/E42+2.2/E44)</f>
        <v>146.54974334541</v>
      </c>
      <c r="J26" s="12" t="str">
        <f>LOOKUP(I26,{0,"软弱土";150,"中软土";250,"中硬土";500,"软质岩石";800,"岩石"})</f>
        <v>软弱土</v>
      </c>
      <c r="K26" s="38" t="s">
        <v>15</v>
      </c>
    </row>
    <row r="27" ht="12" customHeight="1" spans="1:11">
      <c r="A27" s="13"/>
      <c r="B27" s="14"/>
      <c r="C27" s="9">
        <v>2</v>
      </c>
      <c r="D27" s="10">
        <v>107</v>
      </c>
      <c r="E27" s="15"/>
      <c r="F27" s="15" t="str">
        <f>LOOKUP(E27,{0,"软弱土";150,"中软土";250,"中硬土";500,"软质岩石";800,"岩石"})</f>
        <v>软弱土</v>
      </c>
      <c r="G27" s="12"/>
      <c r="H27" s="12"/>
      <c r="I27" s="12"/>
      <c r="J27" s="12" t="str">
        <f>LOOKUP(I27,{0,"软弱土";150,"中软土";250,"中硬土";500,"软质岩石";800,"岩石"})</f>
        <v>软弱土</v>
      </c>
      <c r="K27" s="38"/>
    </row>
    <row r="28" ht="12" customHeight="1" spans="1:11">
      <c r="A28" s="13"/>
      <c r="B28" s="14"/>
      <c r="C28" s="9">
        <v>3</v>
      </c>
      <c r="D28" s="10">
        <v>108</v>
      </c>
      <c r="E28" s="15"/>
      <c r="F28" s="15" t="str">
        <f>LOOKUP(E28,{0,"软弱土";150,"中软土";250,"中硬土";500,"软质岩石";800,"岩石"})</f>
        <v>软弱土</v>
      </c>
      <c r="G28" s="12"/>
      <c r="H28" s="12"/>
      <c r="I28" s="12"/>
      <c r="J28" s="12" t="str">
        <f>LOOKUP(I28,{0,"软弱土";150,"中软土";250,"中硬土";500,"软质岩石";800,"岩石"})</f>
        <v>软弱土</v>
      </c>
      <c r="K28" s="38"/>
    </row>
    <row r="29" ht="12" customHeight="1" spans="1:11">
      <c r="A29" s="13"/>
      <c r="B29" s="14"/>
      <c r="C29" s="9">
        <v>4</v>
      </c>
      <c r="D29" s="10">
        <v>109</v>
      </c>
      <c r="E29" s="15"/>
      <c r="F29" s="15" t="str">
        <f>LOOKUP(E29,{0,"软弱土";150,"中软土";250,"中硬土";500,"软质岩石";800,"岩石"})</f>
        <v>软弱土</v>
      </c>
      <c r="G29" s="12"/>
      <c r="H29" s="12"/>
      <c r="I29" s="12"/>
      <c r="J29" s="12" t="str">
        <f>LOOKUP(I29,{0,"软弱土";150,"中软土";250,"中硬土";500,"软质岩石";800,"岩石"})</f>
        <v>软弱土</v>
      </c>
      <c r="K29" s="38"/>
    </row>
    <row r="30" ht="12" customHeight="1" spans="1:11">
      <c r="A30" s="13"/>
      <c r="B30" s="16"/>
      <c r="C30" s="9">
        <v>5</v>
      </c>
      <c r="D30" s="10">
        <v>110</v>
      </c>
      <c r="E30" s="17"/>
      <c r="F30" s="17" t="str">
        <f>LOOKUP(E30,{0,"软弱土";150,"中软土";250,"中硬土";500,"软质岩石";800,"岩石"})</f>
        <v>软弱土</v>
      </c>
      <c r="G30" s="12"/>
      <c r="H30" s="12"/>
      <c r="I30" s="12"/>
      <c r="J30" s="12" t="str">
        <f>LOOKUP(I30,{0,"软弱土";150,"中软土";250,"中硬土";500,"软质岩石";800,"岩石"})</f>
        <v>软弱土</v>
      </c>
      <c r="K30" s="38"/>
    </row>
    <row r="31" ht="12" customHeight="1" spans="1:11">
      <c r="A31" s="13"/>
      <c r="B31" s="8" t="s">
        <v>16</v>
      </c>
      <c r="C31" s="9">
        <v>6</v>
      </c>
      <c r="D31" s="10">
        <v>100</v>
      </c>
      <c r="E31" s="11">
        <f>AVERAGE(D31:D35)</f>
        <v>106</v>
      </c>
      <c r="F31" s="11" t="str">
        <f>LOOKUP(E31,{0,"软弱土";150,"中软土";250,"中硬土";500,"软质岩石";800,"岩石"})</f>
        <v>软弱土</v>
      </c>
      <c r="G31" s="12"/>
      <c r="H31" s="12"/>
      <c r="I31" s="12"/>
      <c r="J31" s="12" t="str">
        <f>LOOKUP(I31,{0,"软弱土";150,"中软土";250,"中硬土";500,"软质岩石";800,"岩石"})</f>
        <v>软弱土</v>
      </c>
      <c r="K31" s="38"/>
    </row>
    <row r="32" ht="12" customHeight="1" spans="1:11">
      <c r="A32" s="13"/>
      <c r="B32" s="14"/>
      <c r="C32" s="9">
        <v>7</v>
      </c>
      <c r="D32" s="10">
        <v>102</v>
      </c>
      <c r="E32" s="15"/>
      <c r="F32" s="15" t="str">
        <f>LOOKUP(E32,{0,"软弱土";150,"中软土";250,"中硬土";500,"软质岩石";800,"岩石"})</f>
        <v>软弱土</v>
      </c>
      <c r="G32" s="12"/>
      <c r="H32" s="12"/>
      <c r="I32" s="12"/>
      <c r="J32" s="12" t="str">
        <f>LOOKUP(I32,{0,"软弱土";150,"中软土";250,"中硬土";500,"软质岩石";800,"岩石"})</f>
        <v>软弱土</v>
      </c>
      <c r="K32" s="38"/>
    </row>
    <row r="33" ht="12" customHeight="1" spans="1:11">
      <c r="A33" s="13"/>
      <c r="B33" s="14"/>
      <c r="C33" s="9">
        <v>8</v>
      </c>
      <c r="D33" s="10">
        <v>104</v>
      </c>
      <c r="E33" s="15"/>
      <c r="F33" s="15" t="str">
        <f>LOOKUP(E33,{0,"软弱土";150,"中软土";250,"中硬土";500,"软质岩石";800,"岩石"})</f>
        <v>软弱土</v>
      </c>
      <c r="G33" s="12"/>
      <c r="H33" s="12"/>
      <c r="I33" s="12"/>
      <c r="J33" s="12" t="str">
        <f>LOOKUP(I33,{0,"软弱土";150,"中软土";250,"中硬土";500,"软质岩石";800,"岩石"})</f>
        <v>软弱土</v>
      </c>
      <c r="K33" s="38"/>
    </row>
    <row r="34" ht="12" customHeight="1" spans="1:11">
      <c r="A34" s="13"/>
      <c r="B34" s="14"/>
      <c r="C34" s="9">
        <v>9</v>
      </c>
      <c r="D34" s="10">
        <v>107</v>
      </c>
      <c r="E34" s="15"/>
      <c r="F34" s="15" t="str">
        <f>LOOKUP(E34,{0,"软弱土";150,"中软土";250,"中硬土";500,"软质岩石";800,"岩石"})</f>
        <v>软弱土</v>
      </c>
      <c r="G34" s="12"/>
      <c r="H34" s="12"/>
      <c r="I34" s="12"/>
      <c r="J34" s="12" t="str">
        <f>LOOKUP(I34,{0,"软弱土";150,"中软土";250,"中硬土";500,"软质岩石";800,"岩石"})</f>
        <v>软弱土</v>
      </c>
      <c r="K34" s="38"/>
    </row>
    <row r="35" ht="12" customHeight="1" spans="1:11">
      <c r="A35" s="13"/>
      <c r="B35" s="16"/>
      <c r="C35" s="9">
        <v>10</v>
      </c>
      <c r="D35" s="10">
        <v>117</v>
      </c>
      <c r="E35" s="17"/>
      <c r="F35" s="17" t="str">
        <f>LOOKUP(E35,{0,"软弱土";150,"中软土";250,"中硬土";500,"软质岩石";800,"岩石"})</f>
        <v>软弱土</v>
      </c>
      <c r="G35" s="12"/>
      <c r="H35" s="12"/>
      <c r="I35" s="12"/>
      <c r="J35" s="12" t="str">
        <f>LOOKUP(I35,{0,"软弱土";150,"中软土";250,"中硬土";500,"软质岩石";800,"岩石"})</f>
        <v>软弱土</v>
      </c>
      <c r="K35" s="38"/>
    </row>
    <row r="36" ht="12" customHeight="1" spans="1:11">
      <c r="A36" s="13"/>
      <c r="B36" s="8" t="s">
        <v>17</v>
      </c>
      <c r="C36" s="9">
        <v>11</v>
      </c>
      <c r="D36" s="10">
        <v>131</v>
      </c>
      <c r="E36" s="11">
        <f>AVERAGE(D36:D38)</f>
        <v>132.666666666667</v>
      </c>
      <c r="F36" s="11" t="str">
        <f>LOOKUP(E36,{0,"软弱土";150,"中软土";250,"中硬土";500,"软质岩石";800,"岩石"})</f>
        <v>软弱土</v>
      </c>
      <c r="G36" s="12"/>
      <c r="H36" s="12"/>
      <c r="I36" s="12"/>
      <c r="J36" s="12" t="str">
        <f>LOOKUP(I36,{0,"软弱土";150,"中软土";250,"中硬土";500,"软质岩石";800,"岩石"})</f>
        <v>软弱土</v>
      </c>
      <c r="K36" s="38"/>
    </row>
    <row r="37" ht="12" customHeight="1" spans="1:11">
      <c r="A37" s="13"/>
      <c r="B37" s="14"/>
      <c r="C37" s="9">
        <v>12</v>
      </c>
      <c r="D37" s="10">
        <v>132</v>
      </c>
      <c r="E37" s="15"/>
      <c r="F37" s="15" t="str">
        <f>LOOKUP(E37,{0,"软弱土";150,"中软土";250,"中硬土";500,"软质岩石";800,"岩石"})</f>
        <v>软弱土</v>
      </c>
      <c r="G37" s="12"/>
      <c r="H37" s="12"/>
      <c r="I37" s="12"/>
      <c r="J37" s="12" t="str">
        <f>LOOKUP(I37,{0,"软弱土";150,"中软土";250,"中硬土";500,"软质岩石";800,"岩石"})</f>
        <v>软弱土</v>
      </c>
      <c r="K37" s="38"/>
    </row>
    <row r="38" ht="12" customHeight="1" spans="1:11">
      <c r="A38" s="13"/>
      <c r="B38" s="16"/>
      <c r="C38" s="9">
        <v>13</v>
      </c>
      <c r="D38" s="10">
        <v>135</v>
      </c>
      <c r="E38" s="17"/>
      <c r="F38" s="17" t="str">
        <f>LOOKUP(E38,{0,"软弱土";150,"中软土";250,"中硬土";500,"软质岩石";800,"岩石"})</f>
        <v>软弱土</v>
      </c>
      <c r="G38" s="12"/>
      <c r="H38" s="12"/>
      <c r="I38" s="12"/>
      <c r="J38" s="12" t="str">
        <f>LOOKUP(I38,{0,"软弱土";150,"中软土";250,"中硬土";500,"软质岩石";800,"岩石"})</f>
        <v>软弱土</v>
      </c>
      <c r="K38" s="38"/>
    </row>
    <row r="39" ht="12" customHeight="1" spans="1:11">
      <c r="A39" s="13"/>
      <c r="B39" s="8" t="s">
        <v>19</v>
      </c>
      <c r="C39" s="9">
        <v>14</v>
      </c>
      <c r="D39" s="10">
        <v>545</v>
      </c>
      <c r="E39" s="11">
        <f>AVERAGE(D39:D41)</f>
        <v>561.666666666667</v>
      </c>
      <c r="F39" s="11" t="str">
        <f>LOOKUP(E39,{0,"软弱土";150,"中软土";250,"中硬土";500,"软质岩石";800,"岩石"})</f>
        <v>软质岩石</v>
      </c>
      <c r="G39" s="12"/>
      <c r="H39" s="12"/>
      <c r="I39" s="12"/>
      <c r="J39" s="12" t="str">
        <f>LOOKUP(I39,{0,"软弱土";150,"中软土";250,"中硬土";500,"软质岩石";800,"岩石"})</f>
        <v>软弱土</v>
      </c>
      <c r="K39" s="38"/>
    </row>
    <row r="40" ht="12" customHeight="1" spans="1:11">
      <c r="A40" s="13"/>
      <c r="B40" s="14"/>
      <c r="C40" s="9">
        <v>15</v>
      </c>
      <c r="D40" s="10">
        <v>564</v>
      </c>
      <c r="E40" s="15"/>
      <c r="F40" s="15" t="str">
        <f>LOOKUP(E40,{0,"软弱土";150,"中软土";250,"中硬土";500,"软质岩石";800,"岩石"})</f>
        <v>软弱土</v>
      </c>
      <c r="G40" s="12"/>
      <c r="H40" s="12"/>
      <c r="I40" s="12"/>
      <c r="J40" s="12" t="str">
        <f>LOOKUP(I40,{0,"软弱土";150,"中软土";250,"中硬土";500,"软质岩石";800,"岩石"})</f>
        <v>软弱土</v>
      </c>
      <c r="K40" s="38"/>
    </row>
    <row r="41" ht="12" customHeight="1" spans="1:11">
      <c r="A41" s="13"/>
      <c r="B41" s="16"/>
      <c r="C41" s="9">
        <v>16</v>
      </c>
      <c r="D41" s="10">
        <v>576</v>
      </c>
      <c r="E41" s="17"/>
      <c r="F41" s="17" t="str">
        <f>LOOKUP(E41,{0,"软弱土";150,"中软土";250,"中硬土";500,"软质岩石";800,"岩石"})</f>
        <v>软弱土</v>
      </c>
      <c r="G41" s="12"/>
      <c r="H41" s="12"/>
      <c r="I41" s="12"/>
      <c r="J41" s="12" t="str">
        <f>LOOKUP(I41,{0,"软弱土";150,"中软土";250,"中硬土";500,"软质岩石";800,"岩石"})</f>
        <v>软弱土</v>
      </c>
      <c r="K41" s="38"/>
    </row>
    <row r="42" ht="12" customHeight="1" spans="1:11">
      <c r="A42" s="13"/>
      <c r="B42" s="23" t="s">
        <v>18</v>
      </c>
      <c r="C42" s="9">
        <v>17</v>
      </c>
      <c r="D42" s="10">
        <v>436</v>
      </c>
      <c r="E42" s="24">
        <f>AVERAGE(D42)</f>
        <v>436</v>
      </c>
      <c r="F42" s="24" t="str">
        <f>LOOKUP(E42,{0,"软弱土";150,"中软土";250,"中硬土";500,"软质岩石";800,"岩石"})</f>
        <v>中硬土</v>
      </c>
      <c r="G42" s="12"/>
      <c r="H42" s="12"/>
      <c r="I42" s="12"/>
      <c r="J42" s="12" t="str">
        <f>LOOKUP(I42,{0,"软弱土";150,"中软土";250,"中硬土";500,"软质岩石";800,"岩石"})</f>
        <v>软弱土</v>
      </c>
      <c r="K42" s="38"/>
    </row>
    <row r="43" ht="12" customHeight="1" spans="1:11">
      <c r="A43" s="13"/>
      <c r="B43" s="23" t="s">
        <v>19</v>
      </c>
      <c r="C43" s="9">
        <v>18</v>
      </c>
      <c r="D43" s="10">
        <v>587</v>
      </c>
      <c r="E43" s="24">
        <f t="shared" ref="E43:E44" si="0">AVERAGE(D43)</f>
        <v>587</v>
      </c>
      <c r="F43" s="24" t="str">
        <f>LOOKUP(E43,{0,"软弱土";150,"中软土";250,"中硬土";500,"软质岩石";800,"岩石"})</f>
        <v>软质岩石</v>
      </c>
      <c r="G43" s="12"/>
      <c r="H43" s="12"/>
      <c r="I43" s="12"/>
      <c r="J43" s="12" t="str">
        <f>LOOKUP(I43,{0,"软弱土";150,"中软土";250,"中硬土";500,"软质岩石";800,"岩石"})</f>
        <v>软弱土</v>
      </c>
      <c r="K43" s="38"/>
    </row>
    <row r="44" ht="12" customHeight="1" spans="1:11">
      <c r="A44" s="13"/>
      <c r="B44" s="23" t="s">
        <v>18</v>
      </c>
      <c r="C44" s="9">
        <v>19</v>
      </c>
      <c r="D44" s="10">
        <v>450</v>
      </c>
      <c r="E44" s="24">
        <f t="shared" si="0"/>
        <v>450</v>
      </c>
      <c r="F44" s="24" t="str">
        <f>LOOKUP(E44,{0,"软弱土";150,"中软土";250,"中硬土";500,"软质岩石";800,"岩石"})</f>
        <v>中硬土</v>
      </c>
      <c r="G44" s="12"/>
      <c r="H44" s="12"/>
      <c r="I44" s="12"/>
      <c r="J44" s="12" t="str">
        <f>LOOKUP(I44,{0,"软弱土";150,"中软土";250,"中硬土";500,"软质岩石";800,"岩石"})</f>
        <v>软弱土</v>
      </c>
      <c r="K44" s="38"/>
    </row>
    <row r="45" ht="12" customHeight="1" spans="1:11">
      <c r="A45" s="29"/>
      <c r="B45" s="30" t="s">
        <v>19</v>
      </c>
      <c r="C45" s="31">
        <v>20</v>
      </c>
      <c r="D45" s="32">
        <v>501</v>
      </c>
      <c r="E45" s="33">
        <f>D45</f>
        <v>501</v>
      </c>
      <c r="F45" s="33" t="str">
        <f>LOOKUP(E45,{0,"软弱土";150,"中软土";250,"中硬土";500,"软质岩石";800,"岩石"})</f>
        <v>软质岩石</v>
      </c>
      <c r="G45" s="34"/>
      <c r="H45" s="34"/>
      <c r="I45" s="34"/>
      <c r="J45" s="34" t="str">
        <f>LOOKUP(I45,{0,"软弱土";150,"中软土";250,"中硬土";500,"软质岩石";800,"岩石"})</f>
        <v>软弱土</v>
      </c>
      <c r="K45" s="41"/>
    </row>
    <row r="46" ht="14.25"/>
  </sheetData>
  <mergeCells count="42">
    <mergeCell ref="A1:K1"/>
    <mergeCell ref="J2:K2"/>
    <mergeCell ref="A24:K24"/>
    <mergeCell ref="A4:A23"/>
    <mergeCell ref="A26:A45"/>
    <mergeCell ref="B4:B7"/>
    <mergeCell ref="B8:B13"/>
    <mergeCell ref="B14:B16"/>
    <mergeCell ref="B19:B21"/>
    <mergeCell ref="B22:B23"/>
    <mergeCell ref="B26:B30"/>
    <mergeCell ref="B31:B35"/>
    <mergeCell ref="B36:B38"/>
    <mergeCell ref="B39:B41"/>
    <mergeCell ref="E4:E7"/>
    <mergeCell ref="E8:E13"/>
    <mergeCell ref="E14:E16"/>
    <mergeCell ref="E19:E21"/>
    <mergeCell ref="E22:E23"/>
    <mergeCell ref="E26:E30"/>
    <mergeCell ref="E31:E35"/>
    <mergeCell ref="E36:E38"/>
    <mergeCell ref="E39:E41"/>
    <mergeCell ref="F4:F7"/>
    <mergeCell ref="F8:F13"/>
    <mergeCell ref="F14:F16"/>
    <mergeCell ref="F19:F21"/>
    <mergeCell ref="F22:F23"/>
    <mergeCell ref="F26:F30"/>
    <mergeCell ref="F31:F35"/>
    <mergeCell ref="F36:F38"/>
    <mergeCell ref="F39:F41"/>
    <mergeCell ref="G4:G23"/>
    <mergeCell ref="G26:G45"/>
    <mergeCell ref="H4:H23"/>
    <mergeCell ref="H26:H45"/>
    <mergeCell ref="I4:I23"/>
    <mergeCell ref="I26:I45"/>
    <mergeCell ref="J4:J23"/>
    <mergeCell ref="J26:J45"/>
    <mergeCell ref="K4:K23"/>
    <mergeCell ref="K26:K45"/>
  </mergeCells>
  <printOptions horizontalCentered="1"/>
  <pageMargins left="0.708661417322835" right="0.708661417322835" top="0.748031496062992" bottom="0.748031496062992" header="0.31496062992126" footer="0.31496062992126"/>
  <pageSetup paperSize="8" scale="92" orientation="portrait"/>
  <headerFooter>
    <oddFooter>&amp;L制表：&amp;C校对：&amp;R第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 holy  high</cp:lastModifiedBy>
  <dcterms:created xsi:type="dcterms:W3CDTF">2006-09-16T00:00:00Z</dcterms:created>
  <dcterms:modified xsi:type="dcterms:W3CDTF">2023-02-20T05:17:55Z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82FA9DAC5E924C5AA5C459FF7ADDB4BF</vt:lpwstr>
  </property>
  <property fmtid="{D5CDD505-2E9C-101B-9397-08002B2CF9AE}" pid="3" name="KSOProductBuildVer">
    <vt:lpwstr>2052-11.1.0.13703</vt:lpwstr>
  </property>
</Properties>
</file>