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1" activeTab="1"/>
  </bookViews>
  <sheets>
    <sheet name="封-2 招标控制价封面" sheetId="1" r:id="rId1"/>
    <sheet name="扉-2 招标控制价扉页" sheetId="2" r:id="rId2"/>
    <sheet name="表-02-1 建设项目招标控制价汇总表" sheetId="3" r:id="rId3"/>
    <sheet name="表-02 建设项目招标控制价汇总表" sheetId="6" r:id="rId4"/>
    <sheet name="表-02-1 建设项目招标控制价汇总表(含单位工程)" sheetId="4" r:id="rId5"/>
  </sheets>
  <calcPr calcId="144525"/>
</workbook>
</file>

<file path=xl/sharedStrings.xml><?xml version="1.0" encoding="utf-8"?>
<sst xmlns="http://schemas.openxmlformats.org/spreadsheetml/2006/main" count="168" uniqueCount="101">
  <si>
    <t>白云机场三期扩建工程周边临空经济产业园区基础设施建设三期工程（小㘵-平山首期（第一批）、小㘵-平山二期（首批）、龙口-小布二期（第一批）、清㘵项目、保良北地块（第一批）、建南（首批）、南方地块（第一批））永久供电设计施工总承包</t>
  </si>
  <si>
    <t>工程</t>
  </si>
  <si>
    <t>招 标 控 制 价</t>
  </si>
  <si>
    <t>招  标  人：</t>
  </si>
  <si>
    <t>广州机场建设投资集团有限公司</t>
  </si>
  <si>
    <t>(单位盖章)</t>
  </si>
  <si>
    <t>造价咨询人：</t>
  </si>
  <si>
    <t>年   月   日</t>
  </si>
  <si>
    <t>封-2</t>
  </si>
  <si>
    <t xml:space="preserve">招标控制价  </t>
  </si>
  <si>
    <t>（小写）：</t>
  </si>
  <si>
    <t>（大写）：</t>
  </si>
  <si>
    <t>肆亿零叁佰柒拾陆万捌仟壹佰陆拾玖元柒角捌分</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</si>
  <si>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</si>
  <si>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</si>
  <si>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</si>
  <si>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</si>
  <si>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</si>
  <si>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</si>
  <si>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</si>
  <si>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</si>
  <si>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</si>
  <si>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</si>
  <si>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</si>
  <si>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</si>
  <si>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</si>
  <si>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白云机场三期扩建工程周边临空经济产业园区基础设施建设三期工程（小㘵-平山首期（第一批）、小㘵-平山二期（首批）、龙口-小布二期（第一批）、清㘵项目、保良北地块（第一批）、建南（首批）、南方地块（第一批））永久供电设计施工总承包</t>
  </si>
  <si>
    <t>第 1 页  共 1 页</t>
  </si>
  <si>
    <t>序号</t>
  </si>
  <si>
    <t>单项工程名称</t>
  </si>
  <si>
    <t>建安工程费</t>
  </si>
  <si>
    <t>设计费</t>
  </si>
  <si>
    <t>汇总金额</t>
  </si>
  <si>
    <t>备注</t>
  </si>
  <si>
    <t>1</t>
  </si>
  <si>
    <t>小㘵-平山首期（第一批）</t>
  </si>
  <si>
    <t>2</t>
  </si>
  <si>
    <t>小㘵-平山二期（首批）</t>
  </si>
  <si>
    <t>3</t>
  </si>
  <si>
    <t>龙口-小布二期（第一批）</t>
  </si>
  <si>
    <t>4</t>
  </si>
  <si>
    <t>清㘵项目</t>
  </si>
  <si>
    <t>5</t>
  </si>
  <si>
    <t>保良北地块（第一批）</t>
  </si>
  <si>
    <t>6</t>
  </si>
  <si>
    <t>建南（首批）</t>
  </si>
  <si>
    <t>7</t>
  </si>
  <si>
    <t>南方地块（第一批）</t>
  </si>
  <si>
    <t>合计</t>
  </si>
  <si>
    <t>注：本表适用于工程项目招标控制价或投标报价的汇总。</t>
  </si>
  <si>
    <t>金额（元）</t>
  </si>
  <si>
    <t>其中: （元）</t>
  </si>
  <si>
    <t>暂估价</t>
  </si>
  <si>
    <t>绿色施工安全防护措施费</t>
  </si>
  <si>
    <t>规费</t>
  </si>
  <si>
    <t>8628686.07</t>
  </si>
  <si>
    <t>表-02</t>
  </si>
  <si>
    <t>第 1 页 共 2 页</t>
  </si>
  <si>
    <t>1.1</t>
  </si>
  <si>
    <t>小㘵-平山首期（第一批）-高低压变配电工程</t>
  </si>
  <si>
    <t>1.2</t>
  </si>
  <si>
    <t>小㘵-平山首期（第一批）-室外配套工程</t>
  </si>
  <si>
    <t>1.3</t>
  </si>
  <si>
    <t>小㘵-平山首期（第一批）-电房建筑工程</t>
  </si>
  <si>
    <t>2.1</t>
  </si>
  <si>
    <t>小㘵—平山二期（首批）-高低压变配电工程</t>
  </si>
  <si>
    <t>2.2</t>
  </si>
  <si>
    <t>小㘵—平山二期（首批）-室外配套工程</t>
  </si>
  <si>
    <t>2.3</t>
  </si>
  <si>
    <t>小㘵—平山二期（首批）-电房建筑工程</t>
  </si>
  <si>
    <t>3.1</t>
  </si>
  <si>
    <t>龙口-小布二期（第一批）-高低压变配电工程</t>
  </si>
  <si>
    <t>3.2</t>
  </si>
  <si>
    <t>龙口-小布二期（第一批）-室外配套工程</t>
  </si>
  <si>
    <t>3.3</t>
  </si>
  <si>
    <t>龙口-小布二期（第一批）-电房建筑工程</t>
  </si>
  <si>
    <t>4.1</t>
  </si>
  <si>
    <t>清㘵项目-高低压变配电工程</t>
  </si>
  <si>
    <t>4.2</t>
  </si>
  <si>
    <t>清㘵项目-室外配套工程</t>
  </si>
  <si>
    <t>4.3</t>
  </si>
  <si>
    <t>清㘵项目-电房建筑工程</t>
  </si>
  <si>
    <t>5.1</t>
  </si>
  <si>
    <t>保良北地块（第一批）-高低压变配电工程</t>
  </si>
  <si>
    <t>5.2</t>
  </si>
  <si>
    <t>保良北地块（第一批）-室外配套工程</t>
  </si>
  <si>
    <t>5.3</t>
  </si>
  <si>
    <t>保良北地块（第一批）-电房建筑工程</t>
  </si>
  <si>
    <t>6.1</t>
  </si>
  <si>
    <t>建南（首批）-高低压变配电工程</t>
  </si>
  <si>
    <t>6.2</t>
  </si>
  <si>
    <t>建南（首批）-室外配套工程</t>
  </si>
  <si>
    <t>6.3</t>
  </si>
  <si>
    <t>建南（首批）-电房建筑工程</t>
  </si>
  <si>
    <t>第 2 页 共 2 页</t>
  </si>
  <si>
    <t>7.1</t>
  </si>
  <si>
    <t>南方地块（第一批）-高低压变配电工程</t>
  </si>
  <si>
    <t>7.2</t>
  </si>
  <si>
    <t>南方地块（第一批）-室外配套工程</t>
  </si>
  <si>
    <t>7.3</t>
  </si>
  <si>
    <t>南方地块（第一批）-电房建筑工程</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</si>
</sst>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b/>
      <sz val="20"/>
      <name val="宋体"/>
      <charset val="134"/>
    </font>
    <font>
      <sz val="10"/>
      <name val="宋体"/>
      <charset val="134"/>
    </font>
    <font>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2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21"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15" fillId="10" borderId="0" applyNumberFormat="0" applyBorder="0" applyAlignment="0" applyProtection="0">
      <alignment vertical="center"/>
    </xf>
    <xf numFmtId="0" fontId="18" fillId="0" borderId="23" applyNumberFormat="0" applyFill="0" applyAlignment="0" applyProtection="0">
      <alignment vertical="center"/>
    </xf>
    <xf numFmtId="0" fontId="15" fillId="11" borderId="0" applyNumberFormat="0" applyBorder="0" applyAlignment="0" applyProtection="0">
      <alignment vertical="center"/>
    </xf>
    <xf numFmtId="0" fontId="24" fillId="12" borderId="24" applyNumberFormat="0" applyAlignment="0" applyProtection="0">
      <alignment vertical="center"/>
    </xf>
    <xf numFmtId="0" fontId="25" fillId="12" borderId="20" applyNumberFormat="0" applyAlignment="0" applyProtection="0">
      <alignment vertical="center"/>
    </xf>
    <xf numFmtId="0" fontId="26" fillId="13" borderId="25"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26" applyNumberFormat="0" applyFill="0" applyAlignment="0" applyProtection="0">
      <alignment vertical="center"/>
    </xf>
    <xf numFmtId="0" fontId="28" fillId="0" borderId="27"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6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8"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3" fillId="2" borderId="8" xfId="49" applyNumberFormat="1" applyFont="1" applyFill="1" applyBorder="1" applyAlignment="1">
      <alignment horizontal="righ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center" vertical="center" wrapText="1"/>
    </xf>
    <xf numFmtId="176" fontId="2" fillId="2" borderId="16" xfId="49" applyNumberFormat="1" applyFont="1" applyFill="1" applyBorder="1" applyAlignment="1">
      <alignment horizontal="right" vertical="center" wrapText="1"/>
    </xf>
    <xf numFmtId="176" fontId="2" fillId="2" borderId="5" xfId="49" applyNumberFormat="1" applyFont="1" applyFill="1" applyBorder="1" applyAlignment="1">
      <alignment horizontal="left" vertical="center" wrapText="1"/>
    </xf>
    <xf numFmtId="176" fontId="2" fillId="2" borderId="8" xfId="49" applyNumberFormat="1" applyFont="1" applyFill="1" applyBorder="1" applyAlignment="1">
      <alignment horizontal="right" vertical="center" wrapText="1"/>
    </xf>
    <xf numFmtId="0" fontId="4" fillId="2" borderId="17" xfId="49" applyFont="1" applyFill="1" applyBorder="1" applyAlignment="1">
      <alignment horizont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0" xfId="49" applyFont="1" applyFill="1" applyAlignment="1">
      <alignment horizontal="right" wrapText="1"/>
    </xf>
    <xf numFmtId="176" fontId="8" fillId="2" borderId="17" xfId="49" applyNumberFormat="1" applyFont="1" applyFill="1" applyBorder="1" applyAlignment="1">
      <alignment horizontal="center" wrapText="1"/>
    </xf>
    <xf numFmtId="0" fontId="8" fillId="2" borderId="18" xfId="49" applyFont="1" applyFill="1" applyBorder="1" applyAlignment="1">
      <alignment horizontal="center" wrapText="1"/>
    </xf>
    <xf numFmtId="0" fontId="8" fillId="2" borderId="0" xfId="49" applyFont="1" applyFill="1" applyAlignment="1">
      <alignment horizontal="left" wrapText="1"/>
    </xf>
    <xf numFmtId="0" fontId="8" fillId="2" borderId="19" xfId="49" applyFont="1" applyFill="1" applyBorder="1" applyAlignment="1">
      <alignment horizontal="left" wrapText="1"/>
    </xf>
    <xf numFmtId="0" fontId="2" fillId="2" borderId="19" xfId="49" applyFont="1" applyFill="1" applyBorder="1" applyAlignment="1">
      <alignment horizontal="center" vertical="center" wrapText="1"/>
    </xf>
    <xf numFmtId="0" fontId="8" fillId="2" borderId="17" xfId="49" applyFont="1" applyFill="1" applyBorder="1" applyAlignment="1">
      <alignment horizontal="center" wrapText="1"/>
    </xf>
    <xf numFmtId="0" fontId="6" fillId="2" borderId="0" xfId="49" applyFont="1" applyFill="1" applyAlignment="1">
      <alignment horizontal="right" wrapText="1"/>
    </xf>
    <xf numFmtId="0" fontId="6" fillId="2" borderId="0" xfId="49" applyFont="1" applyFill="1" applyAlignment="1">
      <alignment horizontal="right" vertical="center" wrapText="1"/>
    </xf>
    <xf numFmtId="0" fontId="2" fillId="2" borderId="19" xfId="49" applyFont="1" applyFill="1" applyBorder="1" applyAlignment="1">
      <alignment horizontal="center" vertical="top"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9" xfId="49" applyFont="1" applyFill="1" applyBorder="1" applyAlignment="1">
      <alignment horizontal="center" vertical="top" wrapText="1"/>
    </xf>
    <xf numFmtId="0" fontId="5" fillId="2" borderId="0" xfId="49" applyFont="1" applyFill="1" applyAlignment="1">
      <alignment horizontal="center" wrapText="1"/>
    </xf>
    <xf numFmtId="0" fontId="9" fillId="2" borderId="0" xfId="49" applyFont="1" applyFill="1" applyAlignment="1">
      <alignment horizontal="center" wrapText="1"/>
    </xf>
    <xf numFmtId="0" fontId="10" fillId="2" borderId="17" xfId="49" applyFont="1" applyFill="1" applyBorder="1" applyAlignment="1">
      <alignment horizontal="center" wrapText="1"/>
    </xf>
    <xf numFmtId="0" fontId="9"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10"/>
  <sheetViews>
    <sheetView showGridLines="0" workbookViewId="0">
      <selection activeCell="D7" sqref="D7:E7"/>
    </sheetView>
  </sheetViews>
  <sheetFormatPr defaultColWidth="9" defaultRowHeight="12" outlineLevelCol="6"/>
  <cols>
    <col min="1" max="1" width="17.5047619047619" customWidth="1"/>
    <col min="2" max="2" width="2.5047619047619" customWidth="1"/>
    <col min="3" max="3" width="21.6666666666667" customWidth="1"/>
    <col min="4" max="4" width="10.8285714285714" customWidth="1"/>
    <col min="5" max="5" width="34.4380952380952" customWidth="1"/>
    <col min="6" max="6" width="2.66666666666667" customWidth="1"/>
    <col min="7" max="7" width="27.1619047619048" customWidth="1"/>
  </cols>
  <sheetData>
    <row r="1" ht="138" customHeight="1" spans="1:7">
      <c r="A1" s="22"/>
      <c r="B1" s="22"/>
      <c r="C1" s="41" t="s">
        <v>0</v>
      </c>
      <c r="D1" s="41"/>
      <c r="E1" s="41"/>
      <c r="F1" s="41"/>
      <c r="G1" s="42" t="s">
        <v>1</v>
      </c>
    </row>
    <row r="2" ht="60" customHeight="1" spans="1:7">
      <c r="A2" s="58" t="s">
        <v>2</v>
      </c>
      <c r="B2" s="58"/>
      <c r="C2" s="58"/>
      <c r="D2" s="58"/>
      <c r="E2" s="58"/>
      <c r="F2" s="58"/>
      <c r="G2" s="58"/>
    </row>
    <row r="3" ht="237" customHeight="1" spans="1:7">
      <c r="A3" s="58"/>
      <c r="B3" s="58"/>
      <c r="C3" s="58"/>
      <c r="D3" s="58"/>
      <c r="E3" s="58"/>
      <c r="F3" s="58"/>
      <c r="G3" s="58"/>
    </row>
    <row r="4" ht="60" customHeight="1" spans="1:7">
      <c r="A4" s="48"/>
      <c r="B4" s="59" t="s">
        <v>3</v>
      </c>
      <c r="C4" s="59"/>
      <c r="D4" s="60" t="s">
        <v>4</v>
      </c>
      <c r="E4" s="60"/>
      <c r="F4" s="48"/>
      <c r="G4" s="48"/>
    </row>
    <row r="5" ht="36" customHeight="1" spans="1:7">
      <c r="A5" s="48"/>
      <c r="B5" s="61"/>
      <c r="C5" s="61"/>
      <c r="D5" s="54" t="s">
        <v>5</v>
      </c>
      <c r="E5" s="54"/>
      <c r="F5" s="48"/>
      <c r="G5" s="48"/>
    </row>
    <row r="6" ht="60.75" customHeight="1" spans="1:7">
      <c r="A6" s="48"/>
      <c r="B6" s="59" t="s">
        <v>6</v>
      </c>
      <c r="C6" s="59"/>
      <c r="D6" s="60"/>
      <c r="E6" s="60"/>
      <c r="F6" s="48"/>
      <c r="G6" s="48"/>
    </row>
    <row r="7" ht="36" customHeight="1" spans="1:7">
      <c r="A7" s="48"/>
      <c r="B7" s="23"/>
      <c r="C7" s="23"/>
      <c r="D7" s="54" t="s">
        <v>5</v>
      </c>
      <c r="E7" s="54"/>
      <c r="F7" s="23"/>
      <c r="G7" s="23"/>
    </row>
    <row r="8" ht="69.75" customHeight="1" spans="1:7">
      <c r="A8" s="48"/>
      <c r="B8" s="62"/>
      <c r="C8" s="62"/>
      <c r="D8" s="59" t="s">
        <v>7</v>
      </c>
      <c r="E8" s="59"/>
      <c r="F8" s="48"/>
      <c r="G8" s="48"/>
    </row>
    <row r="9" ht="21" customHeight="1" spans="1:7">
      <c r="A9" s="48"/>
      <c r="B9" s="62"/>
      <c r="C9" s="62"/>
      <c r="D9" s="63"/>
      <c r="E9" s="63"/>
      <c r="F9" s="56"/>
      <c r="G9" s="56"/>
    </row>
    <row r="10" ht="18" customHeight="1" spans="1:7">
      <c r="A10" s="22"/>
      <c r="B10" s="22"/>
      <c r="C10" s="23"/>
      <c r="D10" s="23"/>
      <c r="E10" s="23"/>
      <c r="F10" s="23"/>
      <c r="G10" s="24"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9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13"/>
  <sheetViews>
    <sheetView showGridLines="0" tabSelected="1" workbookViewId="0">
      <selection activeCell="L8" sqref="L8"/>
    </sheetView>
  </sheetViews>
  <sheetFormatPr defaultColWidth="9" defaultRowHeight="12" outlineLevelCol="6"/>
  <cols>
    <col min="1" max="1" width="20" customWidth="1"/>
    <col min="2" max="2" width="2.33333333333333" customWidth="1"/>
    <col min="3" max="3" width="15.3333333333333" customWidth="1"/>
    <col min="4" max="4" width="18" customWidth="1"/>
    <col min="5" max="5" width="25" customWidth="1"/>
    <col min="6" max="6" width="8.5047619047619" customWidth="1"/>
    <col min="7" max="7" width="27.1619047619048" customWidth="1"/>
  </cols>
  <sheetData>
    <row r="1" ht="141" customHeight="1" spans="1:7">
      <c r="A1" s="22"/>
      <c r="B1" s="41" t="s">
        <v>0</v>
      </c>
      <c r="C1" s="41"/>
      <c r="D1" s="41"/>
      <c r="E1" s="41"/>
      <c r="F1" s="41"/>
      <c r="G1" s="42" t="s">
        <v>1</v>
      </c>
    </row>
    <row r="2" ht="48" customHeight="1" spans="1:7">
      <c r="A2" s="43" t="s">
        <v>2</v>
      </c>
      <c r="B2" s="43"/>
      <c r="C2" s="43"/>
      <c r="D2" s="43"/>
      <c r="E2" s="43"/>
      <c r="F2" s="43"/>
      <c r="G2" s="43"/>
    </row>
    <row r="3" ht="37.5" customHeight="1" spans="1:7">
      <c r="A3" s="44" t="s">
        <v>9</v>
      </c>
      <c r="B3" s="44"/>
      <c r="C3" s="45" t="s">
        <v>10</v>
      </c>
      <c r="D3" s="46">
        <f>'表-02-1 建设项目招标控制价汇总表'!E29</f>
        <v>403768169.78</v>
      </c>
      <c r="E3" s="46"/>
      <c r="F3" s="46"/>
      <c r="G3" s="46"/>
    </row>
    <row r="4" ht="29.25" customHeight="1" spans="1:7">
      <c r="A4" s="44"/>
      <c r="B4" s="44"/>
      <c r="C4" s="45" t="s">
        <v>11</v>
      </c>
      <c r="D4" s="47" t="s">
        <v>12</v>
      </c>
      <c r="E4" s="47"/>
      <c r="F4" s="47"/>
      <c r="G4" s="47"/>
    </row>
    <row r="5" ht="24" customHeight="1" spans="1:7">
      <c r="A5" s="48"/>
      <c r="B5" s="48"/>
      <c r="C5" s="48"/>
      <c r="D5" s="49"/>
      <c r="E5" s="50"/>
      <c r="F5" s="50"/>
      <c r="G5" s="50"/>
    </row>
    <row r="6" ht="71.25" customHeight="1" spans="1:7">
      <c r="A6" s="44" t="s">
        <v>3</v>
      </c>
      <c r="B6" s="44"/>
      <c r="C6" s="51" t="s">
        <v>4</v>
      </c>
      <c r="D6" s="51"/>
      <c r="E6" s="52" t="s">
        <v>6</v>
      </c>
      <c r="F6" s="51"/>
      <c r="G6" s="51"/>
    </row>
    <row r="7" ht="29.25" customHeight="1" spans="1:7">
      <c r="A7" s="53"/>
      <c r="B7" s="53"/>
      <c r="C7" s="54" t="s">
        <v>13</v>
      </c>
      <c r="D7" s="54"/>
      <c r="E7" s="4"/>
      <c r="F7" s="55" t="s">
        <v>14</v>
      </c>
      <c r="G7" s="55"/>
    </row>
    <row r="8" ht="71.25" customHeight="1" spans="1:7">
      <c r="A8" s="44" t="s">
        <v>15</v>
      </c>
      <c r="B8" s="44"/>
      <c r="C8" s="51"/>
      <c r="D8" s="51"/>
      <c r="E8" s="52" t="s">
        <v>16</v>
      </c>
      <c r="F8" s="51"/>
      <c r="G8" s="51"/>
    </row>
    <row r="9" ht="29.25" customHeight="1" spans="1:7">
      <c r="A9" s="44"/>
      <c r="B9" s="44"/>
      <c r="C9" s="54" t="s">
        <v>17</v>
      </c>
      <c r="D9" s="54"/>
      <c r="E9" s="4"/>
      <c r="F9" s="54" t="s">
        <v>17</v>
      </c>
      <c r="G9" s="54"/>
    </row>
    <row r="10" ht="71.25" customHeight="1" spans="1:7">
      <c r="A10" s="44" t="s">
        <v>18</v>
      </c>
      <c r="B10" s="44"/>
      <c r="C10" s="51"/>
      <c r="D10" s="51"/>
      <c r="E10" s="52" t="s">
        <v>19</v>
      </c>
      <c r="F10" s="51"/>
      <c r="G10" s="51"/>
    </row>
    <row r="11" ht="29.25" customHeight="1" spans="1:7">
      <c r="A11" s="52"/>
      <c r="B11" s="52"/>
      <c r="C11" s="54" t="s">
        <v>20</v>
      </c>
      <c r="D11" s="54"/>
      <c r="E11" s="56"/>
      <c r="F11" s="57" t="s">
        <v>21</v>
      </c>
      <c r="G11" s="57"/>
    </row>
    <row r="12" ht="71.25" customHeight="1" spans="1:7">
      <c r="A12" s="44" t="s">
        <v>22</v>
      </c>
      <c r="B12" s="44"/>
      <c r="C12" s="51"/>
      <c r="D12" s="51"/>
      <c r="E12" s="52" t="s">
        <v>23</v>
      </c>
      <c r="F12" s="51"/>
      <c r="G12" s="51"/>
    </row>
    <row r="13" ht="18" customHeight="1" spans="1:7">
      <c r="A13" s="22"/>
      <c r="B13" s="23"/>
      <c r="C13" s="23"/>
      <c r="D13" s="23"/>
      <c r="E13" s="23"/>
      <c r="F13" s="23"/>
      <c r="G13" s="24" t="s">
        <v>24</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scale="9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31"/>
  <sheetViews>
    <sheetView showGridLines="0" workbookViewId="0">
      <selection activeCell="F22" sqref="F22"/>
    </sheetView>
  </sheetViews>
  <sheetFormatPr defaultColWidth="9" defaultRowHeight="12" outlineLevelCol="5"/>
  <cols>
    <col min="1" max="1" width="9.71428571428571" customWidth="1"/>
    <col min="2" max="2" width="36.7142857142857" customWidth="1"/>
    <col min="3" max="5" width="18.5714285714286" customWidth="1"/>
    <col min="6" max="6" width="17.4285714285714" customWidth="1"/>
  </cols>
  <sheetData>
    <row r="1" ht="39.75" customHeight="1" spans="1:6">
      <c r="A1" s="1" t="s">
        <v>25</v>
      </c>
      <c r="B1" s="1"/>
      <c r="C1" s="1"/>
      <c r="D1" s="1"/>
      <c r="E1" s="1"/>
      <c r="F1" s="2"/>
    </row>
    <row r="2" ht="39" customHeight="1" spans="1:6">
      <c r="A2" s="3" t="s">
        <v>26</v>
      </c>
      <c r="B2" s="3"/>
      <c r="C2" s="3"/>
      <c r="D2" s="3"/>
      <c r="E2" s="3"/>
      <c r="F2" s="31" t="s">
        <v>27</v>
      </c>
    </row>
    <row r="3" ht="18" customHeight="1" spans="1:6">
      <c r="A3" s="6" t="s">
        <v>28</v>
      </c>
      <c r="B3" s="7" t="s">
        <v>29</v>
      </c>
      <c r="C3" s="32" t="s">
        <v>30</v>
      </c>
      <c r="D3" s="7" t="s">
        <v>31</v>
      </c>
      <c r="E3" s="33" t="s">
        <v>32</v>
      </c>
      <c r="F3" s="34" t="s">
        <v>33</v>
      </c>
    </row>
    <row r="4" ht="28.5" customHeight="1" spans="1:6">
      <c r="A4" s="9"/>
      <c r="B4" s="10"/>
      <c r="C4" s="35"/>
      <c r="D4" s="10"/>
      <c r="E4" s="36"/>
      <c r="F4" s="37"/>
    </row>
    <row r="5" ht="18" customHeight="1" spans="1:6">
      <c r="A5" s="9" t="s">
        <v>34</v>
      </c>
      <c r="B5" s="12" t="s">
        <v>35</v>
      </c>
      <c r="C5" s="16">
        <f>'表-02 建设项目招标控制价汇总表'!C5</f>
        <v>55331436.01</v>
      </c>
      <c r="D5" s="16">
        <v>413960</v>
      </c>
      <c r="E5" s="38">
        <f>C5+D5</f>
        <v>55745396.01</v>
      </c>
      <c r="F5" s="15"/>
    </row>
    <row r="6" ht="18" customHeight="1" spans="1:6">
      <c r="A6" s="9" t="s">
        <v>36</v>
      </c>
      <c r="B6" s="12" t="s">
        <v>37</v>
      </c>
      <c r="C6" s="16">
        <f>'表-02 建设项目招标控制价汇总表'!C6</f>
        <v>37170436.94</v>
      </c>
      <c r="D6" s="16">
        <v>343030</v>
      </c>
      <c r="E6" s="38">
        <f t="shared" ref="E6:E11" si="0">C6+D6</f>
        <v>37513466.94</v>
      </c>
      <c r="F6" s="15"/>
    </row>
    <row r="7" ht="18" customHeight="1" spans="1:6">
      <c r="A7" s="9" t="s">
        <v>38</v>
      </c>
      <c r="B7" s="12" t="s">
        <v>39</v>
      </c>
      <c r="C7" s="16">
        <f>'表-02 建设项目招标控制价汇总表'!C7</f>
        <v>64103154.91</v>
      </c>
      <c r="D7" s="16">
        <v>558840</v>
      </c>
      <c r="E7" s="38">
        <f t="shared" si="0"/>
        <v>64661994.91</v>
      </c>
      <c r="F7" s="15"/>
    </row>
    <row r="8" ht="18" customHeight="1" spans="1:6">
      <c r="A8" s="9" t="s">
        <v>40</v>
      </c>
      <c r="B8" s="12" t="s">
        <v>41</v>
      </c>
      <c r="C8" s="16">
        <f>'表-02 建设项目招标控制价汇总表'!C8</f>
        <v>49123428.06</v>
      </c>
      <c r="D8" s="16">
        <v>441490</v>
      </c>
      <c r="E8" s="38">
        <f t="shared" si="0"/>
        <v>49564918.06</v>
      </c>
      <c r="F8" s="15"/>
    </row>
    <row r="9" ht="18" customHeight="1" spans="1:6">
      <c r="A9" s="9" t="s">
        <v>42</v>
      </c>
      <c r="B9" s="12" t="s">
        <v>43</v>
      </c>
      <c r="C9" s="16">
        <f>'表-02 建设项目招标控制价汇总表'!C9</f>
        <v>14602200.03</v>
      </c>
      <c r="D9" s="16">
        <v>147100</v>
      </c>
      <c r="E9" s="38">
        <f t="shared" si="0"/>
        <v>14749300.03</v>
      </c>
      <c r="F9" s="15"/>
    </row>
    <row r="10" ht="18" customHeight="1" spans="1:6">
      <c r="A10" s="9" t="s">
        <v>44</v>
      </c>
      <c r="B10" s="12" t="s">
        <v>45</v>
      </c>
      <c r="C10" s="16">
        <f>'表-02 建设项目招标控制价汇总表'!C10</f>
        <v>114954800</v>
      </c>
      <c r="D10" s="16">
        <v>941130</v>
      </c>
      <c r="E10" s="38">
        <f t="shared" si="0"/>
        <v>115895930</v>
      </c>
      <c r="F10" s="15"/>
    </row>
    <row r="11" ht="18" customHeight="1" spans="1:6">
      <c r="A11" s="9" t="s">
        <v>46</v>
      </c>
      <c r="B11" s="12" t="s">
        <v>47</v>
      </c>
      <c r="C11" s="16">
        <f>'表-02 建设项目招标控制价汇总表'!C11</f>
        <v>65070763.83</v>
      </c>
      <c r="D11" s="16">
        <v>566400</v>
      </c>
      <c r="E11" s="38">
        <f t="shared" si="0"/>
        <v>65637163.83</v>
      </c>
      <c r="F11" s="15"/>
    </row>
    <row r="12" ht="18" customHeight="1" spans="1:6">
      <c r="A12" s="9"/>
      <c r="B12" s="12"/>
      <c r="C12" s="39"/>
      <c r="D12" s="16"/>
      <c r="E12" s="38"/>
      <c r="F12" s="15"/>
    </row>
    <row r="13" ht="18" customHeight="1" spans="1:6">
      <c r="A13" s="9"/>
      <c r="B13" s="12"/>
      <c r="C13" s="39"/>
      <c r="D13" s="16"/>
      <c r="E13" s="38"/>
      <c r="F13" s="15"/>
    </row>
    <row r="14" ht="18" customHeight="1" spans="1:6">
      <c r="A14" s="9"/>
      <c r="B14" s="12"/>
      <c r="C14" s="39"/>
      <c r="D14" s="16"/>
      <c r="E14" s="38"/>
      <c r="F14" s="15"/>
    </row>
    <row r="15" ht="18" customHeight="1" spans="1:6">
      <c r="A15" s="9"/>
      <c r="B15" s="12"/>
      <c r="C15" s="39"/>
      <c r="D15" s="16"/>
      <c r="E15" s="38"/>
      <c r="F15" s="15"/>
    </row>
    <row r="16" ht="18" customHeight="1" spans="1:6">
      <c r="A16" s="9"/>
      <c r="B16" s="12"/>
      <c r="C16" s="39"/>
      <c r="D16" s="16"/>
      <c r="E16" s="38"/>
      <c r="F16" s="15"/>
    </row>
    <row r="17" ht="18" customHeight="1" spans="1:6">
      <c r="A17" s="9"/>
      <c r="B17" s="12"/>
      <c r="C17" s="39"/>
      <c r="D17" s="16"/>
      <c r="E17" s="38"/>
      <c r="F17" s="15"/>
    </row>
    <row r="18" ht="18" customHeight="1" spans="1:6">
      <c r="A18" s="9"/>
      <c r="B18" s="12"/>
      <c r="C18" s="39"/>
      <c r="D18" s="16"/>
      <c r="E18" s="38"/>
      <c r="F18" s="15"/>
    </row>
    <row r="19" ht="18" customHeight="1" spans="1:6">
      <c r="A19" s="9"/>
      <c r="B19" s="12"/>
      <c r="C19" s="39"/>
      <c r="D19" s="16"/>
      <c r="E19" s="38"/>
      <c r="F19" s="15"/>
    </row>
    <row r="20" ht="18" customHeight="1" spans="1:6">
      <c r="A20" s="9"/>
      <c r="B20" s="12"/>
      <c r="C20" s="39"/>
      <c r="D20" s="16"/>
      <c r="E20" s="38"/>
      <c r="F20" s="15"/>
    </row>
    <row r="21" ht="18" customHeight="1" spans="1:6">
      <c r="A21" s="9"/>
      <c r="B21" s="12"/>
      <c r="C21" s="39"/>
      <c r="D21" s="16"/>
      <c r="E21" s="38"/>
      <c r="F21" s="15"/>
    </row>
    <row r="22" ht="18" customHeight="1" spans="1:6">
      <c r="A22" s="9"/>
      <c r="B22" s="12"/>
      <c r="C22" s="39"/>
      <c r="D22" s="16"/>
      <c r="E22" s="38"/>
      <c r="F22" s="15"/>
    </row>
    <row r="23" ht="18" customHeight="1" spans="1:6">
      <c r="A23" s="9"/>
      <c r="B23" s="12"/>
      <c r="C23" s="39"/>
      <c r="D23" s="16"/>
      <c r="E23" s="38"/>
      <c r="F23" s="15"/>
    </row>
    <row r="24" ht="18" customHeight="1" spans="1:6">
      <c r="A24" s="9"/>
      <c r="B24" s="12"/>
      <c r="C24" s="39"/>
      <c r="D24" s="16"/>
      <c r="E24" s="38"/>
      <c r="F24" s="15"/>
    </row>
    <row r="25" ht="18" customHeight="1" spans="1:6">
      <c r="A25" s="9"/>
      <c r="B25" s="12"/>
      <c r="C25" s="39"/>
      <c r="D25" s="16"/>
      <c r="E25" s="38"/>
      <c r="F25" s="15"/>
    </row>
    <row r="26" ht="18" customHeight="1" spans="1:6">
      <c r="A26" s="9"/>
      <c r="B26" s="12"/>
      <c r="C26" s="39"/>
      <c r="D26" s="16"/>
      <c r="E26" s="38"/>
      <c r="F26" s="15"/>
    </row>
    <row r="27" ht="18" customHeight="1" spans="1:6">
      <c r="A27" s="9"/>
      <c r="B27" s="12"/>
      <c r="C27" s="39"/>
      <c r="D27" s="16"/>
      <c r="E27" s="38"/>
      <c r="F27" s="15"/>
    </row>
    <row r="28" ht="18" customHeight="1" spans="1:6">
      <c r="A28" s="9"/>
      <c r="B28" s="12"/>
      <c r="C28" s="39"/>
      <c r="D28" s="16"/>
      <c r="E28" s="38"/>
      <c r="F28" s="15"/>
    </row>
    <row r="29" ht="18" customHeight="1" spans="1:6">
      <c r="A29" s="25" t="s">
        <v>48</v>
      </c>
      <c r="B29" s="26"/>
      <c r="C29" s="40">
        <f>SUM(C5:C28)</f>
        <v>400356219.78</v>
      </c>
      <c r="D29" s="40">
        <f>SUM(D5:D28)</f>
        <v>3411950</v>
      </c>
      <c r="E29" s="40">
        <f>SUM(E5:E28)</f>
        <v>403768169.78</v>
      </c>
      <c r="F29" s="29"/>
    </row>
    <row r="30" ht="25.5" customHeight="1" spans="1:6">
      <c r="A30" s="22" t="s">
        <v>49</v>
      </c>
      <c r="B30" s="22"/>
      <c r="C30" s="22"/>
      <c r="D30" s="22"/>
      <c r="E30" s="22"/>
      <c r="F30" s="24"/>
    </row>
    <row r="31" ht="25.5" customHeight="1" spans="1:6">
      <c r="A31" s="22"/>
      <c r="B31" s="22"/>
      <c r="C31" s="22"/>
      <c r="D31" s="22"/>
      <c r="E31" s="22"/>
      <c r="F31" s="24"/>
    </row>
  </sheetData>
  <mergeCells count="11">
    <mergeCell ref="A1:F1"/>
    <mergeCell ref="A2:D2"/>
    <mergeCell ref="A29:B29"/>
    <mergeCell ref="A30:D30"/>
    <mergeCell ref="A31:D31"/>
    <mergeCell ref="A3:A4"/>
    <mergeCell ref="B3:B4"/>
    <mergeCell ref="C3:C4"/>
    <mergeCell ref="D3:D4"/>
    <mergeCell ref="E3:E4"/>
    <mergeCell ref="F3:F4"/>
  </mergeCells>
  <printOptions horizontalCentered="1"/>
  <pageMargins left="0.116416666666667" right="0.116416666666667" top="0.59375" bottom="0" header="0.59375" footer="0"/>
  <pageSetup paperSize="9" scale="94"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H37"/>
  <sheetViews>
    <sheetView showGridLines="0" topLeftCell="A7" workbookViewId="0">
      <selection activeCell="C34" sqref="C34"/>
    </sheetView>
  </sheetViews>
  <sheetFormatPr defaultColWidth="9" defaultRowHeight="12" outlineLevelCol="7"/>
  <cols>
    <col min="1" max="1" width="12.3333333333333" customWidth="1"/>
    <col min="2" max="2" width="36.5047619047619" customWidth="1"/>
    <col min="3" max="3" width="19.8380952380952" customWidth="1"/>
    <col min="4" max="4" width="15.6666666666667" customWidth="1"/>
    <col min="5" max="5" width="0.666666666666667" customWidth="1"/>
    <col min="6" max="6" width="1.83809523809524" customWidth="1"/>
    <col min="7" max="7" width="13.1714285714286" customWidth="1"/>
    <col min="8" max="8" width="15.6666666666667" customWidth="1"/>
  </cols>
  <sheetData>
    <row r="1" ht="39.75" customHeight="1" spans="1:8">
      <c r="A1" s="1" t="s">
        <v>25</v>
      </c>
      <c r="B1" s="1"/>
      <c r="C1" s="1"/>
      <c r="D1" s="1"/>
      <c r="E1" s="1"/>
      <c r="F1" s="1"/>
      <c r="G1" s="2"/>
      <c r="H1" s="2"/>
    </row>
    <row r="2" ht="39" customHeight="1" spans="1:8">
      <c r="A2" s="3" t="s">
        <v>26</v>
      </c>
      <c r="B2" s="3"/>
      <c r="C2" s="3"/>
      <c r="D2" s="3"/>
      <c r="E2" s="3"/>
      <c r="F2" s="30"/>
      <c r="G2" s="5" t="s">
        <v>27</v>
      </c>
      <c r="H2" s="5"/>
    </row>
    <row r="3" ht="18" customHeight="1" spans="1:8">
      <c r="A3" s="6" t="s">
        <v>28</v>
      </c>
      <c r="B3" s="7" t="s">
        <v>29</v>
      </c>
      <c r="C3" s="7" t="s">
        <v>50</v>
      </c>
      <c r="D3" s="7" t="s">
        <v>51</v>
      </c>
      <c r="E3" s="7"/>
      <c r="F3" s="7"/>
      <c r="G3" s="7"/>
      <c r="H3" s="8"/>
    </row>
    <row r="4" ht="28.5" customHeight="1" spans="1:8">
      <c r="A4" s="9"/>
      <c r="B4" s="10"/>
      <c r="C4" s="10"/>
      <c r="D4" s="10" t="s">
        <v>52</v>
      </c>
      <c r="E4" s="10" t="s">
        <v>53</v>
      </c>
      <c r="F4" s="10"/>
      <c r="G4" s="10"/>
      <c r="H4" s="11" t="s">
        <v>54</v>
      </c>
    </row>
    <row r="5" ht="18" customHeight="1" spans="1:8">
      <c r="A5" s="9" t="s">
        <v>34</v>
      </c>
      <c r="B5" s="12" t="s">
        <v>35</v>
      </c>
      <c r="C5" s="16">
        <f>'表-02-1 建设项目招标控制价汇总表(含单位工程)'!C5</f>
        <v>55331436.01</v>
      </c>
      <c r="D5" s="13"/>
      <c r="E5" s="13">
        <f>'表-02-1 建设项目招标控制价汇总表(含单位工程)'!E5</f>
        <v>1124077.73</v>
      </c>
      <c r="F5" s="13"/>
      <c r="G5" s="13"/>
      <c r="H5" s="15"/>
    </row>
    <row r="6" ht="18" customHeight="1" spans="1:8">
      <c r="A6" s="9" t="s">
        <v>36</v>
      </c>
      <c r="B6" s="12" t="s">
        <v>37</v>
      </c>
      <c r="C6" s="16">
        <f>'表-02-1 建设项目招标控制价汇总表(含单位工程)'!C9</f>
        <v>37170436.94</v>
      </c>
      <c r="D6" s="13"/>
      <c r="E6" s="13">
        <f>'表-02-1 建设项目招标控制价汇总表(含单位工程)'!E9</f>
        <v>856948.82</v>
      </c>
      <c r="F6" s="13"/>
      <c r="G6" s="13"/>
      <c r="H6" s="15"/>
    </row>
    <row r="7" ht="18" customHeight="1" spans="1:8">
      <c r="A7" s="9" t="s">
        <v>38</v>
      </c>
      <c r="B7" s="12" t="s">
        <v>39</v>
      </c>
      <c r="C7" s="16">
        <f>'表-02-1 建设项目招标控制价汇总表(含单位工程)'!C13</f>
        <v>64103154.91</v>
      </c>
      <c r="D7" s="13"/>
      <c r="E7" s="13">
        <f>'表-02-1 建设项目招标控制价汇总表(含单位工程)'!E13</f>
        <v>1293111.04</v>
      </c>
      <c r="F7" s="13"/>
      <c r="G7" s="13"/>
      <c r="H7" s="15"/>
    </row>
    <row r="8" ht="18" customHeight="1" spans="1:8">
      <c r="A8" s="9" t="s">
        <v>40</v>
      </c>
      <c r="B8" s="12" t="s">
        <v>41</v>
      </c>
      <c r="C8" s="16">
        <f>'表-02-1 建设项目招标控制价汇总表(含单位工程)'!C17</f>
        <v>49123428.06</v>
      </c>
      <c r="D8" s="13"/>
      <c r="E8" s="13">
        <f>'表-02-1 建设项目招标控制价汇总表(含单位工程)'!E17</f>
        <v>1134415.46</v>
      </c>
      <c r="F8" s="13"/>
      <c r="G8" s="13"/>
      <c r="H8" s="15"/>
    </row>
    <row r="9" ht="18" customHeight="1" spans="1:8">
      <c r="A9" s="9" t="s">
        <v>42</v>
      </c>
      <c r="B9" s="12" t="s">
        <v>43</v>
      </c>
      <c r="C9" s="16">
        <f>'表-02-1 建设项目招标控制价汇总表(含单位工程)'!C21</f>
        <v>14602200.03</v>
      </c>
      <c r="D9" s="13"/>
      <c r="E9" s="13">
        <f>'表-02-1 建设项目招标控制价汇总表(含单位工程)'!E21</f>
        <v>293394.72</v>
      </c>
      <c r="F9" s="13"/>
      <c r="G9" s="13"/>
      <c r="H9" s="15"/>
    </row>
    <row r="10" ht="18" customHeight="1" spans="1:8">
      <c r="A10" s="9" t="s">
        <v>44</v>
      </c>
      <c r="B10" s="12" t="s">
        <v>45</v>
      </c>
      <c r="C10" s="16">
        <f>'表-02-1 建设项目招标控制价汇总表(含单位工程)'!C25</f>
        <v>114954800</v>
      </c>
      <c r="D10" s="13"/>
      <c r="E10" s="13">
        <f>'表-02-1 建设项目招标控制价汇总表(含单位工程)'!E25</f>
        <v>2164084.66</v>
      </c>
      <c r="F10" s="13"/>
      <c r="G10" s="13"/>
      <c r="H10" s="15"/>
    </row>
    <row r="11" ht="18" customHeight="1" spans="1:8">
      <c r="A11" s="9" t="s">
        <v>46</v>
      </c>
      <c r="B11" s="12" t="s">
        <v>47</v>
      </c>
      <c r="C11" s="16">
        <f>'表-02-1 建设项目招标控制价汇总表(含单位工程)'!C35</f>
        <v>65070763.83</v>
      </c>
      <c r="D11" s="13"/>
      <c r="E11" s="13">
        <f>'表-02-1 建设项目招标控制价汇总表(含单位工程)'!E35</f>
        <v>1762653.64</v>
      </c>
      <c r="F11" s="13"/>
      <c r="G11" s="13"/>
      <c r="H11" s="15"/>
    </row>
    <row r="12" ht="18" customHeight="1" spans="1:8">
      <c r="A12" s="9"/>
      <c r="B12" s="12"/>
      <c r="C12" s="13"/>
      <c r="D12" s="13"/>
      <c r="E12" s="13"/>
      <c r="F12" s="13"/>
      <c r="G12" s="13"/>
      <c r="H12" s="15"/>
    </row>
    <row r="13" ht="18" customHeight="1" spans="1:8">
      <c r="A13" s="9"/>
      <c r="B13" s="12"/>
      <c r="C13" s="13"/>
      <c r="D13" s="13"/>
      <c r="E13" s="13"/>
      <c r="F13" s="13"/>
      <c r="G13" s="13"/>
      <c r="H13" s="15"/>
    </row>
    <row r="14" ht="18" customHeight="1" spans="1:8">
      <c r="A14" s="9"/>
      <c r="B14" s="12"/>
      <c r="C14" s="13"/>
      <c r="D14" s="13"/>
      <c r="E14" s="13"/>
      <c r="F14" s="13"/>
      <c r="G14" s="13"/>
      <c r="H14" s="15"/>
    </row>
    <row r="15" ht="18" customHeight="1" spans="1:8">
      <c r="A15" s="9"/>
      <c r="B15" s="12"/>
      <c r="C15" s="13"/>
      <c r="D15" s="13"/>
      <c r="E15" s="13"/>
      <c r="F15" s="13"/>
      <c r="G15" s="13"/>
      <c r="H15" s="15"/>
    </row>
    <row r="16" ht="18" customHeight="1" spans="1:8">
      <c r="A16" s="9"/>
      <c r="B16" s="12"/>
      <c r="C16" s="13"/>
      <c r="D16" s="13"/>
      <c r="E16" s="13"/>
      <c r="F16" s="13"/>
      <c r="G16" s="13"/>
      <c r="H16" s="15"/>
    </row>
    <row r="17" ht="18" customHeight="1" spans="1:8">
      <c r="A17" s="9"/>
      <c r="B17" s="12"/>
      <c r="C17" s="13"/>
      <c r="D17" s="13"/>
      <c r="E17" s="13"/>
      <c r="F17" s="13"/>
      <c r="G17" s="13"/>
      <c r="H17" s="15"/>
    </row>
    <row r="18" ht="18" customHeight="1" spans="1:8">
      <c r="A18" s="9"/>
      <c r="B18" s="12"/>
      <c r="C18" s="13"/>
      <c r="D18" s="13"/>
      <c r="E18" s="13"/>
      <c r="F18" s="13"/>
      <c r="G18" s="13"/>
      <c r="H18" s="15"/>
    </row>
    <row r="19" ht="18" customHeight="1" spans="1:8">
      <c r="A19" s="9"/>
      <c r="B19" s="12"/>
      <c r="C19" s="13"/>
      <c r="D19" s="13"/>
      <c r="E19" s="13"/>
      <c r="F19" s="13"/>
      <c r="G19" s="13"/>
      <c r="H19" s="15"/>
    </row>
    <row r="20" ht="18" customHeight="1" spans="1:8">
      <c r="A20" s="9"/>
      <c r="B20" s="12"/>
      <c r="C20" s="13"/>
      <c r="D20" s="13"/>
      <c r="E20" s="13"/>
      <c r="F20" s="13"/>
      <c r="G20" s="13"/>
      <c r="H20" s="15"/>
    </row>
    <row r="21" ht="18" customHeight="1" spans="1:8">
      <c r="A21" s="9"/>
      <c r="B21" s="12"/>
      <c r="C21" s="13"/>
      <c r="D21" s="13"/>
      <c r="E21" s="13"/>
      <c r="F21" s="13"/>
      <c r="G21" s="13"/>
      <c r="H21" s="15"/>
    </row>
    <row r="22" ht="18" customHeight="1" spans="1:8">
      <c r="A22" s="9"/>
      <c r="B22" s="12"/>
      <c r="C22" s="13"/>
      <c r="D22" s="13"/>
      <c r="E22" s="13"/>
      <c r="F22" s="13"/>
      <c r="G22" s="13"/>
      <c r="H22" s="15"/>
    </row>
    <row r="23" ht="18" customHeight="1" spans="1:8">
      <c r="A23" s="9"/>
      <c r="B23" s="12"/>
      <c r="C23" s="13"/>
      <c r="D23" s="13"/>
      <c r="E23" s="13"/>
      <c r="F23" s="13"/>
      <c r="G23" s="13"/>
      <c r="H23" s="15"/>
    </row>
    <row r="24" ht="18" customHeight="1" spans="1:8">
      <c r="A24" s="9"/>
      <c r="B24" s="12"/>
      <c r="C24" s="13"/>
      <c r="D24" s="13"/>
      <c r="E24" s="13"/>
      <c r="F24" s="13"/>
      <c r="G24" s="13"/>
      <c r="H24" s="15"/>
    </row>
    <row r="25" ht="18" customHeight="1" spans="1:8">
      <c r="A25" s="9"/>
      <c r="B25" s="12"/>
      <c r="C25" s="13"/>
      <c r="D25" s="13"/>
      <c r="E25" s="13"/>
      <c r="F25" s="13"/>
      <c r="G25" s="13"/>
      <c r="H25" s="15"/>
    </row>
    <row r="26" ht="18" customHeight="1" spans="1:8">
      <c r="A26" s="9"/>
      <c r="B26" s="12"/>
      <c r="C26" s="13"/>
      <c r="D26" s="13"/>
      <c r="E26" s="13"/>
      <c r="F26" s="13"/>
      <c r="G26" s="13"/>
      <c r="H26" s="15"/>
    </row>
    <row r="27" ht="18" customHeight="1" spans="1:8">
      <c r="A27" s="9"/>
      <c r="B27" s="12"/>
      <c r="C27" s="13"/>
      <c r="D27" s="13"/>
      <c r="E27" s="13"/>
      <c r="F27" s="13"/>
      <c r="G27" s="13"/>
      <c r="H27" s="15"/>
    </row>
    <row r="28" ht="18" customHeight="1" spans="1:8">
      <c r="A28" s="9"/>
      <c r="B28" s="12"/>
      <c r="C28" s="13"/>
      <c r="D28" s="13"/>
      <c r="E28" s="13"/>
      <c r="F28" s="13"/>
      <c r="G28" s="13"/>
      <c r="H28" s="15"/>
    </row>
    <row r="29" ht="18" customHeight="1" spans="1:8">
      <c r="A29" s="9"/>
      <c r="B29" s="12"/>
      <c r="C29" s="13"/>
      <c r="D29" s="13"/>
      <c r="E29" s="13"/>
      <c r="F29" s="13"/>
      <c r="G29" s="13"/>
      <c r="H29" s="15"/>
    </row>
    <row r="30" ht="18" customHeight="1" spans="1:8">
      <c r="A30" s="9"/>
      <c r="B30" s="12"/>
      <c r="C30" s="13"/>
      <c r="D30" s="13"/>
      <c r="E30" s="13"/>
      <c r="F30" s="13"/>
      <c r="G30" s="13"/>
      <c r="H30" s="15"/>
    </row>
    <row r="31" ht="18" customHeight="1" spans="1:8">
      <c r="A31" s="9"/>
      <c r="B31" s="12"/>
      <c r="C31" s="13"/>
      <c r="D31" s="13"/>
      <c r="E31" s="13"/>
      <c r="F31" s="13"/>
      <c r="G31" s="13"/>
      <c r="H31" s="15"/>
    </row>
    <row r="32" ht="18" customHeight="1" spans="1:8">
      <c r="A32" s="9"/>
      <c r="B32" s="12"/>
      <c r="C32" s="13"/>
      <c r="D32" s="13"/>
      <c r="E32" s="13"/>
      <c r="F32" s="13"/>
      <c r="G32" s="13"/>
      <c r="H32" s="15"/>
    </row>
    <row r="33" ht="18" customHeight="1" spans="1:8">
      <c r="A33" s="9"/>
      <c r="B33" s="12"/>
      <c r="C33" s="13"/>
      <c r="D33" s="13"/>
      <c r="E33" s="13"/>
      <c r="F33" s="13"/>
      <c r="G33" s="13"/>
      <c r="H33" s="15"/>
    </row>
    <row r="34" ht="18" customHeight="1" spans="1:8">
      <c r="A34" s="9"/>
      <c r="B34" s="12"/>
      <c r="C34" s="13"/>
      <c r="D34" s="13"/>
      <c r="E34" s="13"/>
      <c r="F34" s="13"/>
      <c r="G34" s="13"/>
      <c r="H34" s="15"/>
    </row>
    <row r="35" ht="18" customHeight="1" spans="1:8">
      <c r="A35" s="25" t="s">
        <v>48</v>
      </c>
      <c r="B35" s="26"/>
      <c r="C35" s="27">
        <f>'表-02-1 建设项目招标控制价汇总表(含单位工程)'!C64</f>
        <v>400356219.78</v>
      </c>
      <c r="D35" s="28"/>
      <c r="E35" s="28" t="s">
        <v>55</v>
      </c>
      <c r="F35" s="28"/>
      <c r="G35" s="28"/>
      <c r="H35" s="29"/>
    </row>
    <row r="36" ht="25.5" customHeight="1" spans="1:8">
      <c r="A36" s="22" t="s">
        <v>49</v>
      </c>
      <c r="B36" s="22"/>
      <c r="C36" s="22"/>
      <c r="D36" s="22"/>
      <c r="E36" s="22"/>
      <c r="F36" s="23"/>
      <c r="G36" s="24"/>
      <c r="H36" s="24"/>
    </row>
    <row r="37" ht="25.5" customHeight="1" spans="1:8">
      <c r="A37" s="22"/>
      <c r="B37" s="22"/>
      <c r="C37" s="22"/>
      <c r="D37" s="22"/>
      <c r="E37" s="22"/>
      <c r="F37" s="23"/>
      <c r="G37" s="24" t="s">
        <v>56</v>
      </c>
      <c r="H37" s="24"/>
    </row>
  </sheetData>
  <mergeCells count="44">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 ref="A3:A4"/>
    <mergeCell ref="B3:B4"/>
    <mergeCell ref="C3:C4"/>
  </mergeCells>
  <printOptions horizontalCentered="1"/>
  <pageMargins left="0.116416666666667" right="0.116416666666667" top="0.59375" bottom="0" header="0.59375" footer="0"/>
  <pageSetup paperSize="9" scale="97"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H66"/>
  <sheetViews>
    <sheetView showGridLines="0" topLeftCell="A40" workbookViewId="0">
      <selection activeCell="E64" sqref="E64:G64"/>
    </sheetView>
  </sheetViews>
  <sheetFormatPr defaultColWidth="9" defaultRowHeight="12" outlineLevelCol="7"/>
  <cols>
    <col min="1" max="1" width="12.3333333333333" customWidth="1"/>
    <col min="2" max="2" width="36.5047619047619" customWidth="1"/>
    <col min="3" max="3" width="19.8380952380952" customWidth="1"/>
    <col min="4" max="4" width="15.6666666666667" customWidth="1"/>
    <col min="5" max="5" width="0.666666666666667" customWidth="1"/>
    <col min="6" max="6" width="1.83809523809524" customWidth="1"/>
    <col min="7" max="7" width="13.1714285714286" customWidth="1"/>
    <col min="8" max="8" width="15.6666666666667" customWidth="1"/>
  </cols>
  <sheetData>
    <row r="1" ht="39.75" customHeight="1" spans="1:8">
      <c r="A1" s="1" t="s">
        <v>25</v>
      </c>
      <c r="B1" s="1"/>
      <c r="C1" s="1"/>
      <c r="D1" s="1"/>
      <c r="E1" s="1"/>
      <c r="F1" s="1"/>
      <c r="G1" s="2"/>
      <c r="H1" s="2"/>
    </row>
    <row r="2" ht="42" customHeight="1" spans="1:8">
      <c r="A2" s="3" t="s">
        <v>26</v>
      </c>
      <c r="B2" s="3"/>
      <c r="C2" s="3"/>
      <c r="D2" s="3"/>
      <c r="E2" s="3"/>
      <c r="F2" s="4"/>
      <c r="G2" s="5" t="s">
        <v>57</v>
      </c>
      <c r="H2" s="5"/>
    </row>
    <row r="3" ht="18" customHeight="1" spans="1:8">
      <c r="A3" s="6" t="s">
        <v>28</v>
      </c>
      <c r="B3" s="7" t="s">
        <v>29</v>
      </c>
      <c r="C3" s="7" t="s">
        <v>50</v>
      </c>
      <c r="D3" s="7" t="s">
        <v>51</v>
      </c>
      <c r="E3" s="7"/>
      <c r="F3" s="7"/>
      <c r="G3" s="7"/>
      <c r="H3" s="8"/>
    </row>
    <row r="4" ht="28.5" customHeight="1" spans="1:8">
      <c r="A4" s="9"/>
      <c r="B4" s="10"/>
      <c r="C4" s="10"/>
      <c r="D4" s="10" t="s">
        <v>52</v>
      </c>
      <c r="E4" s="10" t="s">
        <v>53</v>
      </c>
      <c r="F4" s="10"/>
      <c r="G4" s="10"/>
      <c r="H4" s="11" t="s">
        <v>54</v>
      </c>
    </row>
    <row r="5" ht="18" customHeight="1" spans="1:8">
      <c r="A5" s="9" t="s">
        <v>34</v>
      </c>
      <c r="B5" s="12" t="s">
        <v>35</v>
      </c>
      <c r="C5" s="13">
        <v>55331436.01</v>
      </c>
      <c r="D5" s="13"/>
      <c r="E5" s="14">
        <v>1124077.73</v>
      </c>
      <c r="F5" s="13"/>
      <c r="G5" s="13"/>
      <c r="H5" s="15"/>
    </row>
    <row r="6" ht="28.5" customHeight="1" spans="1:8">
      <c r="A6" s="9" t="s">
        <v>58</v>
      </c>
      <c r="B6" s="12" t="s">
        <v>59</v>
      </c>
      <c r="C6" s="13">
        <v>47619130.23</v>
      </c>
      <c r="D6" s="13"/>
      <c r="E6" s="14">
        <v>943495.6</v>
      </c>
      <c r="F6" s="13"/>
      <c r="G6" s="13"/>
      <c r="H6" s="15"/>
    </row>
    <row r="7" ht="28.5" customHeight="1" spans="1:8">
      <c r="A7" s="9" t="s">
        <v>60</v>
      </c>
      <c r="B7" s="12" t="s">
        <v>61</v>
      </c>
      <c r="C7" s="13">
        <v>4385038.72</v>
      </c>
      <c r="D7" s="13"/>
      <c r="E7" s="14">
        <v>109065.94</v>
      </c>
      <c r="F7" s="13"/>
      <c r="G7" s="13"/>
      <c r="H7" s="15"/>
    </row>
    <row r="8" ht="28.5" customHeight="1" spans="1:8">
      <c r="A8" s="9" t="s">
        <v>62</v>
      </c>
      <c r="B8" s="12" t="s">
        <v>63</v>
      </c>
      <c r="C8" s="13">
        <v>3327267.06</v>
      </c>
      <c r="D8" s="13"/>
      <c r="E8" s="14">
        <v>71516.19</v>
      </c>
      <c r="F8" s="13"/>
      <c r="G8" s="13"/>
      <c r="H8" s="15"/>
    </row>
    <row r="9" ht="18" customHeight="1" spans="1:8">
      <c r="A9" s="9" t="s">
        <v>36</v>
      </c>
      <c r="B9" s="12" t="s">
        <v>37</v>
      </c>
      <c r="C9" s="13">
        <v>37170436.94</v>
      </c>
      <c r="D9" s="13"/>
      <c r="E9" s="14">
        <v>856948.82</v>
      </c>
      <c r="F9" s="13"/>
      <c r="G9" s="13"/>
      <c r="H9" s="15"/>
    </row>
    <row r="10" ht="28.5" customHeight="1" spans="1:8">
      <c r="A10" s="9" t="s">
        <v>64</v>
      </c>
      <c r="B10" s="12" t="s">
        <v>65</v>
      </c>
      <c r="C10" s="13">
        <v>30979235.13</v>
      </c>
      <c r="D10" s="13"/>
      <c r="E10" s="14">
        <v>663097.53</v>
      </c>
      <c r="F10" s="13"/>
      <c r="G10" s="13"/>
      <c r="H10" s="15"/>
    </row>
    <row r="11" ht="28.5" customHeight="1" spans="1:8">
      <c r="A11" s="9" t="s">
        <v>66</v>
      </c>
      <c r="B11" s="12" t="s">
        <v>67</v>
      </c>
      <c r="C11" s="13">
        <v>3920499.23</v>
      </c>
      <c r="D11" s="13"/>
      <c r="E11" s="14">
        <v>142422.24</v>
      </c>
      <c r="F11" s="13"/>
      <c r="G11" s="13"/>
      <c r="H11" s="15"/>
    </row>
    <row r="12" ht="28.5" customHeight="1" spans="1:8">
      <c r="A12" s="9" t="s">
        <v>68</v>
      </c>
      <c r="B12" s="12" t="s">
        <v>69</v>
      </c>
      <c r="C12" s="13">
        <v>2270702.58</v>
      </c>
      <c r="D12" s="13"/>
      <c r="E12" s="14">
        <v>51429.05</v>
      </c>
      <c r="F12" s="13"/>
      <c r="G12" s="13"/>
      <c r="H12" s="15"/>
    </row>
    <row r="13" ht="18" customHeight="1" spans="1:8">
      <c r="A13" s="9" t="s">
        <v>38</v>
      </c>
      <c r="B13" s="12" t="s">
        <v>39</v>
      </c>
      <c r="C13" s="13">
        <v>64103154.91</v>
      </c>
      <c r="D13" s="13"/>
      <c r="E13" s="14">
        <v>1293111.04</v>
      </c>
      <c r="F13" s="13"/>
      <c r="G13" s="13"/>
      <c r="H13" s="15"/>
    </row>
    <row r="14" ht="28.5" customHeight="1" spans="1:8">
      <c r="A14" s="9" t="s">
        <v>70</v>
      </c>
      <c r="B14" s="12" t="s">
        <v>71</v>
      </c>
      <c r="C14" s="13">
        <v>56301929.11</v>
      </c>
      <c r="D14" s="13"/>
      <c r="E14" s="14">
        <v>1097096.73</v>
      </c>
      <c r="F14" s="13"/>
      <c r="G14" s="13"/>
      <c r="H14" s="15"/>
    </row>
    <row r="15" ht="28.5" customHeight="1" spans="1:8">
      <c r="A15" s="9" t="s">
        <v>72</v>
      </c>
      <c r="B15" s="12" t="s">
        <v>73</v>
      </c>
      <c r="C15" s="13">
        <v>4888646.95</v>
      </c>
      <c r="D15" s="13"/>
      <c r="E15" s="14">
        <v>131629.18</v>
      </c>
      <c r="F15" s="13"/>
      <c r="G15" s="13"/>
      <c r="H15" s="15"/>
    </row>
    <row r="16" ht="28.5" customHeight="1" spans="1:8">
      <c r="A16" s="9" t="s">
        <v>74</v>
      </c>
      <c r="B16" s="12" t="s">
        <v>75</v>
      </c>
      <c r="C16" s="13">
        <v>2912578.85</v>
      </c>
      <c r="D16" s="13"/>
      <c r="E16" s="14">
        <v>64385.13</v>
      </c>
      <c r="F16" s="13"/>
      <c r="G16" s="13"/>
      <c r="H16" s="15"/>
    </row>
    <row r="17" ht="18" customHeight="1" spans="1:8">
      <c r="A17" s="9" t="s">
        <v>40</v>
      </c>
      <c r="B17" s="12" t="s">
        <v>41</v>
      </c>
      <c r="C17" s="13">
        <v>49123428.06</v>
      </c>
      <c r="D17" s="13"/>
      <c r="E17" s="14">
        <v>1134415.46</v>
      </c>
      <c r="F17" s="13"/>
      <c r="G17" s="13"/>
      <c r="H17" s="15"/>
    </row>
    <row r="18" ht="18" customHeight="1" spans="1:8">
      <c r="A18" s="9" t="s">
        <v>76</v>
      </c>
      <c r="B18" s="12" t="s">
        <v>77</v>
      </c>
      <c r="C18" s="13">
        <v>42457590.3</v>
      </c>
      <c r="D18" s="13"/>
      <c r="E18" s="14">
        <v>972884.31</v>
      </c>
      <c r="F18" s="13"/>
      <c r="G18" s="13"/>
      <c r="H18" s="15"/>
    </row>
    <row r="19" ht="18" customHeight="1" spans="1:8">
      <c r="A19" s="9" t="s">
        <v>78</v>
      </c>
      <c r="B19" s="12" t="s">
        <v>79</v>
      </c>
      <c r="C19" s="13">
        <v>4408984.98</v>
      </c>
      <c r="D19" s="13"/>
      <c r="E19" s="14">
        <v>110833.04</v>
      </c>
      <c r="F19" s="13"/>
      <c r="G19" s="13"/>
      <c r="H19" s="15"/>
    </row>
    <row r="20" ht="18" customHeight="1" spans="1:8">
      <c r="A20" s="9" t="s">
        <v>80</v>
      </c>
      <c r="B20" s="12" t="s">
        <v>81</v>
      </c>
      <c r="C20" s="13">
        <v>2256852.78</v>
      </c>
      <c r="D20" s="13"/>
      <c r="E20" s="14">
        <v>50698.11</v>
      </c>
      <c r="F20" s="13"/>
      <c r="G20" s="13"/>
      <c r="H20" s="15"/>
    </row>
    <row r="21" ht="18" customHeight="1" spans="1:8">
      <c r="A21" s="9" t="s">
        <v>42</v>
      </c>
      <c r="B21" s="12" t="s">
        <v>43</v>
      </c>
      <c r="C21" s="16">
        <v>14602200.03</v>
      </c>
      <c r="D21" s="13"/>
      <c r="E21" s="14">
        <v>293394.72</v>
      </c>
      <c r="F21" s="13"/>
      <c r="G21" s="13"/>
      <c r="H21" s="15"/>
    </row>
    <row r="22" ht="28.5" customHeight="1" spans="1:8">
      <c r="A22" s="9" t="s">
        <v>82</v>
      </c>
      <c r="B22" s="12" t="s">
        <v>83</v>
      </c>
      <c r="C22" s="13">
        <v>12056615.28</v>
      </c>
      <c r="D22" s="13"/>
      <c r="E22" s="14">
        <v>220367.95</v>
      </c>
      <c r="F22" s="13"/>
      <c r="G22" s="13"/>
      <c r="H22" s="15"/>
    </row>
    <row r="23" ht="28.5" customHeight="1" spans="1:8">
      <c r="A23" s="9" t="s">
        <v>84</v>
      </c>
      <c r="B23" s="12" t="s">
        <v>85</v>
      </c>
      <c r="C23" s="13">
        <v>1643284.21</v>
      </c>
      <c r="D23" s="13"/>
      <c r="E23" s="14">
        <v>54943.47</v>
      </c>
      <c r="F23" s="13"/>
      <c r="G23" s="13"/>
      <c r="H23" s="15"/>
    </row>
    <row r="24" ht="28.5" customHeight="1" spans="1:8">
      <c r="A24" s="9" t="s">
        <v>86</v>
      </c>
      <c r="B24" s="12" t="s">
        <v>87</v>
      </c>
      <c r="C24" s="13">
        <v>902300.54</v>
      </c>
      <c r="D24" s="13"/>
      <c r="E24" s="14">
        <v>18083.3</v>
      </c>
      <c r="F24" s="13"/>
      <c r="G24" s="13"/>
      <c r="H24" s="15"/>
    </row>
    <row r="25" ht="18" customHeight="1" spans="1:8">
      <c r="A25" s="9" t="s">
        <v>44</v>
      </c>
      <c r="B25" s="12" t="s">
        <v>45</v>
      </c>
      <c r="C25" s="13">
        <v>114954800</v>
      </c>
      <c r="D25" s="13"/>
      <c r="E25" s="14">
        <v>2164084.66</v>
      </c>
      <c r="F25" s="13"/>
      <c r="G25" s="13"/>
      <c r="H25" s="15"/>
    </row>
    <row r="26" ht="18" customHeight="1" spans="1:8">
      <c r="A26" s="9" t="s">
        <v>88</v>
      </c>
      <c r="B26" s="12" t="s">
        <v>89</v>
      </c>
      <c r="C26" s="13">
        <v>99519995.2</v>
      </c>
      <c r="D26" s="13"/>
      <c r="E26" s="14">
        <v>1773539.97</v>
      </c>
      <c r="F26" s="13"/>
      <c r="G26" s="13"/>
      <c r="H26" s="15"/>
    </row>
    <row r="27" ht="18" customHeight="1" spans="1:8">
      <c r="A27" s="9" t="s">
        <v>90</v>
      </c>
      <c r="B27" s="12" t="s">
        <v>91</v>
      </c>
      <c r="C27" s="13">
        <v>10200898.91</v>
      </c>
      <c r="D27" s="13"/>
      <c r="E27" s="14">
        <v>262752.78</v>
      </c>
      <c r="F27" s="13"/>
      <c r="G27" s="13"/>
      <c r="H27" s="15"/>
    </row>
    <row r="28" ht="18" customHeight="1" spans="1:8">
      <c r="A28" s="17" t="s">
        <v>92</v>
      </c>
      <c r="B28" s="18" t="s">
        <v>93</v>
      </c>
      <c r="C28" s="19">
        <v>5233905.89</v>
      </c>
      <c r="D28" s="19"/>
      <c r="E28" s="20">
        <v>127791.91</v>
      </c>
      <c r="F28" s="19"/>
      <c r="G28" s="19"/>
      <c r="H28" s="21"/>
    </row>
    <row r="29" ht="25.5" customHeight="1" spans="1:8">
      <c r="A29" s="22" t="s">
        <v>49</v>
      </c>
      <c r="B29" s="22"/>
      <c r="C29" s="22"/>
      <c r="D29" s="22"/>
      <c r="E29" s="22"/>
      <c r="F29" s="23"/>
      <c r="G29" s="24"/>
      <c r="H29" s="24"/>
    </row>
    <row r="30" ht="25.5" customHeight="1" spans="1:8">
      <c r="A30" s="22"/>
      <c r="B30" s="22"/>
      <c r="C30" s="22"/>
      <c r="D30" s="22"/>
      <c r="E30" s="22"/>
      <c r="F30" s="23"/>
      <c r="G30" s="24" t="s">
        <v>56</v>
      </c>
      <c r="H30" s="24"/>
    </row>
    <row r="31" ht="39.75" customHeight="1" spans="1:8">
      <c r="A31" s="1" t="s">
        <v>25</v>
      </c>
      <c r="B31" s="1"/>
      <c r="C31" s="1"/>
      <c r="D31" s="1"/>
      <c r="E31" s="1"/>
      <c r="F31" s="1"/>
      <c r="G31" s="2"/>
      <c r="H31" s="2"/>
    </row>
    <row r="32" ht="37" customHeight="1" spans="1:8">
      <c r="A32" s="3" t="s">
        <v>26</v>
      </c>
      <c r="B32" s="3"/>
      <c r="C32" s="3"/>
      <c r="D32" s="3"/>
      <c r="E32" s="3"/>
      <c r="F32" s="4"/>
      <c r="G32" s="5" t="s">
        <v>94</v>
      </c>
      <c r="H32" s="5"/>
    </row>
    <row r="33" ht="18" customHeight="1" spans="1:8">
      <c r="A33" s="6" t="s">
        <v>28</v>
      </c>
      <c r="B33" s="7" t="s">
        <v>29</v>
      </c>
      <c r="C33" s="7" t="s">
        <v>50</v>
      </c>
      <c r="D33" s="7" t="s">
        <v>51</v>
      </c>
      <c r="E33" s="7"/>
      <c r="F33" s="7"/>
      <c r="G33" s="7"/>
      <c r="H33" s="8"/>
    </row>
    <row r="34" ht="28.5" customHeight="1" spans="1:8">
      <c r="A34" s="9"/>
      <c r="B34" s="10"/>
      <c r="C34" s="10"/>
      <c r="D34" s="10" t="s">
        <v>52</v>
      </c>
      <c r="E34" s="10" t="s">
        <v>53</v>
      </c>
      <c r="F34" s="10"/>
      <c r="G34" s="10"/>
      <c r="H34" s="11" t="s">
        <v>54</v>
      </c>
    </row>
    <row r="35" ht="18" customHeight="1" spans="1:8">
      <c r="A35" s="9" t="s">
        <v>46</v>
      </c>
      <c r="B35" s="12" t="s">
        <v>47</v>
      </c>
      <c r="C35" s="13">
        <v>65070763.83</v>
      </c>
      <c r="D35" s="13"/>
      <c r="E35" s="14">
        <v>1762653.64</v>
      </c>
      <c r="F35" s="13"/>
      <c r="G35" s="13"/>
      <c r="H35" s="15"/>
    </row>
    <row r="36" ht="28.5" customHeight="1" spans="1:8">
      <c r="A36" s="9" t="s">
        <v>95</v>
      </c>
      <c r="B36" s="12" t="s">
        <v>96</v>
      </c>
      <c r="C36" s="13">
        <v>57048856.16</v>
      </c>
      <c r="D36" s="13"/>
      <c r="E36" s="14">
        <v>1554540.75</v>
      </c>
      <c r="F36" s="13"/>
      <c r="G36" s="13"/>
      <c r="H36" s="15"/>
    </row>
    <row r="37" ht="18" customHeight="1" spans="1:8">
      <c r="A37" s="9" t="s">
        <v>97</v>
      </c>
      <c r="B37" s="12" t="s">
        <v>98</v>
      </c>
      <c r="C37" s="13">
        <v>5064464.09</v>
      </c>
      <c r="D37" s="13"/>
      <c r="E37" s="14">
        <v>135859.21</v>
      </c>
      <c r="F37" s="13"/>
      <c r="G37" s="13"/>
      <c r="H37" s="15"/>
    </row>
    <row r="38" ht="18" customHeight="1" spans="1:8">
      <c r="A38" s="9" t="s">
        <v>99</v>
      </c>
      <c r="B38" s="12" t="s">
        <v>100</v>
      </c>
      <c r="C38" s="13">
        <v>2957443.58</v>
      </c>
      <c r="D38" s="13"/>
      <c r="E38" s="14">
        <v>72253.68</v>
      </c>
      <c r="F38" s="13"/>
      <c r="G38" s="13"/>
      <c r="H38" s="15"/>
    </row>
    <row r="39" ht="18" customHeight="1" spans="1:8">
      <c r="A39" s="9"/>
      <c r="B39" s="12"/>
      <c r="C39" s="13"/>
      <c r="D39" s="13"/>
      <c r="E39" s="13"/>
      <c r="F39" s="13"/>
      <c r="G39" s="13"/>
      <c r="H39" s="15"/>
    </row>
    <row r="40" ht="18" customHeight="1" spans="1:8">
      <c r="A40" s="9"/>
      <c r="B40" s="12"/>
      <c r="C40" s="13"/>
      <c r="D40" s="13"/>
      <c r="E40" s="13"/>
      <c r="F40" s="13"/>
      <c r="G40" s="13"/>
      <c r="H40" s="15"/>
    </row>
    <row r="41" ht="18" customHeight="1" spans="1:8">
      <c r="A41" s="9"/>
      <c r="B41" s="12"/>
      <c r="C41" s="13"/>
      <c r="D41" s="13"/>
      <c r="E41" s="13"/>
      <c r="F41" s="13"/>
      <c r="G41" s="13"/>
      <c r="H41" s="15"/>
    </row>
    <row r="42" ht="18" customHeight="1" spans="1:8">
      <c r="A42" s="9"/>
      <c r="B42" s="12"/>
      <c r="C42" s="13"/>
      <c r="D42" s="13"/>
      <c r="E42" s="13"/>
      <c r="F42" s="13"/>
      <c r="G42" s="13"/>
      <c r="H42" s="15"/>
    </row>
    <row r="43" ht="18" customHeight="1" spans="1:8">
      <c r="A43" s="9"/>
      <c r="B43" s="12"/>
      <c r="C43" s="13"/>
      <c r="D43" s="13"/>
      <c r="E43" s="13"/>
      <c r="F43" s="13"/>
      <c r="G43" s="13"/>
      <c r="H43" s="15"/>
    </row>
    <row r="44" ht="18" customHeight="1" spans="1:8">
      <c r="A44" s="9"/>
      <c r="B44" s="12"/>
      <c r="C44" s="13"/>
      <c r="D44" s="13"/>
      <c r="E44" s="13"/>
      <c r="F44" s="13"/>
      <c r="G44" s="13"/>
      <c r="H44" s="15"/>
    </row>
    <row r="45" ht="18" customHeight="1" spans="1:8">
      <c r="A45" s="9"/>
      <c r="B45" s="12"/>
      <c r="C45" s="13"/>
      <c r="D45" s="13"/>
      <c r="E45" s="13"/>
      <c r="F45" s="13"/>
      <c r="G45" s="13"/>
      <c r="H45" s="15"/>
    </row>
    <row r="46" ht="18" customHeight="1" spans="1:8">
      <c r="A46" s="9"/>
      <c r="B46" s="12"/>
      <c r="C46" s="13"/>
      <c r="D46" s="13"/>
      <c r="E46" s="13"/>
      <c r="F46" s="13"/>
      <c r="G46" s="13"/>
      <c r="H46" s="15"/>
    </row>
    <row r="47" ht="18" customHeight="1" spans="1:8">
      <c r="A47" s="9"/>
      <c r="B47" s="12"/>
      <c r="C47" s="13"/>
      <c r="D47" s="13"/>
      <c r="E47" s="13"/>
      <c r="F47" s="13"/>
      <c r="G47" s="13"/>
      <c r="H47" s="15"/>
    </row>
    <row r="48" ht="18" customHeight="1" spans="1:8">
      <c r="A48" s="9"/>
      <c r="B48" s="12"/>
      <c r="C48" s="13"/>
      <c r="D48" s="13"/>
      <c r="E48" s="13"/>
      <c r="F48" s="13"/>
      <c r="G48" s="13"/>
      <c r="H48" s="15"/>
    </row>
    <row r="49" ht="18" customHeight="1" spans="1:8">
      <c r="A49" s="9"/>
      <c r="B49" s="12"/>
      <c r="C49" s="13"/>
      <c r="D49" s="13"/>
      <c r="E49" s="13"/>
      <c r="F49" s="13"/>
      <c r="G49" s="13"/>
      <c r="H49" s="15"/>
    </row>
    <row r="50" ht="18" customHeight="1" spans="1:8">
      <c r="A50" s="9"/>
      <c r="B50" s="12"/>
      <c r="C50" s="13"/>
      <c r="D50" s="13"/>
      <c r="E50" s="13"/>
      <c r="F50" s="13"/>
      <c r="G50" s="13"/>
      <c r="H50" s="15"/>
    </row>
    <row r="51" ht="18" customHeight="1" spans="1:8">
      <c r="A51" s="9"/>
      <c r="B51" s="12"/>
      <c r="C51" s="13"/>
      <c r="D51" s="13"/>
      <c r="E51" s="13"/>
      <c r="F51" s="13"/>
      <c r="G51" s="13"/>
      <c r="H51" s="15"/>
    </row>
    <row r="52" ht="18" customHeight="1" spans="1:8">
      <c r="A52" s="9"/>
      <c r="B52" s="12"/>
      <c r="C52" s="13"/>
      <c r="D52" s="13"/>
      <c r="E52" s="13"/>
      <c r="F52" s="13"/>
      <c r="G52" s="13"/>
      <c r="H52" s="15"/>
    </row>
    <row r="53" ht="18" customHeight="1" spans="1:8">
      <c r="A53" s="9"/>
      <c r="B53" s="12"/>
      <c r="C53" s="13"/>
      <c r="D53" s="13"/>
      <c r="E53" s="13"/>
      <c r="F53" s="13"/>
      <c r="G53" s="13"/>
      <c r="H53" s="15"/>
    </row>
    <row r="54" ht="18" customHeight="1" spans="1:8">
      <c r="A54" s="9"/>
      <c r="B54" s="12"/>
      <c r="C54" s="13"/>
      <c r="D54" s="13"/>
      <c r="E54" s="13"/>
      <c r="F54" s="13"/>
      <c r="G54" s="13"/>
      <c r="H54" s="15"/>
    </row>
    <row r="55" ht="18" customHeight="1" spans="1:8">
      <c r="A55" s="9"/>
      <c r="B55" s="12"/>
      <c r="C55" s="13"/>
      <c r="D55" s="13"/>
      <c r="E55" s="13"/>
      <c r="F55" s="13"/>
      <c r="G55" s="13"/>
      <c r="H55" s="15"/>
    </row>
    <row r="56" ht="18" customHeight="1" spans="1:8">
      <c r="A56" s="9"/>
      <c r="B56" s="12"/>
      <c r="C56" s="13"/>
      <c r="D56" s="13"/>
      <c r="E56" s="13"/>
      <c r="F56" s="13"/>
      <c r="G56" s="13"/>
      <c r="H56" s="15"/>
    </row>
    <row r="57" ht="18" customHeight="1" spans="1:8">
      <c r="A57" s="9"/>
      <c r="B57" s="12"/>
      <c r="C57" s="13"/>
      <c r="D57" s="13"/>
      <c r="E57" s="13"/>
      <c r="F57" s="13"/>
      <c r="G57" s="13"/>
      <c r="H57" s="15"/>
    </row>
    <row r="58" ht="18" customHeight="1" spans="1:8">
      <c r="A58" s="9"/>
      <c r="B58" s="12"/>
      <c r="C58" s="13"/>
      <c r="D58" s="13"/>
      <c r="E58" s="13"/>
      <c r="F58" s="13"/>
      <c r="G58" s="13"/>
      <c r="H58" s="15"/>
    </row>
    <row r="59" ht="18" customHeight="1" spans="1:8">
      <c r="A59" s="9"/>
      <c r="B59" s="12"/>
      <c r="C59" s="13"/>
      <c r="D59" s="13"/>
      <c r="E59" s="13"/>
      <c r="F59" s="13"/>
      <c r="G59" s="13"/>
      <c r="H59" s="15"/>
    </row>
    <row r="60" ht="18" customHeight="1" spans="1:8">
      <c r="A60" s="9"/>
      <c r="B60" s="12"/>
      <c r="C60" s="13"/>
      <c r="D60" s="13"/>
      <c r="E60" s="13"/>
      <c r="F60" s="13"/>
      <c r="G60" s="13"/>
      <c r="H60" s="15"/>
    </row>
    <row r="61" ht="18" customHeight="1" spans="1:8">
      <c r="A61" s="9"/>
      <c r="B61" s="12"/>
      <c r="C61" s="13"/>
      <c r="D61" s="13"/>
      <c r="E61" s="13"/>
      <c r="F61" s="13"/>
      <c r="G61" s="13"/>
      <c r="H61" s="15"/>
    </row>
    <row r="62" ht="18" customHeight="1" spans="1:8">
      <c r="A62" s="9"/>
      <c r="B62" s="12"/>
      <c r="C62" s="13"/>
      <c r="D62" s="13"/>
      <c r="E62" s="13"/>
      <c r="F62" s="13"/>
      <c r="G62" s="13"/>
      <c r="H62" s="15"/>
    </row>
    <row r="63" ht="18" customHeight="1" spans="1:8">
      <c r="A63" s="9"/>
      <c r="B63" s="12"/>
      <c r="C63" s="13"/>
      <c r="D63" s="13"/>
      <c r="E63" s="13"/>
      <c r="F63" s="13"/>
      <c r="G63" s="13"/>
      <c r="H63" s="15"/>
    </row>
    <row r="64" ht="18" customHeight="1" spans="1:8">
      <c r="A64" s="25" t="s">
        <v>48</v>
      </c>
      <c r="B64" s="26"/>
      <c r="C64" s="27">
        <v>400356219.78</v>
      </c>
      <c r="D64" s="28"/>
      <c r="E64" s="28" t="s">
        <v>55</v>
      </c>
      <c r="F64" s="28"/>
      <c r="G64" s="28"/>
      <c r="H64" s="29"/>
    </row>
    <row r="65" ht="25.5" customHeight="1" spans="1:8">
      <c r="A65" s="22" t="s">
        <v>49</v>
      </c>
      <c r="B65" s="22"/>
      <c r="C65" s="22"/>
      <c r="D65" s="22"/>
      <c r="E65" s="22"/>
      <c r="F65" s="23"/>
      <c r="G65" s="24"/>
      <c r="H65" s="24"/>
    </row>
    <row r="66" ht="25.5" customHeight="1" spans="1:8">
      <c r="A66" s="22"/>
      <c r="B66" s="22"/>
      <c r="C66" s="22"/>
      <c r="D66" s="22"/>
      <c r="E66" s="22"/>
      <c r="F66" s="23"/>
      <c r="G66" s="24" t="s">
        <v>56</v>
      </c>
      <c r="H66" s="24"/>
    </row>
  </sheetData>
  <mergeCells count="79">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A29:E29"/>
    <mergeCell ref="G29:H29"/>
    <mergeCell ref="A30:E30"/>
    <mergeCell ref="G30:H30"/>
    <mergeCell ref="A31:H31"/>
    <mergeCell ref="A32:E32"/>
    <mergeCell ref="G32:H32"/>
    <mergeCell ref="D33:H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A64:B64"/>
    <mergeCell ref="E64:G64"/>
    <mergeCell ref="A65:E65"/>
    <mergeCell ref="G65:H65"/>
    <mergeCell ref="A66:E66"/>
    <mergeCell ref="G66:H66"/>
    <mergeCell ref="A3:A4"/>
    <mergeCell ref="A33:A34"/>
    <mergeCell ref="B3:B4"/>
    <mergeCell ref="B33:B34"/>
    <mergeCell ref="C3:C4"/>
    <mergeCell ref="C33:C34"/>
  </mergeCells>
  <printOptions horizontalCentered="1"/>
  <pageMargins left="0.116416666666667" right="0.116416666666667" top="0.59375" bottom="0" header="0.59375" footer="0"/>
  <pageSetup paperSize="9" scale="97" fitToHeight="0" orientation="portrait"/>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招标控制价封面</vt:lpstr>
      <vt:lpstr>扉-2 招标控制价扉页</vt:lpstr>
      <vt:lpstr>表-02-1 建设项目招标控制价汇总表</vt:lpstr>
      <vt:lpstr>表-02 建设项目招标控制价汇总表</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萧凤英</cp:lastModifiedBy>
  <dcterms:created xsi:type="dcterms:W3CDTF">2023-02-08T10:08:00Z</dcterms:created>
  <dcterms:modified xsi:type="dcterms:W3CDTF">2023-02-20T03:19:46Z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0F53DBBCF91849D5954281C8CFBCA119</vt:lpwstr>
  </property>
  <property fmtid="{D5CDD505-2E9C-101B-9397-08002B2CF9AE}" pid="3" name="KSOProductBuildVer">
    <vt:lpwstr>2052-11.1.0.12980</vt:lpwstr>
  </property>
</Properties>
</file>