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64"/>
  </bookViews>
  <sheets>
    <sheet name="报价开项" sheetId="2" r:id="rId1"/>
  </sheets>
  <calcPr calcId="144525"/>
</workbook>
</file>

<file path=xl/sharedStrings.xml><?xml version="1.0" encoding="utf-8"?>
<sst xmlns="http://schemas.openxmlformats.org/spreadsheetml/2006/main" count="67" uniqueCount="58">
  <si>
    <t>安樾台项目914地块工程总承包及总承包管理配合服务
设计费报价表</t>
  </si>
  <si>
    <t>规模</t>
  </si>
  <si>
    <t>总用地面积</t>
  </si>
  <si>
    <t>报价情况</t>
  </si>
  <si>
    <t>可建设用地面积㎡</t>
  </si>
  <si>
    <t>地上商业面积</t>
  </si>
  <si>
    <t>地下室总建面</t>
  </si>
  <si>
    <t>总建筑面积㎡</t>
  </si>
  <si>
    <t>序号</t>
  </si>
  <si>
    <t>设计内容</t>
  </si>
  <si>
    <t>设计阶段</t>
  </si>
  <si>
    <t>暂定工作量（㎡）</t>
  </si>
  <si>
    <t>含税综合单价（元/㎡）</t>
  </si>
  <si>
    <t>单项含税小计（元）</t>
  </si>
  <si>
    <t>备注</t>
  </si>
  <si>
    <t>（一）建筑工程设计</t>
  </si>
  <si>
    <t>商业</t>
  </si>
  <si>
    <t>A栋</t>
  </si>
  <si>
    <t>方案配合</t>
  </si>
  <si>
    <t>B栋</t>
  </si>
  <si>
    <t>C栋</t>
  </si>
  <si>
    <t>施工图</t>
  </si>
  <si>
    <t>地下室</t>
  </si>
  <si>
    <t>方案至施工图</t>
  </si>
  <si>
    <t>（一）建筑工程设计费含税合计</t>
  </si>
  <si>
    <t>（二）景观设计</t>
  </si>
  <si>
    <t>商业景观面积</t>
  </si>
  <si>
    <t>（二）景观设计费含税合计</t>
  </si>
  <si>
    <t>（三）室内设计</t>
  </si>
  <si>
    <t>公区方案设计
（参标）</t>
  </si>
  <si>
    <t xml:space="preserve">B#首层大堂及电梯厅 01、标准层电梯厅 01、标准层公区卫生间 01、地下一层大堂 </t>
  </si>
  <si>
    <t>B#地下一层车马厅</t>
  </si>
  <si>
    <t>公区套图</t>
  </si>
  <si>
    <t>电梯桥箱</t>
  </si>
  <si>
    <t>1、A#首层大堂及电梯厅、标准层电梯厅 01/02、标准层公区卫生间 01/02、地下一层电梯厅 01/02、地下-云车马厅；
2、B#首层大堂及电梯厅 02、标准层电梯厅 02、地下-三电梯厅
3、 C#首层大堂及电梯厅 01/02、标准层2~3层电梯厅01/02、标准层 45层电梯厅 01、标准层公区卫生间地下一层大堂、地下一层车马厅</t>
  </si>
  <si>
    <t>（三）室内设计设计费含税合计</t>
  </si>
  <si>
    <t>(四）专项设计</t>
  </si>
  <si>
    <t>小市政设计</t>
  </si>
  <si>
    <t>绿建二星设计</t>
  </si>
  <si>
    <t>海绵城市</t>
  </si>
  <si>
    <t>基坑支护设计</t>
  </si>
  <si>
    <t>BIM 设计地上塔楼送审</t>
  </si>
  <si>
    <t>BIM 地下管综设计</t>
  </si>
  <si>
    <t>装配式设计（不含深化）</t>
  </si>
  <si>
    <t>二次机电设计（商业、公共配套）</t>
  </si>
  <si>
    <t>竣工图审核</t>
  </si>
  <si>
    <t>（1~3+14）项设计费小计X【4】%</t>
  </si>
  <si>
    <t>专家评审费</t>
  </si>
  <si>
    <t>项</t>
  </si>
  <si>
    <t>专家评审代付税费</t>
  </si>
  <si>
    <t>按专家评审费30%计取</t>
  </si>
  <si>
    <t>（四）专项设计费含税合计</t>
  </si>
  <si>
    <t>（一）+（二）+(三)+（四）项含税总计</t>
  </si>
  <si>
    <t>（一）+（二）+(三)+（四）项不含税总计</t>
  </si>
  <si>
    <t>增值税税率</t>
  </si>
  <si>
    <t>增值税税金</t>
  </si>
  <si>
    <t>含税总计大写</t>
  </si>
  <si>
    <r>
      <t xml:space="preserve">备注说明：
</t>
    </r>
    <r>
      <rPr>
        <sz val="12"/>
        <color theme="1"/>
        <rFont val="宋体"/>
        <charset val="0"/>
      </rPr>
      <t>（1）以上报价仅包括以上各项设计工作费用、设计评审费用、投标人履行本项目合同所必须的所有成本费用和投标人应承担的一切税费，包括但不限于办公、交通、人员、差旅、文件、税费、利润、测试工具费用及其他管理费用等。
（2）投标报价保留两位小数，第三位小数四舍五入。
（3）专项设计分包金额为暂定金额，最终以分包金额进行结算。
（4）最终结算以工程规划许可证及相关设计面积*固定单价为准。</t>
    </r>
  </si>
</sst>
</file>

<file path=xl/styles.xml><?xml version="1.0" encoding="utf-8"?>
<styleSheet xmlns="http://schemas.openxmlformats.org/spreadsheetml/2006/main">
  <numFmts count="7">
    <numFmt numFmtId="7" formatCode="&quot;￥&quot;#,##0.00;&quot;￥&quot;\-#,##0.00"/>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 "/>
    <numFmt numFmtId="177" formatCode="0.00_ "/>
  </numFmts>
  <fonts count="35">
    <font>
      <sz val="11"/>
      <color theme="1"/>
      <name val="微软雅黑"/>
      <charset val="134"/>
    </font>
    <font>
      <b/>
      <sz val="12"/>
      <name val="宋体"/>
      <charset val="0"/>
    </font>
    <font>
      <b/>
      <sz val="16"/>
      <name val="宋体"/>
      <charset val="0"/>
    </font>
    <font>
      <sz val="14"/>
      <name val="宋体"/>
      <charset val="0"/>
    </font>
    <font>
      <sz val="12"/>
      <name val="宋体"/>
      <charset val="0"/>
    </font>
    <font>
      <b/>
      <sz val="14"/>
      <name val="宋体"/>
      <charset val="0"/>
    </font>
    <font>
      <b/>
      <sz val="11"/>
      <color theme="1"/>
      <name val="宋体"/>
      <charset val="134"/>
    </font>
    <font>
      <b/>
      <sz val="14"/>
      <color rgb="FF000000"/>
      <name val="宋体"/>
      <charset val="134"/>
    </font>
    <font>
      <b/>
      <sz val="12"/>
      <color rgb="FF000000"/>
      <name val="宋体"/>
      <charset val="134"/>
    </font>
    <font>
      <sz val="12"/>
      <color rgb="FF000000"/>
      <name val="宋体"/>
      <charset val="134"/>
    </font>
    <font>
      <b/>
      <sz val="12"/>
      <color theme="1"/>
      <name val="宋体"/>
      <charset val="0"/>
    </font>
    <font>
      <b/>
      <sz val="14"/>
      <color theme="1"/>
      <name val="宋体"/>
      <charset val="0"/>
    </font>
    <font>
      <sz val="12"/>
      <color theme="1"/>
      <name val="宋体"/>
      <charset val="0"/>
    </font>
    <font>
      <sz val="12"/>
      <color rgb="FF000000"/>
      <name val="宋体"/>
      <charset val="0"/>
    </font>
    <font>
      <b/>
      <sz val="11"/>
      <color theme="1"/>
      <name val="微软雅黑"/>
      <charset val="134"/>
    </font>
    <font>
      <sz val="16"/>
      <name val="宋体"/>
      <charset val="0"/>
    </font>
    <font>
      <i/>
      <sz val="11"/>
      <color rgb="FF7F7F7F"/>
      <name val="宋体"/>
      <charset val="0"/>
      <scheme val="minor"/>
    </font>
    <font>
      <sz val="11"/>
      <color theme="1"/>
      <name val="宋体"/>
      <charset val="0"/>
      <scheme val="minor"/>
    </font>
    <font>
      <sz val="11"/>
      <color theme="0"/>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sz val="11"/>
      <color rgb="FF9C6500"/>
      <name val="宋体"/>
      <charset val="0"/>
      <scheme val="minor"/>
    </font>
    <font>
      <sz val="11"/>
      <color rgb="FF006100"/>
      <name val="宋体"/>
      <charset val="0"/>
      <scheme val="minor"/>
    </font>
    <font>
      <sz val="11"/>
      <color rgb="FFFA7D00"/>
      <name val="宋体"/>
      <charset val="0"/>
      <scheme val="minor"/>
    </font>
    <font>
      <u/>
      <sz val="11"/>
      <color rgb="FF0000FF"/>
      <name val="宋体"/>
      <charset val="0"/>
      <scheme val="minor"/>
    </font>
    <font>
      <sz val="11"/>
      <color rgb="FFFF0000"/>
      <name val="宋体"/>
      <charset val="0"/>
      <scheme val="minor"/>
    </font>
    <font>
      <b/>
      <sz val="13"/>
      <color theme="3"/>
      <name val="宋体"/>
      <charset val="134"/>
      <scheme val="minor"/>
    </font>
    <font>
      <b/>
      <sz val="11"/>
      <color theme="1"/>
      <name val="宋体"/>
      <charset val="0"/>
      <scheme val="minor"/>
    </font>
    <font>
      <b/>
      <sz val="11"/>
      <color rgb="FFFFFFFF"/>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5"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s>
  <borders count="51">
    <border>
      <left/>
      <right/>
      <top/>
      <bottom/>
      <diagonal/>
    </border>
    <border>
      <left style="thin">
        <color rgb="FF000000"/>
      </left>
      <right/>
      <top/>
      <bottom/>
      <diagonal/>
    </border>
    <border>
      <left style="medium">
        <color auto="1"/>
      </left>
      <right style="thin">
        <color rgb="FF000000"/>
      </right>
      <top style="medium">
        <color auto="1"/>
      </top>
      <bottom/>
      <diagonal/>
    </border>
    <border>
      <left style="medium">
        <color rgb="FF000000"/>
      </left>
      <right style="thin">
        <color rgb="FF000000"/>
      </right>
      <top style="medium">
        <color auto="1"/>
      </top>
      <bottom/>
      <diagonal/>
    </border>
    <border>
      <left style="thin">
        <color rgb="FF000000"/>
      </left>
      <right style="thin">
        <color rgb="FF000000"/>
      </right>
      <top style="medium">
        <color auto="1"/>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rgb="FF000000"/>
      </right>
      <top style="medium">
        <color rgb="FF000000"/>
      </top>
      <bottom style="medium">
        <color auto="1"/>
      </bottom>
      <diagonal/>
    </border>
    <border>
      <left style="medium">
        <color rgb="FF000000"/>
      </left>
      <right style="thin">
        <color rgb="FF000000"/>
      </right>
      <top style="medium">
        <color rgb="FF000000"/>
      </top>
      <bottom style="medium">
        <color auto="1"/>
      </bottom>
      <diagonal/>
    </border>
    <border>
      <left style="thin">
        <color rgb="FF000000"/>
      </left>
      <right style="thin">
        <color rgb="FF000000"/>
      </right>
      <top style="thin">
        <color rgb="FF000000"/>
      </top>
      <bottom style="medium">
        <color auto="1"/>
      </bottom>
      <diagonal/>
    </border>
    <border>
      <left style="thin">
        <color rgb="FF000000"/>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rgb="FF000000"/>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21" fillId="9" borderId="4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9" borderId="0" applyNumberFormat="0" applyBorder="0" applyAlignment="0" applyProtection="0">
      <alignment vertical="center"/>
    </xf>
    <xf numFmtId="0" fontId="22" fillId="10" borderId="0" applyNumberFormat="0" applyBorder="0" applyAlignment="0" applyProtection="0">
      <alignment vertical="center"/>
    </xf>
    <xf numFmtId="43" fontId="0" fillId="0" borderId="0" applyFont="0" applyFill="0" applyBorder="0" applyAlignment="0" applyProtection="0">
      <alignment vertical="center"/>
    </xf>
    <xf numFmtId="0" fontId="18" fillId="15"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44" applyNumberFormat="0" applyFont="0" applyAlignment="0" applyProtection="0">
      <alignment vertical="center"/>
    </xf>
    <xf numFmtId="0" fontId="18" fillId="24" borderId="0" applyNumberFormat="0" applyBorder="0" applyAlignment="0" applyProtection="0">
      <alignment vertical="center"/>
    </xf>
    <xf numFmtId="0" fontId="2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46" applyNumberFormat="0" applyFill="0" applyAlignment="0" applyProtection="0">
      <alignment vertical="center"/>
    </xf>
    <xf numFmtId="0" fontId="32" fillId="0" borderId="46" applyNumberFormat="0" applyFill="0" applyAlignment="0" applyProtection="0">
      <alignment vertical="center"/>
    </xf>
    <xf numFmtId="0" fontId="18" fillId="26" borderId="0" applyNumberFormat="0" applyBorder="0" applyAlignment="0" applyProtection="0">
      <alignment vertical="center"/>
    </xf>
    <xf numFmtId="0" fontId="25" fillId="0" borderId="48" applyNumberFormat="0" applyFill="0" applyAlignment="0" applyProtection="0">
      <alignment vertical="center"/>
    </xf>
    <xf numFmtId="0" fontId="18" fillId="29" borderId="0" applyNumberFormat="0" applyBorder="0" applyAlignment="0" applyProtection="0">
      <alignment vertical="center"/>
    </xf>
    <xf numFmtId="0" fontId="23" fillId="7" borderId="45" applyNumberFormat="0" applyAlignment="0" applyProtection="0">
      <alignment vertical="center"/>
    </xf>
    <xf numFmtId="0" fontId="19" fillId="7" borderId="43" applyNumberFormat="0" applyAlignment="0" applyProtection="0">
      <alignment vertical="center"/>
    </xf>
    <xf numFmtId="0" fontId="34" fillId="33" borderId="50" applyNumberFormat="0" applyAlignment="0" applyProtection="0">
      <alignment vertical="center"/>
    </xf>
    <xf numFmtId="0" fontId="17" fillId="14" borderId="0" applyNumberFormat="0" applyBorder="0" applyAlignment="0" applyProtection="0">
      <alignment vertical="center"/>
    </xf>
    <xf numFmtId="0" fontId="18" fillId="28" borderId="0" applyNumberFormat="0" applyBorder="0" applyAlignment="0" applyProtection="0">
      <alignment vertical="center"/>
    </xf>
    <xf numFmtId="0" fontId="29" fillId="0" borderId="47" applyNumberFormat="0" applyFill="0" applyAlignment="0" applyProtection="0">
      <alignment vertical="center"/>
    </xf>
    <xf numFmtId="0" fontId="33" fillId="0" borderId="49" applyNumberFormat="0" applyFill="0" applyAlignment="0" applyProtection="0">
      <alignment vertical="center"/>
    </xf>
    <xf numFmtId="0" fontId="28" fillId="23" borderId="0" applyNumberFormat="0" applyBorder="0" applyAlignment="0" applyProtection="0">
      <alignment vertical="center"/>
    </xf>
    <xf numFmtId="0" fontId="27" fillId="22" borderId="0" applyNumberFormat="0" applyBorder="0" applyAlignment="0" applyProtection="0">
      <alignment vertical="center"/>
    </xf>
    <xf numFmtId="0" fontId="17" fillId="13" borderId="0" applyNumberFormat="0" applyBorder="0" applyAlignment="0" applyProtection="0">
      <alignment vertical="center"/>
    </xf>
    <xf numFmtId="0" fontId="18" fillId="25" borderId="0" applyNumberFormat="0" applyBorder="0" applyAlignment="0" applyProtection="0">
      <alignment vertical="center"/>
    </xf>
    <xf numFmtId="0" fontId="17" fillId="34" borderId="0" applyNumberFormat="0" applyBorder="0" applyAlignment="0" applyProtection="0">
      <alignment vertical="center"/>
    </xf>
    <xf numFmtId="0" fontId="17" fillId="32" borderId="0" applyNumberFormat="0" applyBorder="0" applyAlignment="0" applyProtection="0">
      <alignment vertical="center"/>
    </xf>
    <xf numFmtId="0" fontId="17" fillId="31" borderId="0" applyNumberFormat="0" applyBorder="0" applyAlignment="0" applyProtection="0">
      <alignment vertical="center"/>
    </xf>
    <xf numFmtId="0" fontId="17" fillId="17" borderId="0" applyNumberFormat="0" applyBorder="0" applyAlignment="0" applyProtection="0">
      <alignment vertical="center"/>
    </xf>
    <xf numFmtId="0" fontId="18" fillId="30" borderId="0" applyNumberFormat="0" applyBorder="0" applyAlignment="0" applyProtection="0">
      <alignment vertical="center"/>
    </xf>
    <xf numFmtId="0" fontId="18" fillId="27" borderId="0" applyNumberFormat="0" applyBorder="0" applyAlignment="0" applyProtection="0">
      <alignment vertical="center"/>
    </xf>
    <xf numFmtId="0" fontId="17" fillId="12" borderId="0" applyNumberFormat="0" applyBorder="0" applyAlignment="0" applyProtection="0">
      <alignment vertical="center"/>
    </xf>
    <xf numFmtId="0" fontId="17" fillId="21" borderId="0" applyNumberFormat="0" applyBorder="0" applyAlignment="0" applyProtection="0">
      <alignment vertical="center"/>
    </xf>
    <xf numFmtId="0" fontId="18" fillId="16" borderId="0" applyNumberFormat="0" applyBorder="0" applyAlignment="0" applyProtection="0">
      <alignment vertical="center"/>
    </xf>
    <xf numFmtId="0" fontId="17" fillId="6" borderId="0" applyNumberFormat="0" applyBorder="0" applyAlignment="0" applyProtection="0">
      <alignment vertical="center"/>
    </xf>
    <xf numFmtId="0" fontId="18" fillId="5" borderId="0" applyNumberFormat="0" applyBorder="0" applyAlignment="0" applyProtection="0">
      <alignment vertical="center"/>
    </xf>
    <xf numFmtId="0" fontId="18" fillId="11" borderId="0" applyNumberFormat="0" applyBorder="0" applyAlignment="0" applyProtection="0">
      <alignment vertical="center"/>
    </xf>
    <xf numFmtId="0" fontId="17" fillId="4" borderId="0" applyNumberFormat="0" applyBorder="0" applyAlignment="0" applyProtection="0">
      <alignment vertical="center"/>
    </xf>
    <xf numFmtId="0" fontId="18" fillId="20" borderId="0" applyNumberFormat="0" applyBorder="0" applyAlignment="0" applyProtection="0">
      <alignment vertical="center"/>
    </xf>
  </cellStyleXfs>
  <cellXfs count="124">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vertical="center"/>
    </xf>
    <xf numFmtId="0" fontId="4" fillId="0" borderId="0" xfId="0" applyFont="1" applyFill="1" applyAlignment="1">
      <alignment vertical="center"/>
    </xf>
    <xf numFmtId="0" fontId="2" fillId="0" borderId="0" xfId="0" applyFont="1" applyFill="1" applyAlignment="1">
      <alignment vertical="center"/>
    </xf>
    <xf numFmtId="0" fontId="5" fillId="0" borderId="0" xfId="0" applyFont="1" applyFill="1" applyAlignment="1">
      <alignment vertical="center"/>
    </xf>
    <xf numFmtId="0" fontId="4" fillId="2" borderId="0" xfId="0" applyFont="1" applyFill="1" applyAlignment="1">
      <alignment vertical="center"/>
    </xf>
    <xf numFmtId="0" fontId="1" fillId="0" borderId="0" xfId="0" applyFont="1" applyFill="1" applyAlignment="1">
      <alignment vertical="center"/>
    </xf>
    <xf numFmtId="0" fontId="6" fillId="0" borderId="0" xfId="0" applyFont="1" applyFill="1" applyAlignment="1">
      <alignmen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176" fontId="4" fillId="0" borderId="0" xfId="0" applyNumberFormat="1" applyFont="1" applyFill="1" applyAlignment="1">
      <alignment horizontal="center" vertical="center"/>
    </xf>
    <xf numFmtId="0" fontId="4" fillId="0" borderId="0" xfId="0" applyNumberFormat="1" applyFont="1" applyFill="1" applyAlignment="1">
      <alignment horizontal="center" vertical="center"/>
    </xf>
    <xf numFmtId="0" fontId="4" fillId="0" borderId="0" xfId="0" applyFont="1" applyFill="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xf>
    <xf numFmtId="0" fontId="7" fillId="0" borderId="0" xfId="0" applyNumberFormat="1" applyFont="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5"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9" fillId="2" borderId="16" xfId="0" applyFont="1" applyFill="1" applyBorder="1" applyAlignment="1">
      <alignment horizontal="center" vertical="center" wrapText="1"/>
    </xf>
    <xf numFmtId="0" fontId="9" fillId="2" borderId="16" xfId="0" applyNumberFormat="1" applyFont="1" applyFill="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10" fillId="0" borderId="20"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10" fillId="0" borderId="22" xfId="0" applyFont="1" applyFill="1" applyBorder="1" applyAlignment="1">
      <alignment horizontal="center" vertical="center" wrapText="1"/>
    </xf>
    <xf numFmtId="176" fontId="10" fillId="0" borderId="23" xfId="0" applyNumberFormat="1" applyFont="1" applyFill="1" applyBorder="1" applyAlignment="1">
      <alignment horizontal="center" vertical="center" wrapText="1"/>
    </xf>
    <xf numFmtId="0" fontId="10" fillId="0" borderId="23" xfId="0" applyNumberFormat="1" applyFont="1" applyFill="1" applyBorder="1" applyAlignment="1">
      <alignment horizontal="center" vertical="center" wrapText="1"/>
    </xf>
    <xf numFmtId="0" fontId="10" fillId="0" borderId="24" xfId="0" applyFont="1" applyFill="1" applyBorder="1" applyAlignment="1">
      <alignment horizontal="center" vertical="center" wrapText="1"/>
    </xf>
    <xf numFmtId="0" fontId="11" fillId="0" borderId="25" xfId="0" applyFont="1" applyFill="1" applyBorder="1" applyAlignment="1">
      <alignment horizontal="center" vertical="center"/>
    </xf>
    <xf numFmtId="0" fontId="11" fillId="0" borderId="26" xfId="0" applyFont="1" applyFill="1" applyBorder="1" applyAlignment="1">
      <alignment horizontal="center" vertical="center"/>
    </xf>
    <xf numFmtId="0" fontId="11" fillId="0" borderId="26" xfId="0" applyNumberFormat="1" applyFont="1" applyFill="1" applyBorder="1" applyAlignment="1">
      <alignment horizontal="center" vertical="center"/>
    </xf>
    <xf numFmtId="0" fontId="11" fillId="0" borderId="27" xfId="0" applyFont="1" applyFill="1" applyBorder="1" applyAlignment="1">
      <alignment horizontal="center" vertical="center"/>
    </xf>
    <xf numFmtId="0" fontId="12" fillId="0" borderId="28" xfId="0" applyFont="1" applyFill="1" applyBorder="1" applyAlignment="1">
      <alignment horizontal="center" vertical="center"/>
    </xf>
    <xf numFmtId="0" fontId="12" fillId="0" borderId="29" xfId="0" applyFont="1" applyFill="1" applyBorder="1" applyAlignment="1">
      <alignment horizontal="center" vertical="center"/>
    </xf>
    <xf numFmtId="0" fontId="12" fillId="0" borderId="5" xfId="0" applyFont="1" applyFill="1" applyBorder="1" applyAlignment="1">
      <alignment horizontal="center" vertical="center"/>
    </xf>
    <xf numFmtId="176" fontId="12" fillId="0" borderId="29" xfId="0" applyNumberFormat="1" applyFont="1" applyFill="1" applyBorder="1" applyAlignment="1">
      <alignment horizontal="center" vertical="center"/>
    </xf>
    <xf numFmtId="0" fontId="12" fillId="0" borderId="5" xfId="0" applyNumberFormat="1" applyFont="1" applyFill="1" applyBorder="1" applyAlignment="1">
      <alignment horizontal="center" vertical="center"/>
    </xf>
    <xf numFmtId="176" fontId="12" fillId="0" borderId="5" xfId="0" applyNumberFormat="1" applyFont="1" applyFill="1" applyBorder="1" applyAlignment="1">
      <alignment horizontal="center" vertical="center"/>
    </xf>
    <xf numFmtId="0" fontId="12" fillId="0" borderId="30" xfId="0" applyFont="1" applyFill="1" applyBorder="1" applyAlignment="1">
      <alignment horizontal="center" vertical="center" wrapText="1"/>
    </xf>
    <xf numFmtId="0" fontId="12" fillId="0" borderId="31" xfId="0" applyFont="1" applyFill="1" applyBorder="1" applyAlignment="1">
      <alignment horizontal="center" vertical="center"/>
    </xf>
    <xf numFmtId="0" fontId="12" fillId="0" borderId="32" xfId="0" applyFont="1" applyFill="1" applyBorder="1" applyAlignment="1">
      <alignment horizontal="center" vertical="center"/>
    </xf>
    <xf numFmtId="176" fontId="12" fillId="0" borderId="32" xfId="0" applyNumberFormat="1" applyFont="1" applyFill="1" applyBorder="1" applyAlignment="1">
      <alignment horizontal="center" vertical="center"/>
    </xf>
    <xf numFmtId="0" fontId="12" fillId="0" borderId="23" xfId="0" applyFont="1" applyFill="1" applyBorder="1" applyAlignment="1">
      <alignment vertical="center"/>
    </xf>
    <xf numFmtId="176" fontId="12" fillId="0" borderId="32" xfId="0" applyNumberFormat="1" applyFont="1" applyFill="1" applyBorder="1" applyAlignment="1">
      <alignment vertical="center"/>
    </xf>
    <xf numFmtId="0" fontId="12" fillId="0" borderId="20" xfId="0" applyFont="1" applyFill="1" applyBorder="1" applyAlignment="1">
      <alignment horizontal="center" vertical="center"/>
    </xf>
    <xf numFmtId="0" fontId="12" fillId="0" borderId="33" xfId="0" applyFont="1" applyFill="1" applyBorder="1" applyAlignment="1">
      <alignment horizontal="center" vertical="center"/>
    </xf>
    <xf numFmtId="176" fontId="12" fillId="0" borderId="29" xfId="0" applyNumberFormat="1" applyFont="1" applyFill="1" applyBorder="1" applyAlignment="1">
      <alignment vertical="center"/>
    </xf>
    <xf numFmtId="0" fontId="10" fillId="0" borderId="33"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5" xfId="0" applyNumberFormat="1" applyFont="1" applyFill="1" applyBorder="1" applyAlignment="1">
      <alignment horizontal="center" vertical="center"/>
    </xf>
    <xf numFmtId="7" fontId="10" fillId="0" borderId="34" xfId="0" applyNumberFormat="1" applyFont="1" applyFill="1" applyBorder="1" applyAlignment="1">
      <alignment horizontal="center" vertical="center"/>
    </xf>
    <xf numFmtId="7" fontId="10" fillId="0" borderId="35" xfId="0" applyNumberFormat="1" applyFont="1" applyFill="1" applyBorder="1" applyAlignment="1">
      <alignment horizontal="center" vertical="center"/>
    </xf>
    <xf numFmtId="7" fontId="10" fillId="0" borderId="30" xfId="0" applyNumberFormat="1" applyFont="1" applyFill="1" applyBorder="1" applyAlignment="1">
      <alignment horizontal="center" vertical="center" wrapText="1"/>
    </xf>
    <xf numFmtId="0" fontId="11" fillId="0" borderId="33"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5" xfId="0" applyNumberFormat="1" applyFont="1" applyFill="1" applyBorder="1" applyAlignment="1">
      <alignment horizontal="center" vertical="center"/>
    </xf>
    <xf numFmtId="0" fontId="11" fillId="0" borderId="30" xfId="0" applyFont="1" applyFill="1" applyBorder="1" applyAlignment="1">
      <alignment horizontal="center" vertical="center"/>
    </xf>
    <xf numFmtId="0" fontId="12" fillId="2" borderId="33" xfId="0" applyFont="1" applyFill="1" applyBorder="1" applyAlignment="1">
      <alignment horizontal="center" vertical="center"/>
    </xf>
    <xf numFmtId="0" fontId="12" fillId="2" borderId="34" xfId="0" applyFont="1" applyFill="1" applyBorder="1" applyAlignment="1">
      <alignment horizontal="center" vertical="center"/>
    </xf>
    <xf numFmtId="0" fontId="12" fillId="2" borderId="35" xfId="0" applyFont="1" applyFill="1" applyBorder="1" applyAlignment="1">
      <alignment horizontal="center" vertical="center"/>
    </xf>
    <xf numFmtId="176" fontId="12" fillId="2" borderId="5" xfId="0" applyNumberFormat="1" applyFont="1" applyFill="1" applyBorder="1" applyAlignment="1">
      <alignment horizontal="center" vertical="center"/>
    </xf>
    <xf numFmtId="0" fontId="12" fillId="2" borderId="5" xfId="0" applyNumberFormat="1" applyFont="1" applyFill="1" applyBorder="1" applyAlignment="1">
      <alignment horizontal="center" vertical="center"/>
    </xf>
    <xf numFmtId="176" fontId="13" fillId="2" borderId="5" xfId="0" applyNumberFormat="1" applyFont="1" applyFill="1" applyBorder="1" applyAlignment="1">
      <alignment horizontal="center" vertical="center"/>
    </xf>
    <xf numFmtId="0" fontId="12" fillId="2" borderId="30" xfId="0" applyFont="1" applyFill="1" applyBorder="1" applyAlignment="1">
      <alignment horizontal="center" vertical="center" wrapText="1"/>
    </xf>
    <xf numFmtId="0" fontId="10" fillId="0" borderId="30" xfId="0" applyFont="1" applyFill="1" applyBorder="1" applyAlignment="1">
      <alignment horizontal="center" vertical="center" wrapText="1"/>
    </xf>
    <xf numFmtId="0" fontId="13" fillId="0" borderId="29" xfId="0" applyFont="1" applyFill="1" applyBorder="1" applyAlignment="1">
      <alignment horizontal="center" vertical="center" wrapText="1"/>
    </xf>
    <xf numFmtId="0" fontId="13" fillId="0" borderId="5" xfId="0" applyFont="1" applyFill="1" applyBorder="1" applyAlignment="1">
      <alignment horizontal="center" vertical="center" wrapText="1"/>
    </xf>
    <xf numFmtId="176" fontId="13" fillId="0" borderId="5" xfId="0" applyNumberFormat="1" applyFont="1" applyFill="1" applyBorder="1" applyAlignment="1">
      <alignment horizontal="center" vertical="center"/>
    </xf>
    <xf numFmtId="0" fontId="12" fillId="0" borderId="23" xfId="0" applyFont="1" applyFill="1" applyBorder="1" applyAlignment="1">
      <alignment horizontal="center" vertical="center" wrapText="1"/>
    </xf>
    <xf numFmtId="176" fontId="12" fillId="0" borderId="23" xfId="0" applyNumberFormat="1" applyFont="1" applyFill="1" applyBorder="1" applyAlignment="1">
      <alignment horizontal="center" vertical="center"/>
    </xf>
    <xf numFmtId="0" fontId="12" fillId="0" borderId="5" xfId="0" applyFont="1" applyFill="1" applyBorder="1" applyAlignment="1">
      <alignment horizontal="center" vertical="center" wrapText="1"/>
    </xf>
    <xf numFmtId="0" fontId="12" fillId="0" borderId="29" xfId="0" applyFont="1" applyFill="1" applyBorder="1" applyAlignment="1">
      <alignment horizontal="left" vertical="center" wrapText="1"/>
    </xf>
    <xf numFmtId="7" fontId="10" fillId="0" borderId="5" xfId="0" applyNumberFormat="1" applyFont="1" applyFill="1" applyBorder="1" applyAlignment="1">
      <alignment horizontal="center" vertical="center"/>
    </xf>
    <xf numFmtId="177" fontId="14" fillId="3" borderId="0" xfId="0" applyNumberFormat="1" applyFont="1" applyFill="1" applyAlignment="1">
      <alignment horizontal="center" vertical="center"/>
    </xf>
    <xf numFmtId="0" fontId="13" fillId="0" borderId="5" xfId="0" applyFont="1" applyFill="1" applyBorder="1" applyAlignment="1">
      <alignment horizontal="center" vertical="center"/>
    </xf>
    <xf numFmtId="0" fontId="13" fillId="0" borderId="34" xfId="0" applyNumberFormat="1" applyFont="1" applyFill="1" applyBorder="1" applyAlignment="1">
      <alignment horizontal="center" vertical="center" wrapText="1"/>
    </xf>
    <xf numFmtId="176" fontId="13" fillId="0" borderId="35" xfId="0" applyNumberFormat="1" applyFont="1" applyFill="1" applyBorder="1" applyAlignment="1">
      <alignment horizontal="center" vertical="center" wrapText="1"/>
    </xf>
    <xf numFmtId="0" fontId="12" fillId="0" borderId="34" xfId="0" applyFont="1" applyFill="1" applyBorder="1" applyAlignment="1">
      <alignment horizontal="center" vertical="center" wrapText="1"/>
    </xf>
    <xf numFmtId="0" fontId="12" fillId="0" borderId="26" xfId="0" applyFont="1" applyFill="1" applyBorder="1" applyAlignment="1">
      <alignment horizontal="center" vertical="center" wrapText="1"/>
    </xf>
    <xf numFmtId="176" fontId="12" fillId="0" borderId="36" xfId="0" applyNumberFormat="1" applyFont="1" applyFill="1" applyBorder="1" applyAlignment="1">
      <alignment horizontal="center" vertical="center"/>
    </xf>
    <xf numFmtId="0" fontId="12" fillId="0" borderId="36" xfId="0" applyNumberFormat="1" applyFont="1" applyFill="1" applyBorder="1" applyAlignment="1">
      <alignment horizontal="center" vertical="center"/>
    </xf>
    <xf numFmtId="176" fontId="12" fillId="0" borderId="37" xfId="0" applyNumberFormat="1" applyFont="1" applyFill="1" applyBorder="1" applyAlignment="1">
      <alignment horizontal="center" vertical="center"/>
    </xf>
    <xf numFmtId="176" fontId="12" fillId="0" borderId="34" xfId="0" applyNumberFormat="1" applyFont="1" applyFill="1" applyBorder="1" applyAlignment="1">
      <alignment horizontal="center" vertical="center"/>
    </xf>
    <xf numFmtId="0" fontId="12" fillId="0" borderId="26" xfId="0" applyNumberFormat="1" applyFont="1" applyFill="1" applyBorder="1" applyAlignment="1">
      <alignment horizontal="center" vertical="center"/>
    </xf>
    <xf numFmtId="176" fontId="12" fillId="0" borderId="35" xfId="0" applyNumberFormat="1" applyFont="1" applyFill="1" applyBorder="1" applyAlignment="1">
      <alignment horizontal="center" vertical="center"/>
    </xf>
    <xf numFmtId="7" fontId="10" fillId="0" borderId="26" xfId="0" applyNumberFormat="1" applyFont="1" applyFill="1" applyBorder="1" applyAlignment="1">
      <alignment horizontal="center" vertical="center"/>
    </xf>
    <xf numFmtId="7" fontId="10" fillId="0" borderId="27" xfId="0" applyNumberFormat="1" applyFont="1" applyFill="1" applyBorder="1" applyAlignment="1">
      <alignment horizontal="center" vertical="center"/>
    </xf>
    <xf numFmtId="0" fontId="10" fillId="0" borderId="25" xfId="0" applyFont="1" applyFill="1" applyBorder="1" applyAlignment="1">
      <alignment horizontal="center" vertical="center"/>
    </xf>
    <xf numFmtId="0" fontId="10" fillId="0" borderId="26" xfId="0" applyFont="1" applyFill="1" applyBorder="1" applyAlignment="1">
      <alignment horizontal="center" vertical="center"/>
    </xf>
    <xf numFmtId="0" fontId="10" fillId="0" borderId="35" xfId="0" applyNumberFormat="1" applyFont="1" applyFill="1" applyBorder="1" applyAlignment="1">
      <alignment horizontal="center" vertical="center"/>
    </xf>
    <xf numFmtId="9" fontId="10" fillId="0" borderId="34" xfId="0" applyNumberFormat="1" applyFont="1" applyFill="1" applyBorder="1" applyAlignment="1">
      <alignment horizontal="center" vertical="center"/>
    </xf>
    <xf numFmtId="9" fontId="10" fillId="0" borderId="35" xfId="0" applyNumberFormat="1" applyFont="1" applyFill="1" applyBorder="1" applyAlignment="1">
      <alignment horizontal="center" vertical="center"/>
    </xf>
    <xf numFmtId="176" fontId="10" fillId="0" borderId="34" xfId="0" applyNumberFormat="1" applyFont="1" applyFill="1" applyBorder="1" applyAlignment="1">
      <alignment horizontal="center" vertical="center"/>
    </xf>
    <xf numFmtId="176" fontId="10" fillId="0" borderId="26" xfId="0" applyNumberFormat="1" applyFont="1" applyFill="1" applyBorder="1" applyAlignment="1">
      <alignment horizontal="center" vertical="center"/>
    </xf>
    <xf numFmtId="176" fontId="10" fillId="0" borderId="27" xfId="0" applyNumberFormat="1" applyFont="1" applyFill="1" applyBorder="1" applyAlignment="1">
      <alignment horizontal="center" vertical="center"/>
    </xf>
    <xf numFmtId="0" fontId="10" fillId="0" borderId="26" xfId="0" applyNumberFormat="1" applyFont="1" applyFill="1" applyBorder="1" applyAlignment="1">
      <alignment horizontal="center" vertical="center"/>
    </xf>
    <xf numFmtId="0" fontId="10" fillId="0" borderId="38" xfId="0" applyFont="1" applyFill="1" applyBorder="1" applyAlignment="1">
      <alignment horizontal="left" vertical="center" wrapText="1"/>
    </xf>
    <xf numFmtId="0" fontId="10" fillId="0" borderId="0" xfId="0" applyFont="1" applyFill="1" applyAlignment="1">
      <alignment horizontal="left" vertical="center" wrapText="1"/>
    </xf>
    <xf numFmtId="0" fontId="10" fillId="0" borderId="0" xfId="0" applyNumberFormat="1" applyFont="1" applyFill="1" applyAlignment="1">
      <alignment horizontal="left" vertical="center" wrapText="1"/>
    </xf>
    <xf numFmtId="0" fontId="10" fillId="0" borderId="39" xfId="0" applyFont="1" applyFill="1" applyBorder="1" applyAlignment="1">
      <alignment horizontal="left" vertical="center" wrapText="1"/>
    </xf>
    <xf numFmtId="0" fontId="10" fillId="0" borderId="40"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41" xfId="0" applyNumberFormat="1" applyFont="1" applyFill="1" applyBorder="1" applyAlignment="1">
      <alignment horizontal="left" vertical="center" wrapText="1"/>
    </xf>
    <xf numFmtId="0" fontId="10" fillId="0" borderId="42" xfId="0" applyFont="1" applyFill="1" applyBorder="1" applyAlignment="1">
      <alignment horizontal="left" vertical="center" wrapText="1"/>
    </xf>
    <xf numFmtId="0" fontId="4" fillId="0" borderId="0" xfId="0" applyFont="1" applyFill="1" applyAlignment="1">
      <alignment vertical="center" wrapText="1"/>
    </xf>
    <xf numFmtId="0" fontId="15" fillId="0" borderId="0" xfId="0" applyFont="1" applyFill="1" applyAlignment="1">
      <alignment vertical="center" wrapText="1"/>
    </xf>
    <xf numFmtId="0" fontId="13" fillId="0" borderId="0" xfId="0" applyFont="1" applyFill="1" applyAlignment="1">
      <alignment vertical="center"/>
    </xf>
    <xf numFmtId="0" fontId="13" fillId="0" borderId="0" xfId="0" applyFont="1" applyFill="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9"/>
  <sheetViews>
    <sheetView tabSelected="1" zoomScale="70" zoomScaleNormal="70" workbookViewId="0">
      <pane xSplit="4" ySplit="8" topLeftCell="E41" activePane="bottomRight" state="frozen"/>
      <selection/>
      <selection pane="topRight"/>
      <selection pane="bottomLeft"/>
      <selection pane="bottomRight" activeCell="A43" sqref="A43:H49"/>
    </sheetView>
  </sheetViews>
  <sheetFormatPr defaultColWidth="7.78030303030303" defaultRowHeight="17.4"/>
  <cols>
    <col min="1" max="1" width="10.5530303030303" style="10" customWidth="1"/>
    <col min="2" max="2" width="15.6666666666667" style="11" customWidth="1"/>
    <col min="3" max="3" width="32.1515151515151" style="11" customWidth="1"/>
    <col min="4" max="4" width="13.219696969697" style="12" customWidth="1"/>
    <col min="5" max="5" width="15.6666666666667" style="13" customWidth="1"/>
    <col min="6" max="6" width="13.3333333333333" style="12" customWidth="1"/>
    <col min="7" max="7" width="18.6363636363636" style="12" customWidth="1"/>
    <col min="8" max="8" width="31.8939393939394" style="14" customWidth="1"/>
    <col min="9" max="9" width="12.219696969697" style="4" customWidth="1"/>
    <col min="10" max="10" width="38.780303030303" style="4" customWidth="1"/>
    <col min="11" max="11" width="7.78030303030303" style="4"/>
    <col min="12" max="12" width="11.1060606060606" style="4"/>
    <col min="13" max="16384" width="7.78030303030303" style="4"/>
  </cols>
  <sheetData>
    <row r="1" ht="54" customHeight="1" spans="1:8">
      <c r="A1" s="15" t="s">
        <v>0</v>
      </c>
      <c r="B1" s="16"/>
      <c r="C1" s="16"/>
      <c r="D1" s="16"/>
      <c r="E1" s="17"/>
      <c r="F1" s="16"/>
      <c r="G1" s="16"/>
      <c r="H1" s="16"/>
    </row>
    <row r="2" ht="32" customHeight="1" spans="1:8">
      <c r="A2" s="18" t="s">
        <v>1</v>
      </c>
      <c r="B2" s="19"/>
      <c r="C2" s="20" t="s">
        <v>2</v>
      </c>
      <c r="D2" s="21">
        <v>12997.64</v>
      </c>
      <c r="E2" s="22"/>
      <c r="F2" s="23" t="s">
        <v>3</v>
      </c>
      <c r="G2" s="24"/>
      <c r="H2" s="25"/>
    </row>
    <row r="3" ht="32" customHeight="1" spans="1:10">
      <c r="A3" s="26"/>
      <c r="B3" s="27"/>
      <c r="C3" s="21" t="s">
        <v>4</v>
      </c>
      <c r="D3" s="21">
        <v>12997.64</v>
      </c>
      <c r="E3" s="22"/>
      <c r="F3" s="28"/>
      <c r="G3" s="29"/>
      <c r="H3" s="30"/>
      <c r="J3" s="7"/>
    </row>
    <row r="4" ht="32" customHeight="1" spans="1:8">
      <c r="A4" s="26"/>
      <c r="B4" s="27"/>
      <c r="C4" s="21" t="s">
        <v>5</v>
      </c>
      <c r="D4" s="21">
        <f>E12+E13+E14</f>
        <v>26264.45</v>
      </c>
      <c r="E4" s="22"/>
      <c r="F4" s="28"/>
      <c r="G4" s="29"/>
      <c r="H4" s="30"/>
    </row>
    <row r="5" s="1" customFormat="1" ht="32" customHeight="1" spans="1:12">
      <c r="A5" s="26"/>
      <c r="B5" s="27"/>
      <c r="C5" s="21" t="s">
        <v>6</v>
      </c>
      <c r="D5" s="21">
        <f>E15</f>
        <v>6838.87</v>
      </c>
      <c r="E5" s="22"/>
      <c r="F5" s="28"/>
      <c r="G5" s="29"/>
      <c r="H5" s="30"/>
      <c r="J5" s="120"/>
      <c r="L5" s="120"/>
    </row>
    <row r="6" s="1" customFormat="1" ht="32" customHeight="1" spans="1:12">
      <c r="A6" s="31"/>
      <c r="B6" s="32"/>
      <c r="C6" s="33" t="s">
        <v>7</v>
      </c>
      <c r="D6" s="33">
        <f>D4+D5</f>
        <v>33103.32</v>
      </c>
      <c r="E6" s="34"/>
      <c r="F6" s="35"/>
      <c r="G6" s="36"/>
      <c r="H6" s="37"/>
      <c r="J6" s="120"/>
      <c r="L6" s="120"/>
    </row>
    <row r="7" s="2" customFormat="1" ht="48" customHeight="1" spans="1:12">
      <c r="A7" s="38" t="s">
        <v>8</v>
      </c>
      <c r="B7" s="39" t="s">
        <v>9</v>
      </c>
      <c r="C7" s="40"/>
      <c r="D7" s="41" t="s">
        <v>10</v>
      </c>
      <c r="E7" s="42" t="s">
        <v>11</v>
      </c>
      <c r="F7" s="41" t="s">
        <v>12</v>
      </c>
      <c r="G7" s="41" t="s">
        <v>13</v>
      </c>
      <c r="H7" s="43" t="s">
        <v>14</v>
      </c>
      <c r="I7" s="1"/>
      <c r="J7" s="121"/>
      <c r="L7" s="121"/>
    </row>
    <row r="8" s="3" customFormat="1" ht="30" customHeight="1" spans="1:8">
      <c r="A8" s="44" t="s">
        <v>15</v>
      </c>
      <c r="B8" s="45"/>
      <c r="C8" s="45"/>
      <c r="D8" s="45"/>
      <c r="E8" s="46"/>
      <c r="F8" s="45"/>
      <c r="G8" s="45"/>
      <c r="H8" s="47"/>
    </row>
    <row r="9" s="4" customFormat="1" ht="30" customHeight="1" spans="1:8">
      <c r="A9" s="48">
        <v>1</v>
      </c>
      <c r="B9" s="49" t="s">
        <v>16</v>
      </c>
      <c r="C9" s="50" t="s">
        <v>17</v>
      </c>
      <c r="D9" s="51" t="s">
        <v>18</v>
      </c>
      <c r="E9" s="52">
        <v>7920.26</v>
      </c>
      <c r="F9" s="53"/>
      <c r="G9" s="53"/>
      <c r="H9" s="54"/>
    </row>
    <row r="10" s="4" customFormat="1" ht="30" customHeight="1" spans="1:8">
      <c r="A10" s="55"/>
      <c r="B10" s="56"/>
      <c r="C10" s="50" t="s">
        <v>19</v>
      </c>
      <c r="D10" s="57"/>
      <c r="E10" s="52">
        <v>9170.26</v>
      </c>
      <c r="F10" s="53"/>
      <c r="G10" s="53"/>
      <c r="H10" s="54"/>
    </row>
    <row r="11" s="4" customFormat="1" ht="30" customHeight="1" spans="1:8">
      <c r="A11" s="55"/>
      <c r="B11" s="58"/>
      <c r="C11" s="50" t="s">
        <v>20</v>
      </c>
      <c r="D11" s="59"/>
      <c r="E11" s="52">
        <v>9173.93</v>
      </c>
      <c r="F11" s="53"/>
      <c r="G11" s="53"/>
      <c r="H11" s="54"/>
    </row>
    <row r="12" s="4" customFormat="1" ht="30" customHeight="1" spans="1:8">
      <c r="A12" s="48">
        <f>A9+1</f>
        <v>2</v>
      </c>
      <c r="B12" s="49" t="s">
        <v>16</v>
      </c>
      <c r="C12" s="50" t="s">
        <v>17</v>
      </c>
      <c r="D12" s="51" t="s">
        <v>21</v>
      </c>
      <c r="E12" s="52">
        <v>7920.26</v>
      </c>
      <c r="F12" s="53"/>
      <c r="G12" s="53"/>
      <c r="H12" s="54"/>
    </row>
    <row r="13" s="4" customFormat="1" ht="30" customHeight="1" spans="1:8">
      <c r="A13" s="55"/>
      <c r="B13" s="56"/>
      <c r="C13" s="50" t="s">
        <v>19</v>
      </c>
      <c r="D13" s="57"/>
      <c r="E13" s="52">
        <v>9170.26</v>
      </c>
      <c r="F13" s="53"/>
      <c r="G13" s="53"/>
      <c r="H13" s="54"/>
    </row>
    <row r="14" s="4" customFormat="1" ht="30" customHeight="1" spans="1:8">
      <c r="A14" s="60"/>
      <c r="B14" s="58"/>
      <c r="C14" s="50" t="s">
        <v>20</v>
      </c>
      <c r="D14" s="59"/>
      <c r="E14" s="52">
        <v>9173.93</v>
      </c>
      <c r="F14" s="53"/>
      <c r="G14" s="53"/>
      <c r="H14" s="54"/>
    </row>
    <row r="15" s="4" customFormat="1" ht="30" customHeight="1" spans="1:8">
      <c r="A15" s="61">
        <f>A12+1</f>
        <v>3</v>
      </c>
      <c r="B15" s="50" t="s">
        <v>22</v>
      </c>
      <c r="C15" s="50"/>
      <c r="D15" s="62" t="s">
        <v>23</v>
      </c>
      <c r="E15" s="52">
        <v>6838.87</v>
      </c>
      <c r="F15" s="53"/>
      <c r="G15" s="53"/>
      <c r="H15" s="54"/>
    </row>
    <row r="16" s="5" customFormat="1" ht="30" customHeight="1" spans="1:9">
      <c r="A16" s="63" t="s">
        <v>24</v>
      </c>
      <c r="B16" s="64"/>
      <c r="C16" s="64"/>
      <c r="D16" s="64"/>
      <c r="E16" s="65"/>
      <c r="F16" s="66"/>
      <c r="G16" s="67"/>
      <c r="H16" s="68"/>
      <c r="I16" s="8"/>
    </row>
    <row r="17" s="6" customFormat="1" ht="30" customHeight="1" spans="1:8">
      <c r="A17" s="69" t="s">
        <v>25</v>
      </c>
      <c r="B17" s="70"/>
      <c r="C17" s="70"/>
      <c r="D17" s="70"/>
      <c r="E17" s="71"/>
      <c r="F17" s="70"/>
      <c r="G17" s="70"/>
      <c r="H17" s="72"/>
    </row>
    <row r="18" s="7" customFormat="1" ht="30" customHeight="1" spans="1:8">
      <c r="A18" s="73">
        <f>A15+1</f>
        <v>4</v>
      </c>
      <c r="B18" s="74" t="s">
        <v>26</v>
      </c>
      <c r="C18" s="75"/>
      <c r="D18" s="76" t="s">
        <v>23</v>
      </c>
      <c r="E18" s="77">
        <v>7812</v>
      </c>
      <c r="F18" s="78"/>
      <c r="G18" s="78"/>
      <c r="H18" s="79"/>
    </row>
    <row r="19" s="5" customFormat="1" ht="30" customHeight="1" spans="1:9">
      <c r="A19" s="63" t="s">
        <v>27</v>
      </c>
      <c r="B19" s="64"/>
      <c r="C19" s="64"/>
      <c r="D19" s="64"/>
      <c r="E19" s="65"/>
      <c r="F19" s="66"/>
      <c r="G19" s="67"/>
      <c r="H19" s="80"/>
      <c r="I19" s="8"/>
    </row>
    <row r="20" s="6" customFormat="1" ht="30" customHeight="1" spans="1:8">
      <c r="A20" s="69" t="s">
        <v>28</v>
      </c>
      <c r="B20" s="70"/>
      <c r="C20" s="70"/>
      <c r="D20" s="70"/>
      <c r="E20" s="71"/>
      <c r="F20" s="70"/>
      <c r="G20" s="70"/>
      <c r="H20" s="72"/>
    </row>
    <row r="21" s="8" customFormat="1" ht="64" customHeight="1" spans="1:8">
      <c r="A21" s="61">
        <f>A18+1</f>
        <v>5</v>
      </c>
      <c r="B21" s="81" t="s">
        <v>29</v>
      </c>
      <c r="C21" s="82" t="s">
        <v>30</v>
      </c>
      <c r="D21" s="51" t="s">
        <v>23</v>
      </c>
      <c r="E21" s="52">
        <v>269</v>
      </c>
      <c r="F21" s="83"/>
      <c r="G21" s="83"/>
      <c r="H21" s="54"/>
    </row>
    <row r="22" s="8" customFormat="1" ht="64" customHeight="1" spans="1:8">
      <c r="A22" s="61"/>
      <c r="B22" s="84"/>
      <c r="C22" s="82" t="s">
        <v>31</v>
      </c>
      <c r="D22" s="85"/>
      <c r="E22" s="52">
        <v>80</v>
      </c>
      <c r="F22" s="83"/>
      <c r="G22" s="83"/>
      <c r="H22" s="54"/>
    </row>
    <row r="23" s="8" customFormat="1" ht="30" customHeight="1" spans="1:8">
      <c r="A23" s="61">
        <f>A21+1</f>
        <v>6</v>
      </c>
      <c r="B23" s="86" t="s">
        <v>32</v>
      </c>
      <c r="C23" s="86" t="s">
        <v>33</v>
      </c>
      <c r="D23" s="53" t="s">
        <v>23</v>
      </c>
      <c r="E23" s="52">
        <v>1</v>
      </c>
      <c r="F23" s="83"/>
      <c r="G23" s="83"/>
      <c r="H23" s="54"/>
    </row>
    <row r="24" s="8" customFormat="1" ht="150" customHeight="1" spans="1:8">
      <c r="A24" s="48">
        <f>A23+1</f>
        <v>7</v>
      </c>
      <c r="B24" s="86"/>
      <c r="C24" s="87" t="s">
        <v>34</v>
      </c>
      <c r="D24" s="53" t="s">
        <v>21</v>
      </c>
      <c r="E24" s="52">
        <v>1046</v>
      </c>
      <c r="F24" s="83"/>
      <c r="G24" s="83"/>
      <c r="H24" s="54"/>
    </row>
    <row r="25" s="5" customFormat="1" ht="30" customHeight="1" spans="1:9">
      <c r="A25" s="63" t="s">
        <v>35</v>
      </c>
      <c r="B25" s="64"/>
      <c r="C25" s="64"/>
      <c r="D25" s="64"/>
      <c r="E25" s="65"/>
      <c r="F25" s="88"/>
      <c r="G25" s="89"/>
      <c r="H25" s="80"/>
      <c r="I25" s="8"/>
    </row>
    <row r="26" s="6" customFormat="1" ht="30" customHeight="1" spans="1:8">
      <c r="A26" s="44" t="s">
        <v>36</v>
      </c>
      <c r="B26" s="45"/>
      <c r="C26" s="45"/>
      <c r="D26" s="45"/>
      <c r="E26" s="46"/>
      <c r="F26" s="45"/>
      <c r="G26" s="45"/>
      <c r="H26" s="47"/>
    </row>
    <row r="27" s="4" customFormat="1" ht="30" customHeight="1" spans="1:8">
      <c r="A27" s="61">
        <f>A24+1</f>
        <v>8</v>
      </c>
      <c r="B27" s="50" t="s">
        <v>37</v>
      </c>
      <c r="C27" s="50"/>
      <c r="D27" s="51" t="s">
        <v>23</v>
      </c>
      <c r="E27" s="52">
        <f>D2</f>
        <v>12997.64</v>
      </c>
      <c r="F27" s="83"/>
      <c r="G27" s="83"/>
      <c r="H27" s="54"/>
    </row>
    <row r="28" s="4" customFormat="1" ht="30" customHeight="1" spans="1:9">
      <c r="A28" s="61">
        <f t="shared" ref="A28:A37" si="0">A27+1</f>
        <v>9</v>
      </c>
      <c r="B28" s="50" t="s">
        <v>38</v>
      </c>
      <c r="C28" s="50"/>
      <c r="D28" s="57"/>
      <c r="E28" s="52">
        <f>E27</f>
        <v>12997.64</v>
      </c>
      <c r="F28" s="83"/>
      <c r="G28" s="83"/>
      <c r="H28" s="54"/>
      <c r="I28" s="122"/>
    </row>
    <row r="29" s="4" customFormat="1" ht="30" customHeight="1" spans="1:8">
      <c r="A29" s="61">
        <f t="shared" si="0"/>
        <v>10</v>
      </c>
      <c r="B29" s="53" t="s">
        <v>39</v>
      </c>
      <c r="C29" s="53"/>
      <c r="D29" s="57"/>
      <c r="E29" s="52">
        <f>E18</f>
        <v>7812</v>
      </c>
      <c r="F29" s="83"/>
      <c r="G29" s="83"/>
      <c r="H29" s="54"/>
    </row>
    <row r="30" s="4" customFormat="1" ht="30" customHeight="1" spans="1:8">
      <c r="A30" s="61">
        <f t="shared" si="0"/>
        <v>11</v>
      </c>
      <c r="B30" s="53" t="s">
        <v>40</v>
      </c>
      <c r="C30" s="53"/>
      <c r="D30" s="57"/>
      <c r="E30" s="52">
        <f>E28</f>
        <v>12997.64</v>
      </c>
      <c r="F30" s="83"/>
      <c r="G30" s="83"/>
      <c r="H30" s="54"/>
    </row>
    <row r="31" s="4" customFormat="1" ht="30" customHeight="1" spans="1:8">
      <c r="A31" s="61">
        <f t="shared" si="0"/>
        <v>12</v>
      </c>
      <c r="B31" s="50" t="s">
        <v>41</v>
      </c>
      <c r="C31" s="50"/>
      <c r="D31" s="57"/>
      <c r="E31" s="52">
        <f>D4</f>
        <v>26264.45</v>
      </c>
      <c r="F31" s="83"/>
      <c r="G31" s="83"/>
      <c r="H31" s="54"/>
    </row>
    <row r="32" s="4" customFormat="1" ht="30" customHeight="1" spans="1:8">
      <c r="A32" s="61">
        <f t="shared" si="0"/>
        <v>13</v>
      </c>
      <c r="B32" s="50" t="s">
        <v>42</v>
      </c>
      <c r="C32" s="50"/>
      <c r="D32" s="57"/>
      <c r="E32" s="52">
        <f>E15</f>
        <v>6838.87</v>
      </c>
      <c r="F32" s="83"/>
      <c r="G32" s="83"/>
      <c r="H32" s="54"/>
    </row>
    <row r="33" s="4" customFormat="1" ht="30" customHeight="1" spans="1:10">
      <c r="A33" s="61">
        <f t="shared" si="0"/>
        <v>14</v>
      </c>
      <c r="B33" s="90" t="s">
        <v>43</v>
      </c>
      <c r="C33" s="50"/>
      <c r="D33" s="57"/>
      <c r="E33" s="52">
        <v>7879.88</v>
      </c>
      <c r="F33" s="83"/>
      <c r="G33" s="83"/>
      <c r="H33" s="54"/>
      <c r="I33" s="122"/>
      <c r="J33" s="123"/>
    </row>
    <row r="34" s="4" customFormat="1" ht="30" customHeight="1" spans="1:8">
      <c r="A34" s="61">
        <f t="shared" si="0"/>
        <v>15</v>
      </c>
      <c r="B34" s="50" t="s">
        <v>44</v>
      </c>
      <c r="C34" s="50"/>
      <c r="D34" s="85"/>
      <c r="E34" s="52">
        <f>D4+D5</f>
        <v>33103.32</v>
      </c>
      <c r="F34" s="83"/>
      <c r="G34" s="83"/>
      <c r="H34" s="54"/>
    </row>
    <row r="35" s="4" customFormat="1" ht="30" customHeight="1" spans="1:8">
      <c r="A35" s="61">
        <f t="shared" si="0"/>
        <v>16</v>
      </c>
      <c r="B35" s="50" t="s">
        <v>45</v>
      </c>
      <c r="C35" s="50"/>
      <c r="D35" s="57"/>
      <c r="E35" s="91" t="s">
        <v>46</v>
      </c>
      <c r="F35" s="92"/>
      <c r="G35" s="83"/>
      <c r="H35" s="54"/>
    </row>
    <row r="36" s="4" customFormat="1" ht="30" customHeight="1" spans="1:8">
      <c r="A36" s="61">
        <f t="shared" si="0"/>
        <v>17</v>
      </c>
      <c r="B36" s="93" t="s">
        <v>47</v>
      </c>
      <c r="C36" s="94"/>
      <c r="D36" s="95" t="s">
        <v>48</v>
      </c>
      <c r="E36" s="96"/>
      <c r="F36" s="97"/>
      <c r="G36" s="83"/>
      <c r="H36" s="54"/>
    </row>
    <row r="37" s="4" customFormat="1" ht="30" customHeight="1" spans="1:8">
      <c r="A37" s="61">
        <f t="shared" si="0"/>
        <v>18</v>
      </c>
      <c r="B37" s="50" t="s">
        <v>49</v>
      </c>
      <c r="C37" s="50"/>
      <c r="D37" s="98" t="s">
        <v>50</v>
      </c>
      <c r="E37" s="99"/>
      <c r="F37" s="100"/>
      <c r="G37" s="83"/>
      <c r="H37" s="54"/>
    </row>
    <row r="38" s="9" customFormat="1" ht="30" customHeight="1" spans="1:8">
      <c r="A38" s="63" t="s">
        <v>51</v>
      </c>
      <c r="B38" s="64"/>
      <c r="C38" s="64"/>
      <c r="D38" s="64"/>
      <c r="E38" s="65"/>
      <c r="F38" s="66"/>
      <c r="G38" s="67"/>
      <c r="H38" s="80"/>
    </row>
    <row r="39" s="5" customFormat="1" ht="30" customHeight="1" spans="1:9">
      <c r="A39" s="63" t="s">
        <v>52</v>
      </c>
      <c r="B39" s="64"/>
      <c r="C39" s="64"/>
      <c r="D39" s="64"/>
      <c r="E39" s="65"/>
      <c r="F39" s="66"/>
      <c r="G39" s="101"/>
      <c r="H39" s="102"/>
      <c r="I39" s="8"/>
    </row>
    <row r="40" s="5" customFormat="1" ht="30" customHeight="1" spans="1:9">
      <c r="A40" s="103" t="s">
        <v>53</v>
      </c>
      <c r="B40" s="104"/>
      <c r="C40" s="104"/>
      <c r="D40" s="104"/>
      <c r="E40" s="105"/>
      <c r="F40" s="66"/>
      <c r="G40" s="101"/>
      <c r="H40" s="102"/>
      <c r="I40" s="8"/>
    </row>
    <row r="41" s="5" customFormat="1" ht="30" customHeight="1" spans="1:9">
      <c r="A41" s="63" t="s">
        <v>54</v>
      </c>
      <c r="B41" s="64"/>
      <c r="C41" s="106">
        <v>0.06</v>
      </c>
      <c r="D41" s="107"/>
      <c r="E41" s="65" t="s">
        <v>55</v>
      </c>
      <c r="F41" s="108"/>
      <c r="G41" s="109"/>
      <c r="H41" s="110"/>
      <c r="I41" s="8"/>
    </row>
    <row r="42" s="5" customFormat="1" ht="30" customHeight="1" spans="1:9">
      <c r="A42" s="63" t="s">
        <v>56</v>
      </c>
      <c r="B42" s="64"/>
      <c r="C42" s="66"/>
      <c r="D42" s="101"/>
      <c r="E42" s="111"/>
      <c r="F42" s="101"/>
      <c r="G42" s="101"/>
      <c r="H42" s="102"/>
      <c r="I42" s="8"/>
    </row>
    <row r="43" s="4" customFormat="1" ht="14.25" customHeight="1" spans="1:8">
      <c r="A43" s="112" t="s">
        <v>57</v>
      </c>
      <c r="B43" s="113"/>
      <c r="C43" s="113"/>
      <c r="D43" s="113"/>
      <c r="E43" s="114"/>
      <c r="F43" s="113"/>
      <c r="G43" s="113"/>
      <c r="H43" s="115"/>
    </row>
    <row r="44" s="4" customFormat="1" ht="15.6" spans="1:8">
      <c r="A44" s="112"/>
      <c r="B44" s="113"/>
      <c r="C44" s="113"/>
      <c r="D44" s="113"/>
      <c r="E44" s="114"/>
      <c r="F44" s="113"/>
      <c r="G44" s="113"/>
      <c r="H44" s="115"/>
    </row>
    <row r="45" s="4" customFormat="1" ht="15.6" spans="1:8">
      <c r="A45" s="112"/>
      <c r="B45" s="113"/>
      <c r="C45" s="113"/>
      <c r="D45" s="113"/>
      <c r="E45" s="114"/>
      <c r="F45" s="113"/>
      <c r="G45" s="113"/>
      <c r="H45" s="115"/>
    </row>
    <row r="46" s="4" customFormat="1" ht="15.6" spans="1:8">
      <c r="A46" s="112"/>
      <c r="B46" s="113"/>
      <c r="C46" s="113"/>
      <c r="D46" s="113"/>
      <c r="E46" s="114"/>
      <c r="F46" s="113"/>
      <c r="G46" s="113"/>
      <c r="H46" s="115"/>
    </row>
    <row r="47" s="4" customFormat="1" ht="15.6" spans="1:8">
      <c r="A47" s="112"/>
      <c r="B47" s="113"/>
      <c r="C47" s="113"/>
      <c r="D47" s="113"/>
      <c r="E47" s="114"/>
      <c r="F47" s="113"/>
      <c r="G47" s="113"/>
      <c r="H47" s="115"/>
    </row>
    <row r="48" s="4" customFormat="1" ht="15.6" spans="1:8">
      <c r="A48" s="112"/>
      <c r="B48" s="113"/>
      <c r="C48" s="113"/>
      <c r="D48" s="113"/>
      <c r="E48" s="114"/>
      <c r="F48" s="113"/>
      <c r="G48" s="113"/>
      <c r="H48" s="115"/>
    </row>
    <row r="49" s="4" customFormat="1" ht="16.35" spans="1:8">
      <c r="A49" s="116"/>
      <c r="B49" s="117"/>
      <c r="C49" s="117"/>
      <c r="D49" s="117"/>
      <c r="E49" s="118"/>
      <c r="F49" s="117"/>
      <c r="G49" s="117"/>
      <c r="H49" s="119"/>
    </row>
  </sheetData>
  <sheetProtection formatCells="0" formatColumns="0" formatRows="0" insertRows="0" insertColumns="0" insertHyperlinks="0" deleteColumns="0" deleteRows="0" sort="0" autoFilter="0" pivotTables="0"/>
  <mergeCells count="56">
    <mergeCell ref="A1:H1"/>
    <mergeCell ref="D2:E2"/>
    <mergeCell ref="D3:E3"/>
    <mergeCell ref="D4:E4"/>
    <mergeCell ref="D5:E5"/>
    <mergeCell ref="D6:E6"/>
    <mergeCell ref="B7:C7"/>
    <mergeCell ref="A8:H8"/>
    <mergeCell ref="B15:C15"/>
    <mergeCell ref="A16:E16"/>
    <mergeCell ref="F16:G16"/>
    <mergeCell ref="A17:H17"/>
    <mergeCell ref="B18:C18"/>
    <mergeCell ref="A19:E19"/>
    <mergeCell ref="F19:G19"/>
    <mergeCell ref="A20:H20"/>
    <mergeCell ref="A25:E25"/>
    <mergeCell ref="A26:H26"/>
    <mergeCell ref="B27:C27"/>
    <mergeCell ref="B28:C28"/>
    <mergeCell ref="B29:C29"/>
    <mergeCell ref="B30:C30"/>
    <mergeCell ref="B31:C31"/>
    <mergeCell ref="B32:C32"/>
    <mergeCell ref="B33:C33"/>
    <mergeCell ref="B34:C34"/>
    <mergeCell ref="B35:C35"/>
    <mergeCell ref="E35:F35"/>
    <mergeCell ref="B36:C36"/>
    <mergeCell ref="D36:F36"/>
    <mergeCell ref="B37:C37"/>
    <mergeCell ref="D37:F37"/>
    <mergeCell ref="A38:E38"/>
    <mergeCell ref="F38:G38"/>
    <mergeCell ref="A39:E39"/>
    <mergeCell ref="F39:H39"/>
    <mergeCell ref="A40:E40"/>
    <mergeCell ref="F40:H40"/>
    <mergeCell ref="A41:B41"/>
    <mergeCell ref="C41:D41"/>
    <mergeCell ref="F41:H41"/>
    <mergeCell ref="A42:B42"/>
    <mergeCell ref="C42:H42"/>
    <mergeCell ref="A9:A11"/>
    <mergeCell ref="A12:A14"/>
    <mergeCell ref="B9:B11"/>
    <mergeCell ref="B12:B14"/>
    <mergeCell ref="B21:B22"/>
    <mergeCell ref="B23:B24"/>
    <mergeCell ref="D9:D11"/>
    <mergeCell ref="D12:D14"/>
    <mergeCell ref="D21:D22"/>
    <mergeCell ref="D27:D34"/>
    <mergeCell ref="A2:B6"/>
    <mergeCell ref="F2:H6"/>
    <mergeCell ref="A43:H49"/>
  </mergeCells>
  <pageMargins left="0.25" right="0.25" top="0.75" bottom="0.75" header="0.298611111111111" footer="0.298611111111111"/>
  <pageSetup paperSize="9" scale="75" orientation="landscape" horizontalDpi="6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WWO_wpscloud_20251105180149-0b0f449aab</Application>
  <HeadingPairs>
    <vt:vector size="2" baseType="variant">
      <vt:variant>
        <vt:lpstr>工作表</vt:lpstr>
      </vt:variant>
      <vt:variant>
        <vt:i4>1</vt:i4>
      </vt:variant>
    </vt:vector>
  </HeadingPairs>
  <TitlesOfParts>
    <vt:vector size="1" baseType="lpstr">
      <vt:lpstr>报价开项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2025-11-13T06:05:00Z</dcterms:created>
  <dcterms:modified xsi:type="dcterms:W3CDTF">2025-11-19T01:39:19Z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65D3FE9AD38B4195BE62EE9E23B75F8F_13</vt:lpwstr>
  </property>
  <property fmtid="{D5CDD505-2E9C-101B-9397-08002B2CF9AE}" pid="3" name="KSOProductBuildVer">
    <vt:lpwstr>2052-11.8.6.11020</vt:lpwstr>
  </property>
</Properties>
</file>