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525"/>
  </bookViews>
  <sheets>
    <sheet name="安樾台项目914地块镀锌栏杆、镀锌百叶供货及安装工程量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<sst xmlns="http://schemas.openxmlformats.org/spreadsheetml/2006/main" count="54" uniqueCount="43">
  <si>
    <t>安樾台项目914地块镀锌栏杆、镀锌百叶供货及安装工程量清单</t>
  </si>
  <si>
    <t>序号</t>
  </si>
  <si>
    <t>物料名称</t>
  </si>
  <si>
    <t>规格参数</t>
  </si>
  <si>
    <t>单位</t>
  </si>
  <si>
    <t>工程量</t>
  </si>
  <si>
    <t>不含税综合单价（元）</t>
  </si>
  <si>
    <t>不含税综合合价（元）</t>
  </si>
  <si>
    <t>备注</t>
  </si>
  <si>
    <t>锌钢竖杆型栏杆 
H=1200
型号：YT-05 （长度≤6m）</t>
  </si>
  <si>
    <t>[项目特征]--详见图纸TJ-25
1.扶手材料规格:40×80×2mm锌钢腰圆面管；
2.栏杆材料规格:锌钢立柱60×40×3mm，锌钢横杆32×32×1.5mm，锌钢竖杆19×19×1.2mm；
3.管材及管材及固定配件种类:
  面管墙面固定：内固定角件+M8×80膨胀螺栓+面管锌钢装饰盖；
  中柱下部固定：150×150×6mm厚锌钢底板+M10×120扩底型锚栓；
  其它杆件连接固定：固定锌钢底座+M4.8自攻螺丝；
  所有连接螺栓均为304材质不锈钢螺栓（包括固定用膨胀螺丝）；
4.钢材表面处理：所有管材、立柱及锌板表面均须热浸锌，管材、立柱镀锌层厚度不少于80g/m2，锌板表面热浸镀锌电镀层干膜厚度不少于80g/m，预埋件及后置埋板干膜厚度不少于100μm；
5.铝材表面处理：粉末喷涂，聚酯类或聚氨酯类粉末膜层（平均膜厚控制在60~120μm,局部膜厚≥50μm）；
6.管材及连接件涂装处理要求：有机富锌环氧粉末喷涂（涂层厚度不少于40μm），聚酯彩色粉末喷涂（涂层厚度不少于80μm）；
7.适用范围：栏杆长度≤6m；
8.防雷接地连接。
[工程内容]
1.栏杆制作 2.表面处理 3.栏杆运输 4.栏杆安装 5.成品保护</t>
  </si>
  <si>
    <t>m</t>
  </si>
  <si>
    <t>护窗栏杆（不带立柱）
H=1500
型号：HC-1</t>
  </si>
  <si>
    <t>[项目特征]--详见图纸TJ-33
1.扶手材料规格:25×25×1.2mm锌钢面管；
2.栏杆材料规格:19×19×1.2mm锌钢竖杆，25×25×1.2mm锌钢下横杆；
3.管材及固定配件种类:
  面管墙面固定：三包外卡+安全螺栓固定；
  所有连接螺栓均为304材质不锈钢螺栓（包括固定用膨胀螺丝）；
  固定方式：栏杆长度超过2.5m，采用自攻螺钉与窗框固定加强；
4.钢材表面处理：所有管材、立柱及锌板表面均须热浸锌，管材、立柱镀锌层厚度不少于80g/m2，锌板表面热浸镀锌电镀层干膜厚度不少于80g/m，预埋件及后置埋板干膜厚度不少于100μm；
5.铝材表面处理：粉末喷涂，聚酯类或聚氨酯类粉末膜层（平均膜厚控制在60~120μm,局部膜厚≥50μm）；
6.管材及连接件涂装处理要求：有机富锌环氧粉末喷涂（涂层厚度不少于40μm），聚酯彩色粉末喷涂（涂层厚度不少于80μm）；
7.防雷接地连接。
[工程内容]
1.栏杆制作 2.表面处理 3.栏杆运输 4.栏杆安装 5.成品保护</t>
  </si>
  <si>
    <t>护窗栏杆（带立柱1）
H=400
型号：HC-2</t>
  </si>
  <si>
    <t>[项目特征]--详见图纸TJ-35
1.扶手材料规格:32×32×1.2mm锌钢面管；
2.栏杆材料规格:32×32×1.2mm锌钢立柱，32×32×1.2mm锌钢横杆
3.管材及固定配件种类:
  中柱下部固定：50×80×4mm底板+M8×80内膨胀螺栓；
  面管墙面固定：32三包外卡连接件+M8×80内膨胀螺栓+304不锈钢安全螺栓组；
  中柱上部固定：三包外卡接件+不锈钢自攻螺丝钉+304不锈钢安全螺栓组；
  中柱与横杆固定：三包外卡接件+304不锈钢安全螺栓组；
  所有连接螺栓均为304材质不锈钢螺栓（包括固定用膨胀螺丝）；
4.钢材表面处理：所有管材、立柱及锌板表面均须热浸锌，管材、立柱镀锌层厚度不少于80g/m2，锌板表面热浸镀锌电镀层干膜厚度不少于80g/m，预埋件及后置埋板干膜厚度不少于100μm；
5.铝材表面处理：粉末喷涂，聚酯类或聚氨酯类粉末膜层（平均膜厚控制在60~120μm,局部膜厚≥50μm）；
6.管材及连接件涂装处理要求：有机富锌环氧粉末喷涂（涂层厚度不少于40μm），聚酯彩色粉末喷涂（涂层厚度不少于80μm）；
7.防雷接地连接。
[工程内容]
1.栏杆制作 2.表面处理 3.栏杆运输 4.栏杆安装 5.成品保护</t>
  </si>
  <si>
    <t>护窗栏杆（带立柱2）
H=1500
型号：HC-3</t>
  </si>
  <si>
    <t>[项目特征]--详见图纸TJ-36
1.扶手材料规格:32×32×1.2mm锌钢面管
2.栏杆材料规格:32×32×1.2mm锌钢立柱，19×19×0.8mm锌钢竖杆，32×32×1.2mm锌钢横杆；
3.管材及固定配件种类:
  中柱下部固定：50×80×4mm底板+M8×80内膨胀螺栓；
  面管墙面固定：32三包外卡连接件+M8×80内膨胀螺栓+304不锈钢安全螺栓组；
  中柱上部固定：三包外卡接件+不锈钢自攻螺丝钉+304不锈钢安全螺栓组；
  中柱与下横杆固定：三包外卡接件+304不锈钢安全螺栓组；
  所有连接螺栓均为304材质不锈钢螺栓（包括固定用膨胀螺丝）；
4.钢材表面处理：所有管材、立柱及锌板表面均须热浸锌，管材、立柱镀锌层厚度不少于80g/m2，锌板表面热浸镀锌电镀层干膜厚度不少于80g/m，预埋件及后置埋板干膜厚度不少于100μm；
5.铝材表面处理：粉末喷涂，聚酯类或聚氨酯类粉末膜层（平均膜厚控制在60~120μm,局部膜厚≥50μm）；
6.管材及连接件涂装处理要求：有机富锌环氧粉末喷涂（涂层厚度不少于40μm），聚酯彩色粉末喷涂（涂层厚度不少于80μm）；
7.防雷接地连接。
[工程内容]
1.栏杆制作 2.表面处理 3.栏杆运输 4.栏杆安装 5.成品保护</t>
  </si>
  <si>
    <t>铝合金护窗栏杆（不带立柱）
H=400
型号：HC-4</t>
  </si>
  <si>
    <t>[项目特征]--详见图纸TJ-37
1.扶手材料规格:18×17×1.0mm铝合金横杆，1mm厚盖板
2.栏杆材料规格:15×15×1.0mm铝合金竖杆；
3.管材及固定配件种类:
  面管墙面固定：连接铝角L40*2/长15+ST4.2不锈钢螺钉；
  所有连接螺栓均为304材质不锈钢螺栓（包括固定用膨胀螺丝）；
  固定方式：栏杆长度超过2.5m，采用自攻螺钉与窗框固定加强；
4.钢材表面处理：所有管材、立柱及锌板表面均须热浸锌，管材、立柱镀锌层厚度不少于80g/m2，锌板表面热浸镀锌电镀层干膜厚度不少于80g/m，预埋件及后置埋板干膜厚度不少于100μm；
5.铝材表面处理：粉末喷涂，聚酯类或聚氨酯类粉末膜层（平均膜厚控制在60~120μm,局部膜厚≥50μm）；
6.管材及连接件涂装处理要求：有机富锌环氧粉末喷涂（涂层厚度不少于40μm），聚酯彩色粉末喷涂（涂层厚度不少于80μm）；
7.防雷接地连接。
[工程内容]
1.栏杆制作 2.表面处理 3.栏杆运输 4.栏杆安装 5.成品保护</t>
  </si>
  <si>
    <t>锌钢楼梯栏杆
H=900/1100
型号：LT-2</t>
  </si>
  <si>
    <t>[项目特征]--详见图纸TJ-28
1.扶手材料规格:40×80×2mm腰圆锌钢面管；
2.栏杆材料规格:40×40×3mm方管锌钢立柱，32×32×1.5mm方管锌钢横杆，19×19×1.2mm方管锌钢竖杆；
3.管材及固定配件种类:
中柱下部固定：80×80×6mm厚底板+M10×100膨胀螺栓+锌钢装饰盖；
面管墙面固定：内固定角件+M8×80膨胀螺栓+面管锌钢装饰盖；
中柱上部固定：固定锌钢底座+M4.8自钻螺丝+安全螺栓组；
中柱上部转角直角处：40×80mm活接弯头+安全螺栓组+自钻螺丝固定；
所有连接螺栓均为304材质不锈钢螺栓（包括固定用膨胀螺丝）；
4.钢材表面处理：所有管材、立柱及锌板表面均须热浸锌，管材、立柱镀锌层厚度不少于80g/m2，锌板表面热浸镀锌电镀层干膜厚度不少于80g/m，预埋件及后置埋板干膜厚度不少于100μm；
5.铝材表面处理：粉末喷涂，聚酯类或聚氨酯类粉末膜层（平均膜厚控制在60~120μm,局部膜厚≥50μm）；
6.管材及连接件涂装处理要求：有机富锌环氧粉末喷涂（涂层厚度不少于40μm），聚酯彩色粉末喷涂（涂层厚度不少于80μm）；
7.防雷接地连接。
[工程内容]
1.栏杆制作 2.表面处理 3.栏杆运输 4.栏杆安装 5.成品保护</t>
  </si>
  <si>
    <t>m2</t>
  </si>
  <si>
    <t>锌钢靠墙扶手栏杆 
型号：LT-3</t>
  </si>
  <si>
    <t>[项目特征]--详见图纸TJ-29
1.扶手材料规格:φ60×2mm镀锌钢管扶手；
2.栏杆材料规格:L型连接管φ25×2mm圆管；
3.管材及固定配件种类:
面管墙面固定：φ90×4mm底板+M8×80内膨胀螺栓+φ92成品法兰盘；
所有连接螺栓均为304材质不锈钢螺栓（包括固定用膨胀螺丝）；
4.钢材表面处理：所有管材、立柱及锌板表面均须热浸锌，管材、立柱镀锌层厚度不少于80g/m2，锌板表面热浸镀锌电镀层干膜厚度不少于80g/m，预埋件及后置埋板干膜厚度不少于100μm；
5.铝材表面处理：粉末喷涂，聚酯类或聚氨酯类粉末膜层（平均膜厚控制在60~120μm,局部膜厚≥50μm）；
6.管材及连接件涂装处理要求：有机富锌环氧粉末喷涂（涂层厚度不少于40μm），聚酯彩色粉末喷涂（涂层厚度不少于80μm）；
7.防雷接地连接。
[工程内容]
1.栏杆制作 2.表面处理 3.栏杆运输 4.栏杆安装 5.成品保护</t>
  </si>
  <si>
    <t>㎡</t>
  </si>
  <si>
    <t>防雨百叶
型号：BY-1</t>
  </si>
  <si>
    <t>[项目特征]--详见图纸TJ-41
1.材料规格:20×40×1.0mm锌钢矩管边框，70×0.6mm（70间距）锌钢百叶片+70百叶阻水垫；
2.管材及固定配件种类:
  墙面固定方式：拉铆钉与百叶边框固定+百叶固定片+膨胀螺栓与墙体固定；
  边框连接：边框连接件+M4.8不锈钢自钻螺丝；
  所有连接螺栓均为304材质不锈钢螺栓（包括固定用膨胀螺丝）；
  加强管连接：百叶长度超过1.4m，需增加20×40×0.8mm锌钢双孔方管；
3.钢材表面处理：所有管材、立柱及锌板表面均须热浸锌，管材、立柱镀锌层厚度不少于80g/m2，锌板表面热浸镀锌电镀层干膜厚度不少于80g/m，预埋件及后置埋板干膜厚度不少于100μm；
4.铝材表面处理：粉末喷涂，聚酯类或聚氨酯类粉末膜层（平均膜厚控制在60~120μm,局部膜厚≥50μm）；
5.管材及连接件涂装处理要求：有机富锌环氧粉末喷涂（涂层厚度不少于40μm），聚酯彩色粉末喷涂（涂层厚度不少于80μm）；
6.防雷接地连接。
[工程内容]
1.百叶制作 2.表面处理 4.百叶运输 5.百叶安装 6.成品保护</t>
  </si>
  <si>
    <t>通风百叶1（外倾斜）
型号：BY-2</t>
  </si>
  <si>
    <t>[项目特征]--详见图纸TJ-42
1.材料规格:20×40×1.0mm锌钢矩管边框，70×0.7mm（140间距）锌钢百叶片+百叶阻水片
2.管材及固定配件种类:
  墙面固定方式：拉铆钉与百叶边框固定+百叶固定片+膨胀螺栓与墙体固定；
  边框连接：边框连接件+M4.8不锈钢自钻螺丝；
  所有连接螺栓均为304材质不锈钢螺栓（包括固定用膨胀螺丝）；
  加强管连接：百叶长度超过1.4m，需增加20×40×0.8mm锌钢双孔方管；
3.钢材表面处理：所有管材、立柱及锌板表面均须热浸锌，管材、立柱镀锌层厚度不少于80g/m2，锌板表面热浸镀锌电镀层干膜厚度不少于80g/m，预埋件及后置埋板干膜厚度不少于100μm；
4.铝材表面处理：粉末喷涂，聚酯类或聚氨酯类粉末膜层（平均膜厚控制在60~120μm,局部膜厚≥50μm）；
5.管材及连接件涂装处理要求：有机富锌环氧粉末喷涂（涂层厚度不少于40μm），聚酯彩色粉末喷涂（涂层厚度不少于80μm）；
6.防雷接地连接。
[工程内容]
1.百叶制作 2.表面处理 4.百叶运输 5.百叶安装 6.成品保护</t>
  </si>
  <si>
    <t>通风百叶2（水平）
型号：BY-3</t>
  </si>
  <si>
    <t>[项目特征]--详见图纸TJ-43
1.材料规格：20×40×1.0mm锌钢矩管边框，百叶：19×19×1.0mm锌钢矩管边框；
2.管材及固定配件种类:
  墙面固定方式：拉铆钉与百叶边框固定+百叶固定片+膨胀螺栓与墙体固定；
  边框连接：边框连接件+M4.8不锈钢自钻螺丝；
所有连接螺栓均为304材质不锈钢螺栓（包括固定用膨胀螺丝）
4.钢材表面处理：所有管材、立柱及锌板表面均须热浸锌，管材、立柱镀锌层厚度不少于80g/m2，锌板表面热浸镀锌电镀层干膜厚度不少于80g/m，预埋件及后置埋板干膜厚度不少于100μm；
5.铝材表面处理：粉末喷涂，聚酯类或聚氨酯类粉末膜层（平均膜厚控制在60~120μm,局部膜厚≥50μm）；
6.管材及连接件涂装处理要求：有机富锌环氧粉末喷涂（涂层厚度不少于40μm），聚酯彩色粉末喷涂（涂层厚度不少于80μm）；
7.防雷接地连接。
[工程内容]
1.百叶制作 2.表面处理 4.百叶运输 5.百叶安装 6.成品保护</t>
  </si>
  <si>
    <t>通风百叶3（内倾斜可开启）
型号：BY-4</t>
  </si>
  <si>
    <t>[项目特征]--详见图纸TJ-44
1.材料规格：外框：20×40×1.0mm镀锌方管，可开启框：20×40×1.0mm镀锌方管，百叶片：70×0.6mm镀锌板；
2.固定配件种类：
  地面固定：1.5mm厚连接构件+M6×80尼龙胀栓；
  边框连接：边框连接件+M4.8不锈钢自钻螺丝；
  开窗方式：磁碰开启或插销固定（单价综合考虑两种固定方式，项目按实际情况选用），百叶靠外侧安装；
  所有连接螺栓均为304材质不锈钢螺栓（包括固定用膨胀螺丝）；
3.钢材表面处理：所有管材、立柱及锌板表面均须热浸锌，管材、立柱镀锌层厚度不少于80g/m2，锌板表面热浸镀锌电镀层干膜厚度不少于80g/m，预埋件及后置埋板干膜厚度不少于100μm；
4.铝材表面处理：粉末喷涂，聚酯类或聚氨酯类粉末膜层（平均膜厚控制在60~120μm,局部膜厚≥50μm）；
5.管材及连接件涂装处理要求：有机富锌环氧粉末喷涂（涂层厚度不少于40μm），聚酯彩色粉末喷涂（涂层厚度不少于80μm）；
6.含不锈钢插销、不锈钢合页；
7.防雷接地连接。
[工程内容]
1.百叶制作 2.表面处理 4.百叶运输 5.百叶安装 6.成品保护</t>
  </si>
  <si>
    <t>通风百叶4（水平可开启）
型号：BY-5</t>
  </si>
  <si>
    <t>[项目特征]--图纸TJ-46
1.材料规格：外框：20×40×1.0mm镀锌方管，可开启框：20×40×1.0mm镀锌方管，百叶片：19×19×1.0mm锌钢矩管边框；
2.固定配件种类：
  地面固定：1.5mm厚连接构件+M6×80尼龙胀栓；
  边框连接：边框连接件+M4.8不锈钢自钻螺丝；
  开窗方式：磁碰开启或插销固定（单价综合考虑两种固定方式，项目按实际情况选用），百叶靠外侧安装；
  所有连接螺栓均为304材质不锈钢螺栓（包括固定用膨胀螺丝）；
3.钢材表面处理：所有管材、立柱及锌板表面均须热浸锌，管材、立柱镀锌层厚度不少于80g/m2，锌板表面热浸镀锌电镀层干膜厚度不少于80g/m，预埋件及后置埋板干膜厚度不少于100μm；
4.铝材表面处理：粉末喷涂，聚酯类或聚氨酯类粉末膜层（平均膜厚控制在60~120μm,局部膜厚≥50μm）；
5.管材及连接件涂装处理要求：有机富锌环氧粉末喷涂（涂层厚度不少于40μm），聚酯彩色粉末喷涂（涂层厚度不少于80μm）；
6.防雷接地连接。
[工程内容]
1.百叶制作 2.表面处理 4.百叶运输 5.百叶安装 6.成品保护</t>
  </si>
  <si>
    <t>通风百叶4（水平可开启）
型号：BY-7</t>
  </si>
  <si>
    <t>[项目特征]--图纸TJ-49
1.材料规格：外框：25×50×1.4mm铝合金矩管，可开启框：25×50×1.4mm铝合金矩管，百叶片：30×70×1.2mm铝合金百叶片；
2.固定配件种类：
  地面固定：1.5mm厚连接构件+M6×80尼龙胀栓；
  边框连接：边框连接件+M4.8不锈钢自钻螺丝；
  所有连接螺栓均为304材质不锈钢螺栓（包括固定用膨胀螺丝）；
3.钢材表面处理：所有管材、立柱及锌板表面均须热浸锌，管材、立柱镀锌层厚度不少于80g/m2，锌板表面热浸镀锌电镀层干膜厚度不少于80g/m，预埋件及后置埋板干膜厚度不少于100μm；
4.铝材表面处理：粉末喷涂，聚酯类或聚氨酯类粉末膜层（平均膜厚控制在60~120μm,局部膜厚≥50μm）；
5.管材及连接件涂装处理要求：有机富锌环氧粉末喷涂（涂层厚度不少于40μm），聚酯彩色粉末喷涂（涂层厚度不少于80μm）；
6.防雷接地连接。
[工程内容]
1.百叶制作 2.表面处理 4.百叶运输 5.百叶安装 6.成品保护</t>
  </si>
  <si>
    <t>铝合金防雨百叶
型号：BY6</t>
  </si>
  <si>
    <t>[项目特征]--详见图纸TJ-48
1.材料规格:30×20×1.5mm/25×50×1.4mm/32×25×1.4mm铝合金边框，，70×1.2mm（60间距）铝合金百叶片；
2.管材及固定配件种类:
  墙面固定方式：ST4.2不锈钢螺钉与百叶边框固定+M6×80尼龙胀栓与墙体固定；
  边框连接：ST4.2不锈钢螺钉；
  所有连接螺栓均为304材质不锈钢螺栓；
  加强肋：百叶长度超过1.2m，需增加U15×25×2.0mm铝合金加强肋，加强肋固定方式为M4不锈钢拉钉与百叶片固定；
3.钢材表面处理：所有管材、立柱及锌板表面均须热浸锌，管材、立柱镀锌层厚度不少于80g/m2，锌板表面热浸镀锌电镀层干膜厚度不少于80g/m，预埋件及后置埋板干膜厚度不少于100μm；
4.铝材表面处理：粉末喷涂，聚酯类或聚氨酯类粉末膜层（平均膜厚控制在60~120μm,局部膜厚≥50μm）；
5.管材及连接件涂装处理要求：有机富锌环氧粉末喷涂（涂层厚度不少于40μm），聚酯彩色粉末喷涂（涂层厚度不少于80μm）；
6.防雷接地连接。
[工程内容]
1.百叶制作 2.表面处理 4.百叶运输 5.百叶安装 6.成品保护</t>
  </si>
  <si>
    <t>不含税合计</t>
  </si>
  <si>
    <t>税金（9%）</t>
  </si>
  <si>
    <t>含税合计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</si>
</sst>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d/mmm/yy;@"/>
    <numFmt numFmtId="177" formatCode="#,##0.00_);[Red]\(#,##0.00\)"/>
    <numFmt numFmtId="178" formatCode="0.00_ "/>
  </numFmts>
  <fonts count="27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8"/>
      <color theme="1"/>
      <name val="微软雅黑"/>
      <charset val="134"/>
    </font>
    <font>
      <b/>
      <sz val="10"/>
      <color rgb="FF161616"/>
      <name val="宋体"/>
      <charset val="134"/>
    </font>
    <font>
      <sz val="10"/>
      <color rgb="FF161616"/>
      <name val="宋体"/>
      <charset val="134"/>
    </font>
    <font>
      <sz val="10"/>
      <name val="宋体"/>
      <charset val="134"/>
    </font>
    <font>
      <b/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50" applyFont="1" applyFill="1" applyAlignment="1">
      <alignment horizontal="center" vertical="center"/>
    </xf>
    <xf numFmtId="0" fontId="0" fillId="0" borderId="0" xfId="50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177" fontId="5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49" applyFont="1" applyFill="1" applyBorder="1" applyAlignment="1">
      <alignment vertical="center" wrapText="1"/>
    </xf>
    <xf numFmtId="178" fontId="5" fillId="0" borderId="2" xfId="0" applyNumberFormat="1" applyFont="1" applyFill="1" applyBorder="1" applyAlignment="1" applyProtection="1">
      <alignment horizontal="center" vertical="center" wrapText="1"/>
    </xf>
    <xf numFmtId="0" fontId="6" fillId="0" borderId="3" xfId="50" applyFont="1" applyFill="1" applyBorder="1" applyAlignment="1">
      <alignment horizontal="center" vertical="center"/>
    </xf>
    <xf numFmtId="0" fontId="6" fillId="0" borderId="4" xfId="50" applyFont="1" applyFill="1" applyBorder="1" applyAlignment="1">
      <alignment horizontal="center" vertical="center"/>
    </xf>
    <xf numFmtId="43" fontId="7" fillId="0" borderId="2" xfId="51" applyNumberFormat="1" applyFont="1" applyFill="1" applyBorder="1" applyAlignment="1" applyProtection="1">
      <alignment horizontal="left" vertical="center"/>
      <protection locked="0"/>
    </xf>
    <xf numFmtId="0" fontId="7" fillId="0" borderId="2" xfId="51" applyNumberFormat="1" applyFont="1" applyFill="1" applyBorder="1" applyAlignment="1" applyProtection="1">
      <alignment horizontal="left" vertical="center"/>
      <protection locked="0"/>
    </xf>
    <xf numFmtId="43" fontId="0" fillId="0" borderId="2" xfId="50" applyNumberFormat="1" applyFill="1" applyBorder="1">
      <alignment vertical="center"/>
    </xf>
    <xf numFmtId="0" fontId="0" fillId="0" borderId="2" xfId="50" applyFill="1" applyBorder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 2" xfId="49"/>
    <cellStyle name="常规 2 7" xfId="50"/>
    <cellStyle name="常规 3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abSelected="1" workbookViewId="0">
      <pane ySplit="2" topLeftCell="A3" activePane="bottomLeft" state="frozen"/>
      <selection/>
      <selection pane="bottomLeft" activeCell="J5" sqref="J5"/>
    </sheetView>
  </sheetViews>
  <sheetFormatPr defaultColWidth="9" defaultRowHeight="13.5" outlineLevelCol="7"/>
  <cols>
    <col min="1" max="1" width="9" style="2"/>
    <col min="2" max="2" width="26.25" style="2" customWidth="1"/>
    <col min="3" max="3" width="45.75" style="2" customWidth="1"/>
    <col min="4" max="4" width="5.63333333333333" style="2" customWidth="1"/>
    <col min="5" max="5" width="10.5" style="2" customWidth="1"/>
    <col min="6" max="6" width="13" style="2" customWidth="1"/>
    <col min="7" max="7" width="14.6333333333333" style="2" customWidth="1"/>
    <col min="8" max="8" width="15.3833333333333" style="2" customWidth="1"/>
    <col min="9" max="9" width="9" style="2"/>
    <col min="10" max="10" width="15" style="2" customWidth="1"/>
    <col min="11" max="16384" width="9" style="2"/>
  </cols>
  <sheetData>
    <row r="1" s="1" customFormat="1" ht="42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2" customFormat="1" ht="39.95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="2" customFormat="1" ht="36" customHeight="1" spans="1:8">
      <c r="A3" s="5">
        <v>1</v>
      </c>
      <c r="B3" s="6" t="s">
        <v>9</v>
      </c>
      <c r="C3" s="7" t="s">
        <v>10</v>
      </c>
      <c r="D3" s="8" t="s">
        <v>11</v>
      </c>
      <c r="E3" s="8">
        <f>50.05+48.3</f>
        <v>98.35</v>
      </c>
      <c r="F3" s="9"/>
      <c r="G3" s="9"/>
      <c r="H3" s="10"/>
    </row>
    <row r="4" s="2" customFormat="1" ht="36" customHeight="1" spans="1:8">
      <c r="A4" s="5">
        <v>2</v>
      </c>
      <c r="B4" s="6" t="s">
        <v>12</v>
      </c>
      <c r="C4" s="7" t="s">
        <v>13</v>
      </c>
      <c r="D4" s="8" t="s">
        <v>11</v>
      </c>
      <c r="E4" s="8">
        <v>300</v>
      </c>
      <c r="F4" s="9"/>
      <c r="G4" s="9"/>
      <c r="H4" s="10"/>
    </row>
    <row r="5" s="2" customFormat="1" ht="36" customHeight="1" spans="1:8">
      <c r="A5" s="5">
        <v>3</v>
      </c>
      <c r="B5" s="6" t="s">
        <v>14</v>
      </c>
      <c r="C5" s="7" t="s">
        <v>15</v>
      </c>
      <c r="D5" s="8" t="s">
        <v>11</v>
      </c>
      <c r="E5" s="8">
        <v>300</v>
      </c>
      <c r="F5" s="9"/>
      <c r="G5" s="9"/>
      <c r="H5" s="10"/>
    </row>
    <row r="6" s="2" customFormat="1" ht="36" customHeight="1" spans="1:8">
      <c r="A6" s="5">
        <v>4</v>
      </c>
      <c r="B6" s="6" t="s">
        <v>16</v>
      </c>
      <c r="C6" s="7" t="s">
        <v>17</v>
      </c>
      <c r="D6" s="8" t="s">
        <v>11</v>
      </c>
      <c r="E6" s="8">
        <v>300</v>
      </c>
      <c r="F6" s="9"/>
      <c r="G6" s="9"/>
      <c r="H6" s="10"/>
    </row>
    <row r="7" s="2" customFormat="1" ht="36" customHeight="1" spans="1:8">
      <c r="A7" s="5">
        <v>5</v>
      </c>
      <c r="B7" s="6" t="s">
        <v>18</v>
      </c>
      <c r="C7" s="7" t="s">
        <v>19</v>
      </c>
      <c r="D7" s="8" t="s">
        <v>11</v>
      </c>
      <c r="E7" s="8">
        <v>300</v>
      </c>
      <c r="F7" s="9"/>
      <c r="G7" s="9"/>
      <c r="H7" s="10"/>
    </row>
    <row r="8" s="2" customFormat="1" ht="36" customHeight="1" spans="1:8">
      <c r="A8" s="5">
        <v>6</v>
      </c>
      <c r="B8" s="6" t="s">
        <v>20</v>
      </c>
      <c r="C8" s="7" t="s">
        <v>21</v>
      </c>
      <c r="D8" s="8" t="s">
        <v>22</v>
      </c>
      <c r="E8" s="8">
        <v>120</v>
      </c>
      <c r="F8" s="9"/>
      <c r="G8" s="9"/>
      <c r="H8" s="10"/>
    </row>
    <row r="9" s="2" customFormat="1" ht="36" customHeight="1" spans="1:8">
      <c r="A9" s="5">
        <v>7</v>
      </c>
      <c r="B9" s="6" t="s">
        <v>23</v>
      </c>
      <c r="C9" s="7" t="s">
        <v>24</v>
      </c>
      <c r="D9" s="8" t="s">
        <v>25</v>
      </c>
      <c r="E9" s="8">
        <f>E8*0.5</f>
        <v>60</v>
      </c>
      <c r="F9" s="9"/>
      <c r="G9" s="9"/>
      <c r="H9" s="10"/>
    </row>
    <row r="10" s="2" customFormat="1" ht="36" customHeight="1" spans="1:8">
      <c r="A10" s="5">
        <v>8</v>
      </c>
      <c r="B10" s="6" t="s">
        <v>26</v>
      </c>
      <c r="C10" s="7" t="s">
        <v>27</v>
      </c>
      <c r="D10" s="8" t="s">
        <v>25</v>
      </c>
      <c r="E10" s="8">
        <v>400</v>
      </c>
      <c r="F10" s="9"/>
      <c r="G10" s="9"/>
      <c r="H10" s="10"/>
    </row>
    <row r="11" s="2" customFormat="1" ht="36" customHeight="1" spans="1:8">
      <c r="A11" s="5">
        <v>9</v>
      </c>
      <c r="B11" s="6" t="s">
        <v>28</v>
      </c>
      <c r="C11" s="7" t="s">
        <v>29</v>
      </c>
      <c r="D11" s="8" t="s">
        <v>25</v>
      </c>
      <c r="E11" s="8">
        <v>20</v>
      </c>
      <c r="F11" s="9"/>
      <c r="G11" s="9"/>
      <c r="H11" s="10"/>
    </row>
    <row r="12" s="2" customFormat="1" ht="36" customHeight="1" spans="1:8">
      <c r="A12" s="5">
        <v>10</v>
      </c>
      <c r="B12" s="6" t="s">
        <v>30</v>
      </c>
      <c r="C12" s="7" t="s">
        <v>31</v>
      </c>
      <c r="D12" s="8" t="s">
        <v>25</v>
      </c>
      <c r="E12" s="8">
        <v>20</v>
      </c>
      <c r="F12" s="9"/>
      <c r="G12" s="9"/>
      <c r="H12" s="10"/>
    </row>
    <row r="13" s="2" customFormat="1" ht="36" customHeight="1" spans="1:8">
      <c r="A13" s="5">
        <v>11</v>
      </c>
      <c r="B13" s="6" t="s">
        <v>32</v>
      </c>
      <c r="C13" s="7" t="s">
        <v>33</v>
      </c>
      <c r="D13" s="8" t="s">
        <v>25</v>
      </c>
      <c r="E13" s="8">
        <v>20</v>
      </c>
      <c r="F13" s="9"/>
      <c r="G13" s="9"/>
      <c r="H13" s="10"/>
    </row>
    <row r="14" s="2" customFormat="1" ht="36" customHeight="1" spans="1:8">
      <c r="A14" s="5">
        <v>12</v>
      </c>
      <c r="B14" s="6" t="s">
        <v>34</v>
      </c>
      <c r="C14" s="7" t="s">
        <v>35</v>
      </c>
      <c r="D14" s="8" t="s">
        <v>25</v>
      </c>
      <c r="E14" s="8">
        <v>20</v>
      </c>
      <c r="F14" s="9"/>
      <c r="G14" s="9"/>
      <c r="H14" s="10"/>
    </row>
    <row r="15" s="2" customFormat="1" ht="36" customHeight="1" spans="1:8">
      <c r="A15" s="5">
        <v>13</v>
      </c>
      <c r="B15" s="6" t="s">
        <v>36</v>
      </c>
      <c r="C15" s="7" t="s">
        <v>37</v>
      </c>
      <c r="D15" s="8" t="s">
        <v>25</v>
      </c>
      <c r="E15" s="11">
        <f>20+26.0967908601366</f>
        <v>46.0967908601366</v>
      </c>
      <c r="F15" s="9"/>
      <c r="G15" s="9"/>
      <c r="H15" s="10"/>
    </row>
    <row r="16" s="2" customFormat="1" ht="36" customHeight="1" spans="1:8">
      <c r="A16" s="5">
        <v>14</v>
      </c>
      <c r="B16" s="6" t="s">
        <v>38</v>
      </c>
      <c r="C16" s="7" t="s">
        <v>39</v>
      </c>
      <c r="D16" s="8" t="s">
        <v>25</v>
      </c>
      <c r="E16" s="8">
        <v>20</v>
      </c>
      <c r="F16" s="9"/>
      <c r="G16" s="9"/>
      <c r="H16" s="10"/>
    </row>
    <row r="17" s="2" customFormat="1" ht="36" customHeight="1" spans="1:8">
      <c r="A17" s="12" t="s">
        <v>40</v>
      </c>
      <c r="B17" s="13"/>
      <c r="C17" s="13"/>
      <c r="D17" s="13"/>
      <c r="E17" s="13"/>
      <c r="F17" s="13"/>
      <c r="G17" s="14"/>
      <c r="H17" s="15"/>
    </row>
    <row r="18" ht="36" customHeight="1" spans="1:8">
      <c r="A18" s="12" t="s">
        <v>41</v>
      </c>
      <c r="B18" s="13"/>
      <c r="C18" s="13"/>
      <c r="D18" s="13"/>
      <c r="E18" s="13"/>
      <c r="F18" s="13"/>
      <c r="G18" s="16"/>
      <c r="H18" s="17"/>
    </row>
    <row r="19" ht="36" customHeight="1" spans="1:8">
      <c r="A19" s="12" t="s">
        <v>42</v>
      </c>
      <c r="B19" s="13"/>
      <c r="C19" s="13"/>
      <c r="D19" s="13"/>
      <c r="E19" s="13"/>
      <c r="F19" s="13"/>
      <c r="G19" s="16"/>
      <c r="H19" s="17"/>
    </row>
  </sheetData>
  <mergeCells count="4">
    <mergeCell ref="A1:H1"/>
    <mergeCell ref="A17:F17"/>
    <mergeCell ref="A18:F18"/>
    <mergeCell ref="A19:F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安樾台项目914地块镀锌栏杆、镀锌百叶供货及安装工程量清单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珠建--罗志坤</cp:lastModifiedBy>
  <dcterms:created xsi:type="dcterms:W3CDTF">2025-09-30T09:51:00Z</dcterms:created>
  <dcterms:modified xsi:type="dcterms:W3CDTF">2025-11-06T06:46:49Z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E39A4918FE6049C6A70B5583C1AE9850_11</vt:lpwstr>
  </property>
  <property fmtid="{D5CDD505-2E9C-101B-9397-08002B2CF9AE}" pid="3" name="KSOProductBuildVer">
    <vt:lpwstr>2052-12.1.0.23542</vt:lpwstr>
  </property>
</Properties>
</file>