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安樾台项目914地块停车场交通设施工程及地库地坪工程清单" sheetId="1" r:id="rId1"/>
    <sheet name="地库地坪工程清单" sheetId="6" state="hidden" r:id="rId2"/>
  </sheets>
  <definedNames>
    <definedName name="_xlnm.Print_Area" localSheetId="1">地库地坪工程清单!$A$1:$H$8</definedName>
    <definedName name="_xlnm.Print_Titles" localSheetId="0">安樾台项目914地块停车场交通设施工程及地库地坪工程清单!$1:$3</definedName>
    <definedName name="_xlnm.Print_Titles" localSheetId="1">地库地坪工程清单!$1:$3</definedName>
    <definedName name="_xlnm.Print_Area" localSheetId="0">安樾台项目914地块停车场交通设施工程及地库地坪工程清单!$A$1:$J$45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2158109A0FC49EBB3845D086CCD160E" descr="车位线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68140" y="1581150"/>
          <a:ext cx="647700" cy="3340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EF84E30E7A0F4F688D6CC457A1C57FD8" descr="直行箭头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197350" y="2165350"/>
          <a:ext cx="571500" cy="933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D8B7219E6585478C80DA320950E4FCD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711450" y="3063875"/>
          <a:ext cx="495300" cy="3994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0C23538F26514619AAE6A3C9849DFCF8" descr="左转向箭头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188460" y="2559685"/>
          <a:ext cx="570865" cy="191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D9A505802C194A03AD0542076445A729" descr="右转向箭头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168140" y="3066415"/>
          <a:ext cx="571500" cy="1924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55FEEE3669F1493C821DD193C62285C4" descr="直行左转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197350" y="3490595"/>
          <a:ext cx="571500" cy="2197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FC78755B53CA4A12878E12A912BA242E" descr="直行右转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168140" y="3969385"/>
          <a:ext cx="571500" cy="2203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2EA4EE42A44E49A08EDEF466D7297A42" descr="分向箭头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149725" y="4371340"/>
          <a:ext cx="570865" cy="3632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3917F3653678454BAB85C31B890FBB28" descr="三向箭头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216400" y="4861560"/>
          <a:ext cx="570865" cy="3340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2334889FD16A42328E839A2E2D554A4A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166870" y="5278120"/>
          <a:ext cx="618490" cy="3327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EC30B1FD1C18478FB03AB1638AC7144B" descr="通道边缘线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121150" y="5878195"/>
          <a:ext cx="647700" cy="200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2D3FB25A3EBA4457BFD4D66F8EDAA01F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124325" y="6271260"/>
          <a:ext cx="733425" cy="257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0FBE8C84132D4A869CE0CF30CF84F5CA" descr="车位编号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206875" y="6797675"/>
          <a:ext cx="476250" cy="1803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0B2A68C1499B418FA06C25DD134AA03F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064000" y="7267575"/>
          <a:ext cx="885825" cy="220345"/>
        </a:xfrm>
        <a:prstGeom prst="rect">
          <a:avLst/>
        </a:prstGeom>
        <a:noFill/>
        <a:ln w="1">
          <a:noFill/>
        </a:ln>
      </xdr:spPr>
    </xdr:pic>
  </etc:cellImage>
  <etc:cellImage>
    <xdr:pic>
      <xdr:nvPicPr>
        <xdr:cNvPr id="20" name="ID_864442C6E7E5479E91AED070379843D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302125" y="7689850"/>
          <a:ext cx="370840" cy="350520"/>
        </a:xfrm>
        <a:prstGeom prst="rect">
          <a:avLst/>
        </a:prstGeom>
        <a:noFill/>
        <a:ln w="1">
          <a:noFill/>
        </a:ln>
      </xdr:spPr>
    </xdr:pic>
  </etc:cellImage>
  <etc:cellImage>
    <xdr:pic>
      <xdr:nvPicPr>
        <xdr:cNvPr id="23" name="ID_DD7A3BB4818D49129A334EFA4EA0080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397375" y="8131175"/>
          <a:ext cx="105410" cy="3219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B4126AD6559A42C9B44749EDC19AB86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302125" y="8684260"/>
          <a:ext cx="361315" cy="3625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2F807E89D60F40308B168DC8B4D46B17" descr="凹镜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226560" y="9152255"/>
          <a:ext cx="467360" cy="2711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728A38FC766140B8862FBB7FF083A0A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140200" y="9587865"/>
          <a:ext cx="603250" cy="384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E8883D89C1A5410AB60CCC3BF9C7D28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045585" y="10093325"/>
          <a:ext cx="824865" cy="269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26AB63270B32499B907530353BB4D10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159250" y="10664825"/>
          <a:ext cx="637540" cy="125095"/>
        </a:xfrm>
        <a:prstGeom prst="rect">
          <a:avLst/>
        </a:prstGeom>
        <a:noFill/>
        <a:ln w="1">
          <a:noFill/>
        </a:ln>
      </xdr:spPr>
    </xdr:pic>
  </etc:cellImage>
  <etc:cellImage>
    <xdr:pic>
      <xdr:nvPicPr>
        <xdr:cNvPr id="34" name="ID_1746ABDF517D4E65B66EB09DD7B37B39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255135" y="11028680"/>
          <a:ext cx="422275" cy="403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7FBBFEF8A4194293B96D43CFB241BA27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073525" y="11793855"/>
          <a:ext cx="845820" cy="1866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C9E87730658A42F78B84EF614B616FF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159250" y="12519660"/>
          <a:ext cx="695960" cy="2165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2FABD506FA5B4C9AB295BA6644A39C88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112260" y="13547725"/>
          <a:ext cx="776605" cy="1276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9" name="ID_D57FBB73443C47AABA5810E2AF82CF04"/>
        <xdr:cNvPicPr>
          <a:picLocks noChangeAspect="1"/>
        </xdr:cNvPicPr>
      </xdr:nvPicPr>
      <xdr:blipFill>
        <a:blip r:embed="rId24"/>
        <a:srcRect l="62447" t="70706" r="24358" b="81"/>
        <a:stretch>
          <a:fillRect/>
        </a:stretch>
      </xdr:blipFill>
      <xdr:spPr>
        <a:xfrm>
          <a:off x="4051300" y="12976225"/>
          <a:ext cx="429260" cy="2990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85439EF7AB8242E489B467A636E5AC07"/>
        <xdr:cNvPicPr>
          <a:picLocks noChangeAspect="1"/>
        </xdr:cNvPicPr>
      </xdr:nvPicPr>
      <xdr:blipFill>
        <a:blip r:embed="rId26"/>
        <a:srcRect l="27043" t="28760"/>
        <a:stretch>
          <a:fillRect/>
        </a:stretch>
      </xdr:blipFill>
      <xdr:spPr>
        <a:xfrm>
          <a:off x="2768600" y="5439410"/>
          <a:ext cx="361950" cy="330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" name="ID_F3082403987C47E2B731BE87F3C4B678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2788285" y="3610610"/>
          <a:ext cx="469900" cy="4514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" name="ID_4A46FFDAAD1F4E6BB17CC666AA2EAEA8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2571750" y="6003925"/>
          <a:ext cx="730250" cy="1720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" name="ID_6445A6EB30DA4D75A9A103F3E27BB761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2590165" y="6569075"/>
          <a:ext cx="730885" cy="18923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<sst xmlns="http://schemas.openxmlformats.org/spreadsheetml/2006/main" count="193" uniqueCount="115">
  <si>
    <t>安樾台项目914地块停车场交通设施工程及地库地坪工程清单</t>
  </si>
  <si>
    <t>序号</t>
  </si>
  <si>
    <t>项目名称</t>
  </si>
  <si>
    <t>项目特征</t>
  </si>
  <si>
    <r>
      <rPr>
        <b/>
        <sz val="12"/>
        <rFont val="宋体"/>
        <charset val="134"/>
      </rPr>
      <t>规格(</t>
    </r>
    <r>
      <rPr>
        <b/>
        <sz val="12"/>
        <rFont val="宋体"/>
        <charset val="134"/>
      </rPr>
      <t>mm)</t>
    </r>
  </si>
  <si>
    <t>图例</t>
  </si>
  <si>
    <t>单位</t>
  </si>
  <si>
    <t>工程量</t>
  </si>
  <si>
    <t>不含税综合单价（元）</t>
  </si>
  <si>
    <t>不含税合价（元）</t>
  </si>
  <si>
    <t>备注</t>
  </si>
  <si>
    <t>一</t>
  </si>
  <si>
    <t>安樾台项目914地块停车场交通设施工程工程量清单</t>
  </si>
  <si>
    <t>车位线</t>
  </si>
  <si>
    <t>[项目特征]
1.工艺：冷涂（喷）两遍
2.规格：线宽150mm
3.其他：含分色纸等配件，模具
[工作内容]
1.清扫、放样、画线、护线
3.其他完成本项所需的一切工作</t>
  </si>
  <si>
    <t>线宽150mm</t>
  </si>
  <si>
    <t>㎡</t>
  </si>
  <si>
    <t>212+211+243</t>
  </si>
  <si>
    <t>占比</t>
  </si>
  <si>
    <t>直行箭头</t>
  </si>
  <si>
    <t>[项目特征]
1.工艺：冷涂
2.规格：国标，3m
3.其他：含分色纸等配件，模具
[工作内容]
1.清扫、放样、画线、护线
3.其他完成本项所需的一切工作</t>
  </si>
  <si>
    <t>国标，3m</t>
  </si>
  <si>
    <t>个</t>
  </si>
  <si>
    <t>车位数</t>
  </si>
  <si>
    <t>左转向箭头</t>
  </si>
  <si>
    <t>地下室面积</t>
  </si>
  <si>
    <t>右转向箭头</t>
  </si>
  <si>
    <t>直行左转</t>
  </si>
  <si>
    <t>直行右转</t>
  </si>
  <si>
    <t>分向箭头</t>
  </si>
  <si>
    <t>三向箭头</t>
  </si>
  <si>
    <t>掉头箭头</t>
  </si>
  <si>
    <t>通道线</t>
  </si>
  <si>
    <t>[项目特征]
1.工艺：冷涂
2.规格：线宽150mm
3.其他：含分色纸等配件，模具
[工作内容]
1.清扫、放样、画线、护线
3.其他完成本项所需的一切工作</t>
  </si>
  <si>
    <t>中心线</t>
  </si>
  <si>
    <t>车位编号</t>
  </si>
  <si>
    <t>1.冷涂（喷）两遍；
2.含分色纸等配件，模具；
3.其他为完成本项目工作所需一切内容。</t>
  </si>
  <si>
    <t>H=300mm</t>
  </si>
  <si>
    <t>无障碍禁停线</t>
  </si>
  <si>
    <t>无障碍图案</t>
  </si>
  <si>
    <t>[项目特征]
1.工艺：冷涂
2.规格：1200*1000mm
3.其他：含分色纸等配件，模具
[工作内容]
1.清扫、放样、画线、护线
2.其他完成本项所需的一切工作</t>
  </si>
  <si>
    <t>1200*1000</t>
  </si>
  <si>
    <t>防护桩</t>
  </si>
  <si>
    <t>1.用壁厚≥3mm镀锌钢管及封盖，300*300*40底钢板焊接支撑；             
2.贴红白或黄黑高强级反光膜；                   
3.含基础，Φ16*150拉爆及配件固定；               
4.其他为完成本项目工作所需一切内容。</t>
  </si>
  <si>
    <t>φ2.5</t>
  </si>
  <si>
    <t>根</t>
  </si>
  <si>
    <t>铸铝道钉</t>
  </si>
  <si>
    <t>双黄或双白</t>
  </si>
  <si>
    <t>100*100</t>
  </si>
  <si>
    <t>安全凸镜</t>
  </si>
  <si>
    <t>1.PC板防爆真空镀膜镜面；                 
2.不锈钢包边，耐老化玻璃钢镜背；           
3.Φ76支架配件等；
4.其他为完成本项目工作所需一切内容。</t>
  </si>
  <si>
    <t>Φ800</t>
  </si>
  <si>
    <t>面</t>
  </si>
  <si>
    <t>柱子涂刷</t>
  </si>
  <si>
    <t>H=2500</t>
  </si>
  <si>
    <t>墙面涂刷</t>
  </si>
  <si>
    <t>墙柱踢脚线</t>
  </si>
  <si>
    <t>H=100</t>
  </si>
  <si>
    <t>柱面分区字母</t>
  </si>
  <si>
    <t>H=340</t>
  </si>
  <si>
    <t>墙身油漆
（logo丝印）</t>
  </si>
  <si>
    <t>1.冷涂（喷）两遍；
2.含分色纸等配件，模具；
5.其他为完成本项目工作所需一切内容。</t>
  </si>
  <si>
    <t>800*800
+100*2400
+500*500*4</t>
  </si>
  <si>
    <t>墙身油漆
（坡道负一层/负二层丝印）</t>
  </si>
  <si>
    <t>1.冷涂（喷）两遍；
2.含分色纸等配件，模具；
7.其他为完成本项目工作所需一切内容。</t>
  </si>
  <si>
    <t>780*730
+500*500*3</t>
  </si>
  <si>
    <t>墙身油漆
（坡道B1/B2丝印）</t>
  </si>
  <si>
    <t>1.冷涂（喷）两遍；
2.含分色纸等配件，模具；
8.其他为完成本项目工作所需一切内容。</t>
  </si>
  <si>
    <t>150*250</t>
  </si>
  <si>
    <t>人行道标识</t>
  </si>
  <si>
    <t>1.模具及配件等；
2.其他为完成本项目工作所需一切内容。</t>
  </si>
  <si>
    <t>1555*240</t>
  </si>
  <si>
    <t>组</t>
  </si>
  <si>
    <t>玄关地面涂刷</t>
  </si>
  <si>
    <t>[项目特征]
1.基层处理
2.底漆一道、中涂砂浆层两道、腻子层两道
3.面层材料:环氧面漆滚涂，颜色按常规考虑
4.包含区域数字、字母、文字、标识类辅助图案，四周地坪漆线综合考虑
[工程内容]
1.基层处理:打磨、清洁，局部修补处理
2.底、中、修饰层处理
3.面层处理
4.其他完成本项所需的一切工作</t>
  </si>
  <si>
    <t>2.0mm厚
7400*6100</t>
  </si>
  <si>
    <t>入户门厅
前区地面涂刷</t>
  </si>
  <si>
    <t>2.0mm厚
3200*通道宽度</t>
  </si>
  <si>
    <t>减速钉</t>
  </si>
  <si>
    <t>[项目特征]
1.规格:φ50*50*10
2.材质:优质实心螺纹304不锈钢
3.其他技术要求:满足招标文件，设计图纸及国家规范要求          
[工程内容]
1.运输、安装
2.其他完成本项所需的一切工作</t>
  </si>
  <si>
    <t>50*50*10</t>
  </si>
  <si>
    <t>压铸铝定位器</t>
  </si>
  <si>
    <t>[项目特征]
1.规格、尺寸：550*150*100
2.材料种类:优质压铸铝环保材料成模生产，贴高强反光晶格膜，抗撞耐压不变形
3.其他技术要求:满足招标文件，设计图纸及国家规范要求          
[工程内容]
1.运输、安装
2.其他完成本项所需的一切工作</t>
  </si>
  <si>
    <t>550*150*100</t>
  </si>
  <si>
    <t>定制警示标</t>
  </si>
  <si>
    <t>[项目特征]
1.规格:高800×边宽（105+50）×5
2.材质:铸铝
3.其他技术要求:满足招标文件，设计图纸及国家规范要求          
[工程内容]
1.运输、安装
2.其他完成本项所需的一切工作</t>
  </si>
  <si>
    <t>800*（105+50）*5</t>
  </si>
  <si>
    <t>人行道部分</t>
  </si>
  <si>
    <t>1.机械磨花基础，清洁处理；
2.铺设环氧底涂一道0.10mm厚；
3.铺设环氧砂浆层一道0.9mm厚；
4.打磨砂浆层，清洁处理；
5.刮涂环氧腻子层两道0.2mm厚；
6.打磨腻子层，清洁处理；
7.滚筒铺设环氧面涂第一道0.13mm厚；
8.滚筒铺设环氧面涂第二道0.12mm厚；
9.无溶剂环氧地坪罩光漆0.05mm；
10.其他为完成本项目工作所需一切内容。</t>
  </si>
  <si>
    <t>1.5厚环氧砂浆平涂地坪</t>
  </si>
  <si>
    <t>车位部分</t>
  </si>
  <si>
    <t>车马厅部分</t>
  </si>
  <si>
    <t>1.机械磨花基础，清洁处理；
2.铺设环氧底涂一道0.1mm厚；
3.铺设环氧砂浆层两道1.4mm厚；
4.打磨砂浆层，清洁处理；
5.刮涂环氧腻子层两道0.2mm厚；
6.打磨腻子层，清洁处理；
7.滚筒铺设环氧面涂第一道0.13mm厚；
8.滚筒铺设环氧面涂第二道0.12mm厚；
9.无溶剂环氧地坪罩光漆0.05mm；
10.其他为完成本项目工作所需一切内容。</t>
  </si>
  <si>
    <t>2.0厚环氧砂浆平涂地坪</t>
  </si>
  <si>
    <t>通道部分</t>
  </si>
  <si>
    <t>1.机械打花、打磨、清洁；
2.环氧底漆0.10mm厚；
3.环氧刮砂层1.4mm厚；
4.打磨砂浆层，清洁处理；
5.环氧腻子层0.2mm；
6.打磨腻子层，清洁处理；
7.桔皮状无溶剂面漆面层0.3mm；
8.其他为完成本项目工作所需一切内容</t>
  </si>
  <si>
    <t>2.0厚环氧砂浆桔皮地坪</t>
  </si>
  <si>
    <t>坡道部分
（连接路面）</t>
  </si>
  <si>
    <t>[项目特征]
1.基层处理
2.底漆一道、中涂砂浆层两道、腻子层两道
3.撒砂层一道
4.面层材料:无溶剂环氧面漆滚涂两遍，颜色按常规考虑
[工程内容]
1.基层处理：打磨、清洁，局部修补处理
2.底、中、修饰层处理
3.面层处理
4.其他完成本项所需的一切工作</t>
  </si>
  <si>
    <t>6.0mm无溶剂环氧无震动止滑地坪</t>
  </si>
  <si>
    <t>二</t>
  </si>
  <si>
    <t>安樾台项目914地块地库地坪工程清单</t>
  </si>
  <si>
    <t>CF30钢纤维混凝土找平
(80mm原)</t>
  </si>
  <si>
    <t>[项日特征]
1.基层处理:渗整改完成，结构面清理千净，平整度[0,8mm]，铺设PE膜隔高材料。2、测量标高、支模，使用激光水准仪进行水平控制测量，确保侧模上口标高一致。3.找平层厚度、混凝土强度等级，塌落度140±20mm、80--厚CP30钢纤维混凝土，内掺20kg/，钢纤维，采用滑移地坪41.成品保护、过程养护等未尽说明需满足技术要求的一切所雾工序5.其恺:按国家规范中的相关规定及车库金刚砂固化地坪工程/撒石型无机磨石地坪工艺标准指引的工艺做法
[工程内容]1.基层处理2.材料运输橪造
3.砼制作. 运输.铺筑. 养护
4.其他完成本项所需的一切工作</t>
  </si>
  <si>
    <t>m2</t>
  </si>
  <si>
    <t>金刚砂耐磨地面</t>
  </si>
  <si>
    <t>[项目特征]
1.面层厚度、材料种类:金刚砂耐磨地面颜色综合考虑（混凝土初凝时撒入金刚砂骨料5kg/m2，机械打磨光亮地面）
[工程内容]
1.基层清理
2.面层
3.其他完成本项所需的一切工作</t>
  </si>
  <si>
    <t>三</t>
  </si>
  <si>
    <t>不含税合计（元）</t>
  </si>
  <si>
    <t>四</t>
  </si>
  <si>
    <t>增值税税金（9%）</t>
  </si>
  <si>
    <t>五</t>
  </si>
  <si>
    <t>含税合计（元）</t>
  </si>
  <si>
    <t>不含税综合单价</t>
  </si>
  <si>
    <t>不含税合价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</si>
</sst>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sz val="9"/>
      <name val="微软雅黑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2" borderId="3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4">
      <alignment vertical="center"/>
    </xf>
    <xf numFmtId="0" fontId="17" fillId="0" borderId="4">
      <alignment vertical="center"/>
    </xf>
    <xf numFmtId="0" fontId="18" fillId="0" borderId="5">
      <alignment vertical="center"/>
    </xf>
    <xf numFmtId="0" fontId="18" fillId="0" borderId="0">
      <alignment vertical="center"/>
    </xf>
    <xf numFmtId="0" fontId="19" fillId="3" borderId="6">
      <alignment vertical="center"/>
    </xf>
    <xf numFmtId="0" fontId="20" fillId="4" borderId="7">
      <alignment vertical="center"/>
    </xf>
    <xf numFmtId="0" fontId="21" fillId="4" borderId="6">
      <alignment vertical="center"/>
    </xf>
    <xf numFmtId="0" fontId="22" fillId="5" borderId="8">
      <alignment vertical="center"/>
    </xf>
    <xf numFmtId="0" fontId="23" fillId="0" borderId="9">
      <alignment vertical="center"/>
    </xf>
    <xf numFmtId="0" fontId="24" fillId="0" borderId="10">
      <alignment vertical="center"/>
    </xf>
    <xf numFmtId="0" fontId="25" fillId="6" borderId="0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29" fillId="11" borderId="0">
      <alignment vertical="center"/>
    </xf>
    <xf numFmtId="0" fontId="28" fillId="12" borderId="0">
      <alignment vertical="center"/>
    </xf>
    <xf numFmtId="0" fontId="28" fillId="13" borderId="0">
      <alignment vertical="center"/>
    </xf>
    <xf numFmtId="0" fontId="29" fillId="14" borderId="0">
      <alignment vertical="center"/>
    </xf>
    <xf numFmtId="0" fontId="29" fillId="15" borderId="0">
      <alignment vertical="center"/>
    </xf>
    <xf numFmtId="0" fontId="28" fillId="16" borderId="0">
      <alignment vertical="center"/>
    </xf>
    <xf numFmtId="0" fontId="28" fillId="17" borderId="0">
      <alignment vertical="center"/>
    </xf>
    <xf numFmtId="0" fontId="29" fillId="18" borderId="0">
      <alignment vertical="center"/>
    </xf>
    <xf numFmtId="0" fontId="29" fillId="19" borderId="0">
      <alignment vertical="center"/>
    </xf>
    <xf numFmtId="0" fontId="28" fillId="20" borderId="0">
      <alignment vertical="center"/>
    </xf>
    <xf numFmtId="0" fontId="28" fillId="21" borderId="0">
      <alignment vertical="center"/>
    </xf>
    <xf numFmtId="0" fontId="29" fillId="22" borderId="0">
      <alignment vertical="center"/>
    </xf>
    <xf numFmtId="0" fontId="29" fillId="23" borderId="0">
      <alignment vertical="center"/>
    </xf>
    <xf numFmtId="0" fontId="28" fillId="24" borderId="0">
      <alignment vertical="center"/>
    </xf>
    <xf numFmtId="0" fontId="28" fillId="25" borderId="0">
      <alignment vertical="center"/>
    </xf>
    <xf numFmtId="0" fontId="29" fillId="26" borderId="0">
      <alignment vertical="center"/>
    </xf>
    <xf numFmtId="0" fontId="29" fillId="27" borderId="0">
      <alignment vertical="center"/>
    </xf>
    <xf numFmtId="0" fontId="28" fillId="28" borderId="0">
      <alignment vertical="center"/>
    </xf>
    <xf numFmtId="0" fontId="28" fillId="29" borderId="0">
      <alignment vertical="center"/>
    </xf>
    <xf numFmtId="0" fontId="29" fillId="30" borderId="0">
      <alignment vertical="center"/>
    </xf>
    <xf numFmtId="0" fontId="29" fillId="31" borderId="0">
      <alignment vertical="center"/>
    </xf>
    <xf numFmtId="0" fontId="28" fillId="32" borderId="0">
      <alignment vertical="center"/>
    </xf>
  </cellStyleXfs>
  <cellXfs count="46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top" wrapText="1" shrinkToFi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10" fontId="4" fillId="0" borderId="1" xfId="3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shrinkToFit="1"/>
    </xf>
    <xf numFmtId="10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vertical="top" wrapText="1"/>
    </xf>
    <xf numFmtId="1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jpeg"/><Relationship Id="rId8" Type="http://schemas.openxmlformats.org/officeDocument/2006/relationships/image" Target="media/image8.jpeg"/><Relationship Id="rId7" Type="http://schemas.openxmlformats.org/officeDocument/2006/relationships/image" Target="media/image7.jpe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jpeg"/><Relationship Id="rId19" Type="http://schemas.openxmlformats.org/officeDocument/2006/relationships/image" Target="media/image19.png"/><Relationship Id="rId18" Type="http://schemas.openxmlformats.org/officeDocument/2006/relationships/image" Target="media/image18.jpe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jpeg"/><Relationship Id="rId12" Type="http://schemas.openxmlformats.org/officeDocument/2006/relationships/image" Target="media/image12.png"/><Relationship Id="rId11" Type="http://schemas.openxmlformats.org/officeDocument/2006/relationships/image" Target="media/image11.jpeg"/><Relationship Id="rId10" Type="http://schemas.openxmlformats.org/officeDocument/2006/relationships/image" Target="media/image10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W67"/>
  <sheetViews>
    <sheetView tabSelected="1" view="pageBreakPreview" zoomScale="70" zoomScaleNormal="70" workbookViewId="0">
      <selection activeCell="I6" sqref="I6"/>
    </sheetView>
  </sheetViews>
  <sheetFormatPr defaultColWidth="9" defaultRowHeight="13.5"/>
  <cols>
    <col min="1" max="1" width="5.13333333333333" customWidth="1"/>
    <col min="2" max="2" width="19.55" customWidth="1"/>
    <col min="3" max="3" width="50.7166666666667" customWidth="1"/>
    <col min="4" max="4" width="11.3833333333333" customWidth="1"/>
    <col min="5" max="5" width="12.6333333333333" customWidth="1"/>
    <col min="6" max="6" width="7" customWidth="1"/>
    <col min="7" max="9" width="17.675" customWidth="1"/>
    <col min="10" max="10" width="19.5583333333333" customWidth="1"/>
    <col min="12" max="12" width="9.38333333333333"/>
    <col min="13" max="16" width="9" hidden="1" customWidth="1"/>
    <col min="17" max="17" width="11.5" hidden="1" customWidth="1"/>
    <col min="18" max="18" width="13.0333333333333" hidden="1" customWidth="1"/>
    <col min="19" max="19" width="13.925" hidden="1" customWidth="1"/>
    <col min="20" max="20" width="12.6333333333333" hidden="1" customWidth="1"/>
    <col min="21" max="23" width="9" hidden="1" customWidth="1"/>
    <col min="24" max="24" width="12.6333333333333"/>
    <col min="28" max="28" width="12.6333333333333"/>
  </cols>
  <sheetData>
    <row r="1" s="1" customFormat="1" ht="45" customHeight="1" spans="1:23">
      <c r="A1" s="4" t="s">
        <v>0</v>
      </c>
      <c r="B1" s="5"/>
      <c r="C1" s="5"/>
      <c r="D1" s="5"/>
      <c r="E1" s="5"/>
      <c r="F1" s="5"/>
      <c r="G1" s="6"/>
      <c r="H1" s="6"/>
      <c r="I1" s="6"/>
      <c r="J1" s="7"/>
    </row>
    <row r="2" s="2" customFormat="1" ht="22" customHeight="1" spans="1:2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9" t="s">
        <v>8</v>
      </c>
      <c r="I2" s="9" t="s">
        <v>9</v>
      </c>
      <c r="J2" s="26" t="s">
        <v>10</v>
      </c>
    </row>
    <row r="3" s="2" customFormat="1" ht="24" customHeight="1" spans="1:23">
      <c r="A3" s="8"/>
      <c r="B3" s="8"/>
      <c r="C3" s="8"/>
      <c r="D3" s="8"/>
      <c r="E3" s="8"/>
      <c r="F3" s="8"/>
      <c r="G3" s="9"/>
      <c r="H3" s="9"/>
      <c r="I3" s="9"/>
      <c r="J3" s="26"/>
    </row>
    <row r="4" s="2" customFormat="1" ht="24" customHeight="1" spans="1:23">
      <c r="A4" s="8" t="s">
        <v>11</v>
      </c>
      <c r="B4" s="27" t="s">
        <v>12</v>
      </c>
      <c r="C4" s="8"/>
      <c r="D4" s="8"/>
      <c r="E4" s="8"/>
      <c r="F4" s="8"/>
      <c r="G4" s="9"/>
      <c r="H4" s="9"/>
      <c r="I4" s="9"/>
      <c r="J4" s="26"/>
    </row>
    <row r="5" s="1" customFormat="1" ht="117" customHeight="1" outlineLevel="1" spans="1:23">
      <c r="A5" s="11">
        <v>1</v>
      </c>
      <c r="B5" s="28" t="s">
        <v>13</v>
      </c>
      <c r="C5" s="29" t="s">
        <v>14</v>
      </c>
      <c r="D5" s="30" t="s">
        <v>15</v>
      </c>
      <c r="E5" s="31" t="str">
        <f>_xlfn.DISPIMG("ID_D2158109A0FC49EBB3845D086CCD160E",1)</f>
        <v>=DISPIMG("ID_D2158109A0FC49EBB3845D086CCD160E",1)</v>
      </c>
      <c r="F5" s="31" t="s">
        <v>16</v>
      </c>
      <c r="G5" s="15">
        <f>M5/R6*S6</f>
        <v>261.840743682311</v>
      </c>
      <c r="H5" s="17"/>
      <c r="I5" s="17"/>
      <c r="J5" s="32"/>
      <c r="K5" s="1"/>
      <c r="L5" s="1"/>
      <c r="M5" s="1">
        <v>2536.01</v>
      </c>
      <c r="N5" s="1"/>
      <c r="O5" s="1"/>
      <c r="P5" s="1"/>
      <c r="Q5" s="1"/>
      <c r="R5" s="1" t="s">
        <v>17</v>
      </c>
      <c r="S5" s="1">
        <v>914</v>
      </c>
      <c r="T5" s="1" t="s">
        <v>18</v>
      </c>
    </row>
    <row r="6" s="1" customFormat="1" ht="117" customHeight="1" outlineLevel="1" spans="1:23">
      <c r="A6" s="11">
        <v>2</v>
      </c>
      <c r="B6" s="33" t="s">
        <v>19</v>
      </c>
      <c r="C6" s="29" t="s">
        <v>20</v>
      </c>
      <c r="D6" s="30" t="s">
        <v>21</v>
      </c>
      <c r="E6" s="31" t="str">
        <f>_xlfn.DISPIMG("ID_EF84E30E7A0F4F688D6CC457A1C57FD8",1)</f>
        <v>=DISPIMG("ID_EF84E30E7A0F4F688D6CC457A1C57FD8",1)</v>
      </c>
      <c r="F6" s="31" t="s">
        <v>22</v>
      </c>
      <c r="G6" s="15">
        <v>20</v>
      </c>
      <c r="H6" s="17"/>
      <c r="I6" s="17"/>
      <c r="J6" s="32"/>
      <c r="K6" s="1"/>
      <c r="L6" s="1"/>
      <c r="M6" s="1">
        <v>106</v>
      </c>
      <c r="N6" s="1"/>
      <c r="O6" s="1"/>
      <c r="P6" s="1"/>
      <c r="Q6" s="1" t="s">
        <v>23</v>
      </c>
      <c r="R6" s="1">
        <v>1385</v>
      </c>
      <c r="S6" s="1">
        <v>143</v>
      </c>
      <c r="T6" s="1">
        <v>0.103249097472924</v>
      </c>
      <c r="U6" s="1"/>
      <c r="V6" s="1"/>
      <c r="W6" s="1">
        <v>2536.01</v>
      </c>
    </row>
    <row r="7" s="1" customFormat="1" ht="117" customHeight="1" outlineLevel="1" spans="1:23">
      <c r="A7" s="11">
        <v>3</v>
      </c>
      <c r="B7" s="33" t="s">
        <v>24</v>
      </c>
      <c r="C7" s="29" t="s">
        <v>20</v>
      </c>
      <c r="D7" s="30" t="s">
        <v>21</v>
      </c>
      <c r="E7" s="31" t="str">
        <f>_xlfn.DISPIMG("ID_0C23538F26514619AAE6A3C9849DFCF8",1)</f>
        <v>=DISPIMG("ID_0C23538F26514619AAE6A3C9849DFCF8",1)</v>
      </c>
      <c r="F7" s="31" t="s">
        <v>22</v>
      </c>
      <c r="G7" s="15">
        <v>10</v>
      </c>
      <c r="H7" s="17"/>
      <c r="I7" s="17"/>
      <c r="J7" s="32"/>
      <c r="K7" s="1"/>
      <c r="L7" s="1"/>
      <c r="M7" s="1">
        <v>22</v>
      </c>
      <c r="N7" s="1"/>
      <c r="O7" s="1"/>
      <c r="P7" s="1"/>
      <c r="Q7" s="1" t="s">
        <v>25</v>
      </c>
      <c r="R7" s="1">
        <v>52440</v>
      </c>
      <c r="S7" s="1">
        <v>6800</v>
      </c>
      <c r="T7" s="1">
        <v>0.129672006102212</v>
      </c>
    </row>
    <row r="8" s="1" customFormat="1" ht="117" customHeight="1" outlineLevel="1" spans="1:23">
      <c r="A8" s="11">
        <v>4</v>
      </c>
      <c r="B8" s="33" t="s">
        <v>26</v>
      </c>
      <c r="C8" s="29" t="s">
        <v>20</v>
      </c>
      <c r="D8" s="30" t="s">
        <v>21</v>
      </c>
      <c r="E8" s="31" t="str">
        <f>_xlfn.DISPIMG("ID_D9A505802C194A03AD0542076445A729",1)</f>
        <v>=DISPIMG("ID_D9A505802C194A03AD0542076445A729",1)</v>
      </c>
      <c r="F8" s="31" t="s">
        <v>22</v>
      </c>
      <c r="G8" s="15">
        <v>10</v>
      </c>
      <c r="H8" s="17"/>
      <c r="I8" s="17"/>
      <c r="J8" s="32"/>
      <c r="K8" s="1"/>
      <c r="L8" s="1"/>
      <c r="M8" s="1">
        <v>25</v>
      </c>
    </row>
    <row r="9" s="1" customFormat="1" ht="117" customHeight="1" outlineLevel="1" spans="1:23">
      <c r="A9" s="11">
        <v>5</v>
      </c>
      <c r="B9" s="33" t="s">
        <v>27</v>
      </c>
      <c r="C9" s="29" t="s">
        <v>20</v>
      </c>
      <c r="D9" s="30" t="s">
        <v>21</v>
      </c>
      <c r="E9" s="31" t="str">
        <f>_xlfn.DISPIMG("ID_55FEEE3669F1493C821DD193C62285C4",1)</f>
        <v>=DISPIMG("ID_55FEEE3669F1493C821DD193C62285C4",1)</v>
      </c>
      <c r="F9" s="31" t="s">
        <v>22</v>
      </c>
      <c r="G9" s="15">
        <v>10</v>
      </c>
      <c r="H9" s="17"/>
      <c r="I9" s="17"/>
      <c r="J9" s="32"/>
      <c r="K9" s="1"/>
      <c r="L9" s="1"/>
      <c r="M9" s="1">
        <v>19</v>
      </c>
    </row>
    <row r="10" s="1" customFormat="1" ht="117" customHeight="1" outlineLevel="1" spans="1:23">
      <c r="A10" s="11">
        <v>6</v>
      </c>
      <c r="B10" s="33" t="s">
        <v>28</v>
      </c>
      <c r="C10" s="29" t="s">
        <v>20</v>
      </c>
      <c r="D10" s="30" t="s">
        <v>21</v>
      </c>
      <c r="E10" s="31" t="str">
        <f>_xlfn.DISPIMG("ID_FC78755B53CA4A12878E12A912BA242E",1)</f>
        <v>=DISPIMG("ID_FC78755B53CA4A12878E12A912BA242E",1)</v>
      </c>
      <c r="F10" s="31" t="s">
        <v>22</v>
      </c>
      <c r="G10" s="15">
        <v>10</v>
      </c>
      <c r="H10" s="17"/>
      <c r="I10" s="17"/>
      <c r="J10" s="32"/>
      <c r="K10" s="1"/>
      <c r="L10" s="1"/>
      <c r="M10" s="1">
        <v>21</v>
      </c>
    </row>
    <row r="11" s="1" customFormat="1" ht="117" customHeight="1" outlineLevel="1" spans="1:23">
      <c r="A11" s="11">
        <v>7</v>
      </c>
      <c r="B11" s="33" t="s">
        <v>29</v>
      </c>
      <c r="C11" s="29" t="s">
        <v>20</v>
      </c>
      <c r="D11" s="30" t="s">
        <v>21</v>
      </c>
      <c r="E11" s="31" t="str">
        <f>_xlfn.DISPIMG("ID_2EA4EE42A44E49A08EDEF466D7297A42",1)</f>
        <v>=DISPIMG("ID_2EA4EE42A44E49A08EDEF466D7297A42",1)</v>
      </c>
      <c r="F11" s="31" t="s">
        <v>22</v>
      </c>
      <c r="G11" s="15">
        <v>10</v>
      </c>
      <c r="H11" s="17"/>
      <c r="I11" s="17"/>
      <c r="J11" s="32"/>
      <c r="K11" s="1"/>
      <c r="L11" s="1"/>
      <c r="M11" s="1">
        <v>23</v>
      </c>
    </row>
    <row r="12" s="1" customFormat="1" ht="117" customHeight="1" outlineLevel="1" spans="1:23">
      <c r="A12" s="11">
        <v>8</v>
      </c>
      <c r="B12" s="33" t="s">
        <v>30</v>
      </c>
      <c r="C12" s="29" t="s">
        <v>20</v>
      </c>
      <c r="D12" s="30" t="s">
        <v>21</v>
      </c>
      <c r="E12" s="31" t="str">
        <f>_xlfn.DISPIMG("ID_3917F3653678454BAB85C31B890FBB28",1)</f>
        <v>=DISPIMG("ID_3917F3653678454BAB85C31B890FBB28",1)</v>
      </c>
      <c r="F12" s="31" t="s">
        <v>22</v>
      </c>
      <c r="G12" s="15">
        <v>10</v>
      </c>
      <c r="H12" s="17"/>
      <c r="I12" s="17"/>
      <c r="J12" s="32"/>
      <c r="K12" s="1"/>
      <c r="L12" s="1"/>
      <c r="M12" s="1">
        <v>21</v>
      </c>
    </row>
    <row r="13" s="1" customFormat="1" ht="117" customHeight="1" outlineLevel="1" spans="1:23">
      <c r="A13" s="11">
        <v>9</v>
      </c>
      <c r="B13" s="33" t="s">
        <v>31</v>
      </c>
      <c r="C13" s="29" t="s">
        <v>20</v>
      </c>
      <c r="D13" s="30" t="s">
        <v>21</v>
      </c>
      <c r="E13" s="31" t="str">
        <f>_xlfn.DISPIMG("ID_2334889FD16A42328E839A2E2D554A4A",1)</f>
        <v>=DISPIMG("ID_2334889FD16A42328E839A2E2D554A4A",1)</v>
      </c>
      <c r="F13" s="31" t="s">
        <v>22</v>
      </c>
      <c r="G13" s="15">
        <v>10</v>
      </c>
      <c r="H13" s="17"/>
      <c r="I13" s="17"/>
      <c r="J13" s="32"/>
      <c r="K13" s="1"/>
      <c r="L13" s="1"/>
      <c r="M13" s="1">
        <v>25</v>
      </c>
    </row>
    <row r="14" s="1" customFormat="1" ht="117" customHeight="1" outlineLevel="1" spans="1:23">
      <c r="A14" s="11">
        <v>10</v>
      </c>
      <c r="B14" s="33" t="s">
        <v>32</v>
      </c>
      <c r="C14" s="29" t="s">
        <v>33</v>
      </c>
      <c r="D14" s="30" t="s">
        <v>15</v>
      </c>
      <c r="E14" s="31" t="str">
        <f>_xlfn.DISPIMG("ID_EC30B1FD1C18478FB03AB1638AC7144B",1)</f>
        <v>=DISPIMG("ID_EC30B1FD1C18478FB03AB1638AC7144B",1)</v>
      </c>
      <c r="F14" s="31" t="s">
        <v>16</v>
      </c>
      <c r="G14" s="15">
        <f t="shared" ref="G14:G17" si="0">M14*$T$7</f>
        <v>114.06468344775</v>
      </c>
      <c r="H14" s="17"/>
      <c r="I14" s="17"/>
      <c r="J14" s="32"/>
      <c r="K14" s="1"/>
      <c r="L14" s="1"/>
      <c r="M14" s="1">
        <v>879.64</v>
      </c>
    </row>
    <row r="15" s="1" customFormat="1" ht="117" customHeight="1" outlineLevel="1" spans="1:23">
      <c r="A15" s="11">
        <v>11</v>
      </c>
      <c r="B15" s="33" t="s">
        <v>34</v>
      </c>
      <c r="C15" s="29" t="s">
        <v>33</v>
      </c>
      <c r="D15" s="30" t="s">
        <v>15</v>
      </c>
      <c r="E15" s="31" t="str">
        <f>_xlfn.DISPIMG("ID_2D3FB25A3EBA4457BFD4D66F8EDAA01F",1)</f>
        <v>=DISPIMG("ID_2D3FB25A3EBA4457BFD4D66F8EDAA01F",1)</v>
      </c>
      <c r="F15" s="31" t="s">
        <v>16</v>
      </c>
      <c r="G15" s="15">
        <f t="shared" si="0"/>
        <v>11.7301296720061</v>
      </c>
      <c r="H15" s="17"/>
      <c r="I15" s="17"/>
      <c r="J15" s="32"/>
      <c r="K15" s="1"/>
      <c r="L15" s="1"/>
      <c r="M15" s="1">
        <v>90.46</v>
      </c>
    </row>
    <row r="16" s="1" customFormat="1" ht="61" customHeight="1" outlineLevel="1" spans="1:23">
      <c r="A16" s="11">
        <v>12</v>
      </c>
      <c r="B16" s="28" t="s">
        <v>35</v>
      </c>
      <c r="C16" s="34" t="s">
        <v>36</v>
      </c>
      <c r="D16" s="30" t="s">
        <v>37</v>
      </c>
      <c r="E16" s="31" t="str">
        <f>_xlfn.DISPIMG("ID_0FBE8C84132D4A869CE0CF30CF84F5CA",1)</f>
        <v>=DISPIMG("ID_0FBE8C84132D4A869CE0CF30CF84F5CA",1)</v>
      </c>
      <c r="F16" s="31" t="s">
        <v>22</v>
      </c>
      <c r="G16" s="15">
        <v>143</v>
      </c>
      <c r="H16" s="17"/>
      <c r="I16" s="17"/>
      <c r="J16" s="32"/>
      <c r="K16" s="1"/>
      <c r="L16" s="1"/>
      <c r="M16" s="1">
        <v>1385</v>
      </c>
    </row>
    <row r="17" s="1" customFormat="1" ht="82" customHeight="1" outlineLevel="1" spans="1:13">
      <c r="A17" s="11">
        <v>13</v>
      </c>
      <c r="B17" s="33" t="s">
        <v>38</v>
      </c>
      <c r="C17" s="29" t="s">
        <v>33</v>
      </c>
      <c r="D17" s="30" t="s">
        <v>15</v>
      </c>
      <c r="E17" s="31" t="str">
        <f>_xlfn.DISPIMG("ID_0B2A68C1499B418FA06C25DD134AA03F",1)</f>
        <v>=DISPIMG("ID_0B2A68C1499B418FA06C25DD134AA03F",1)</v>
      </c>
      <c r="F17" s="31" t="s">
        <v>16</v>
      </c>
      <c r="G17" s="15">
        <f t="shared" si="0"/>
        <v>2.94744469870328</v>
      </c>
      <c r="H17" s="17"/>
      <c r="I17" s="17"/>
      <c r="J17" s="32"/>
      <c r="K17" s="1"/>
      <c r="L17" s="1"/>
      <c r="M17" s="1">
        <v>22.73</v>
      </c>
    </row>
    <row r="18" s="1" customFormat="1" ht="115" customHeight="1" outlineLevel="1" spans="1:13">
      <c r="A18" s="11">
        <v>14</v>
      </c>
      <c r="B18" s="33" t="s">
        <v>39</v>
      </c>
      <c r="C18" s="29" t="s">
        <v>40</v>
      </c>
      <c r="D18" s="35" t="s">
        <v>41</v>
      </c>
      <c r="E18" s="31" t="str">
        <f>_xlfn.DISPIMG("ID_864442C6E7E5479E91AED070379843D5",1)</f>
        <v>=DISPIMG("ID_864442C6E7E5479E91AED070379843D5",1)</v>
      </c>
      <c r="F18" s="31" t="s">
        <v>22</v>
      </c>
      <c r="G18" s="15">
        <v>5</v>
      </c>
      <c r="H18" s="17"/>
      <c r="I18" s="17"/>
      <c r="J18" s="32"/>
      <c r="K18" s="1"/>
      <c r="L18" s="1"/>
      <c r="M18" s="1">
        <v>25</v>
      </c>
    </row>
    <row r="19" s="1" customFormat="1" ht="71" customHeight="1" outlineLevel="1" spans="1:13">
      <c r="A19" s="11">
        <v>15</v>
      </c>
      <c r="B19" s="33" t="s">
        <v>42</v>
      </c>
      <c r="C19" s="29" t="s">
        <v>43</v>
      </c>
      <c r="D19" s="30" t="s">
        <v>44</v>
      </c>
      <c r="E19" s="31" t="str">
        <f>_xlfn.DISPIMG("ID_DD7A3BB4818D49129A334EFA4EA00805",1)</f>
        <v>=DISPIMG("ID_DD7A3BB4818D49129A334EFA4EA00805",1)</v>
      </c>
      <c r="F19" s="31" t="s">
        <v>45</v>
      </c>
      <c r="G19" s="15">
        <v>5</v>
      </c>
      <c r="H19" s="17"/>
      <c r="I19" s="17"/>
      <c r="J19" s="32"/>
      <c r="K19" s="1"/>
      <c r="L19" s="1"/>
      <c r="M19" s="1">
        <v>28</v>
      </c>
    </row>
    <row r="20" s="1" customFormat="1" ht="43" customHeight="1" outlineLevel="1" spans="1:13">
      <c r="A20" s="11">
        <v>16</v>
      </c>
      <c r="B20" s="33" t="s">
        <v>46</v>
      </c>
      <c r="C20" s="36" t="s">
        <v>47</v>
      </c>
      <c r="D20" s="30" t="s">
        <v>48</v>
      </c>
      <c r="E20" s="31" t="str">
        <f>_xlfn.DISPIMG("ID_B4126AD6559A42C9B44749EDC19AB868",1)</f>
        <v>=DISPIMG("ID_B4126AD6559A42C9B44749EDC19AB868",1)</v>
      </c>
      <c r="F20" s="31" t="s">
        <v>22</v>
      </c>
      <c r="G20" s="15">
        <v>30</v>
      </c>
      <c r="H20" s="17"/>
      <c r="I20" s="17"/>
      <c r="J20" s="32"/>
      <c r="K20" s="1"/>
      <c r="L20" s="1"/>
      <c r="M20" s="1">
        <v>229</v>
      </c>
    </row>
    <row r="21" s="1" customFormat="1" ht="61" customHeight="1" outlineLevel="1" spans="1:13">
      <c r="A21" s="11">
        <v>17</v>
      </c>
      <c r="B21" s="33" t="s">
        <v>49</v>
      </c>
      <c r="C21" s="29" t="s">
        <v>50</v>
      </c>
      <c r="D21" s="30" t="s">
        <v>51</v>
      </c>
      <c r="E21" s="31" t="str">
        <f>_xlfn.DISPIMG("ID_2F807E89D60F40308B168DC8B4D46B17",1)</f>
        <v>=DISPIMG("ID_2F807E89D60F40308B168DC8B4D46B17",1)</v>
      </c>
      <c r="F21" s="31" t="s">
        <v>52</v>
      </c>
      <c r="G21" s="15">
        <v>20</v>
      </c>
      <c r="H21" s="17"/>
      <c r="I21" s="17"/>
      <c r="J21" s="32"/>
      <c r="K21" s="1"/>
      <c r="L21" s="1"/>
      <c r="M21" s="1">
        <v>40</v>
      </c>
    </row>
    <row r="22" s="1" customFormat="1" ht="61" customHeight="1" outlineLevel="1" spans="1:13">
      <c r="A22" s="11">
        <v>18</v>
      </c>
      <c r="B22" s="28" t="s">
        <v>53</v>
      </c>
      <c r="C22" s="37" t="s">
        <v>36</v>
      </c>
      <c r="D22" s="30" t="s">
        <v>54</v>
      </c>
      <c r="E22" s="28" t="str">
        <f>_xlfn.DISPIMG("ID_728A38FC766140B8862FBB7FF083A0A2",1)</f>
        <v>=DISPIMG("ID_728A38FC766140B8862FBB7FF083A0A2",1)</v>
      </c>
      <c r="F22" s="14" t="s">
        <v>16</v>
      </c>
      <c r="G22" s="15">
        <f t="shared" ref="G22:G24" si="1">M22*$T$7</f>
        <v>425.395499618612</v>
      </c>
      <c r="H22" s="16"/>
      <c r="I22" s="17"/>
      <c r="J22" s="32"/>
      <c r="K22" s="1"/>
      <c r="L22" s="1"/>
      <c r="M22" s="1">
        <v>3280.55</v>
      </c>
    </row>
    <row r="23" s="1" customFormat="1" ht="61" customHeight="1" outlineLevel="1" spans="1:13">
      <c r="A23" s="11">
        <v>19</v>
      </c>
      <c r="B23" s="38" t="s">
        <v>55</v>
      </c>
      <c r="C23" s="37" t="s">
        <v>36</v>
      </c>
      <c r="D23" s="30" t="s">
        <v>54</v>
      </c>
      <c r="E23" s="28" t="str">
        <f>_xlfn.DISPIMG("ID_E8883D89C1A5410AB60CCC3BF9C7D28E",1)</f>
        <v>=DISPIMG("ID_E8883D89C1A5410AB60CCC3BF9C7D28E",1)</v>
      </c>
      <c r="F23" s="14" t="s">
        <v>16</v>
      </c>
      <c r="G23" s="15">
        <f t="shared" si="1"/>
        <v>2913.40190694127</v>
      </c>
      <c r="H23" s="16"/>
      <c r="I23" s="17"/>
      <c r="J23" s="32"/>
      <c r="K23" s="1"/>
      <c r="L23" s="1"/>
      <c r="M23" s="1">
        <v>22467.47</v>
      </c>
    </row>
    <row r="24" s="1" customFormat="1" ht="61" customHeight="1" outlineLevel="1" spans="1:13">
      <c r="A24" s="11">
        <v>20</v>
      </c>
      <c r="B24" s="38" t="s">
        <v>56</v>
      </c>
      <c r="C24" s="37" t="s">
        <v>36</v>
      </c>
      <c r="D24" s="39" t="s">
        <v>57</v>
      </c>
      <c r="E24" s="40" t="str">
        <f>_xlfn.DISPIMG("ID_26AB63270B32499B907530353BB4D103",1)</f>
        <v>=DISPIMG("ID_26AB63270B32499B907530353BB4D103",1)</v>
      </c>
      <c r="F24" s="14" t="s">
        <v>16</v>
      </c>
      <c r="G24" s="15">
        <f t="shared" si="1"/>
        <v>127.091533180778</v>
      </c>
      <c r="H24" s="16"/>
      <c r="I24" s="17"/>
      <c r="J24" s="32"/>
      <c r="K24" s="1"/>
      <c r="L24" s="1"/>
      <c r="M24" s="1">
        <v>980.1</v>
      </c>
    </row>
    <row r="25" s="1" customFormat="1" ht="61" customHeight="1" outlineLevel="1" spans="1:13">
      <c r="A25" s="11">
        <v>21</v>
      </c>
      <c r="B25" s="38" t="s">
        <v>58</v>
      </c>
      <c r="C25" s="41" t="s">
        <v>36</v>
      </c>
      <c r="D25" s="39" t="s">
        <v>59</v>
      </c>
      <c r="E25" s="40" t="str">
        <f>_xlfn.DISPIMG("ID_1746ABDF517D4E65B66EB09DD7B37B39",1)</f>
        <v>=DISPIMG("ID_1746ABDF517D4E65B66EB09DD7B37B39",1)</v>
      </c>
      <c r="F25" s="14" t="s">
        <v>22</v>
      </c>
      <c r="G25" s="15">
        <v>100</v>
      </c>
      <c r="H25" s="16"/>
      <c r="I25" s="17"/>
      <c r="J25" s="32"/>
      <c r="K25" s="1"/>
      <c r="L25" s="1"/>
      <c r="M25" s="1">
        <v>746</v>
      </c>
    </row>
    <row r="26" s="1" customFormat="1" ht="61" customHeight="1" outlineLevel="1" spans="1:13">
      <c r="A26" s="11">
        <v>22</v>
      </c>
      <c r="B26" s="42" t="s">
        <v>60</v>
      </c>
      <c r="C26" s="41" t="s">
        <v>61</v>
      </c>
      <c r="D26" s="39" t="s">
        <v>62</v>
      </c>
      <c r="E26" s="40" t="str">
        <f>_xlfn.DISPIMG("ID_7FBBFEF8A4194293B96D43CFB241BA27",1)</f>
        <v>=DISPIMG("ID_7FBBFEF8A4194293B96D43CFB241BA27",1)</v>
      </c>
      <c r="F26" s="14" t="s">
        <v>22</v>
      </c>
      <c r="G26" s="15">
        <v>15</v>
      </c>
      <c r="H26" s="16"/>
      <c r="I26" s="17"/>
      <c r="J26" s="32"/>
      <c r="K26" s="1"/>
      <c r="L26" s="1"/>
      <c r="M26" s="1">
        <v>102</v>
      </c>
    </row>
    <row r="27" s="1" customFormat="1" ht="61" customHeight="1" outlineLevel="1" spans="1:13">
      <c r="A27" s="11">
        <v>23</v>
      </c>
      <c r="B27" s="42" t="s">
        <v>63</v>
      </c>
      <c r="C27" s="41" t="s">
        <v>64</v>
      </c>
      <c r="D27" s="39" t="s">
        <v>65</v>
      </c>
      <c r="E27" s="40" t="str">
        <f>_xlfn.DISPIMG("ID_C9E87730658A42F78B84EF614B616FF9",1)</f>
        <v>=DISPIMG("ID_C9E87730658A42F78B84EF614B616FF9",1)</v>
      </c>
      <c r="F27" s="14" t="s">
        <v>22</v>
      </c>
      <c r="G27" s="15">
        <v>10</v>
      </c>
      <c r="H27" s="16"/>
      <c r="I27" s="17"/>
      <c r="J27" s="32"/>
      <c r="K27" s="1"/>
      <c r="L27" s="1"/>
      <c r="M27" s="1">
        <v>48</v>
      </c>
    </row>
    <row r="28" s="1" customFormat="1" ht="61" customHeight="1" outlineLevel="1" spans="1:13">
      <c r="A28" s="11">
        <v>24</v>
      </c>
      <c r="B28" s="42" t="s">
        <v>66</v>
      </c>
      <c r="C28" s="41" t="s">
        <v>67</v>
      </c>
      <c r="D28" s="39" t="s">
        <v>68</v>
      </c>
      <c r="E28" s="40" t="str">
        <f>_xlfn.DISPIMG("ID_D57FBB73443C47AABA5810E2AF82CF04",1)</f>
        <v>=DISPIMG("ID_D57FBB73443C47AABA5810E2AF82CF04",1)</v>
      </c>
      <c r="F28" s="14" t="s">
        <v>22</v>
      </c>
      <c r="G28" s="15">
        <v>10</v>
      </c>
      <c r="H28" s="16"/>
      <c r="I28" s="17"/>
      <c r="J28" s="32"/>
      <c r="K28" s="1"/>
      <c r="L28" s="1"/>
      <c r="M28" s="1">
        <v>12</v>
      </c>
    </row>
    <row r="29" s="1" customFormat="1" ht="61" customHeight="1" outlineLevel="1" spans="1:13">
      <c r="A29" s="11">
        <v>25</v>
      </c>
      <c r="B29" s="42" t="s">
        <v>69</v>
      </c>
      <c r="C29" s="43" t="s">
        <v>70</v>
      </c>
      <c r="D29" s="39" t="s">
        <v>71</v>
      </c>
      <c r="E29" s="40" t="str">
        <f>_xlfn.DISPIMG("ID_2FABD506FA5B4C9AB295BA6644A39C88",1)</f>
        <v>=DISPIMG("ID_2FABD506FA5B4C9AB295BA6644A39C88",1)</v>
      </c>
      <c r="F29" s="14" t="s">
        <v>72</v>
      </c>
      <c r="G29" s="15">
        <v>10</v>
      </c>
      <c r="H29" s="16"/>
      <c r="I29" s="17"/>
      <c r="J29" s="32"/>
      <c r="K29" s="1"/>
      <c r="L29" s="1"/>
      <c r="M29" s="1">
        <v>92</v>
      </c>
    </row>
    <row r="30" s="1" customFormat="1" ht="163" customHeight="1" outlineLevel="1" spans="1:13">
      <c r="A30" s="11">
        <v>26</v>
      </c>
      <c r="B30" s="38" t="s">
        <v>73</v>
      </c>
      <c r="C30" s="13" t="s">
        <v>74</v>
      </c>
      <c r="D30" s="30" t="s">
        <v>75</v>
      </c>
      <c r="E30" s="40" t="str">
        <f>_xlfn.DISPIMG("ID_D8B7219E6585478C80DA320950E4FCD6",1)</f>
        <v>=DISPIMG("ID_D8B7219E6585478C80DA320950E4FCD6",1)</v>
      </c>
      <c r="F30" s="14" t="s">
        <v>16</v>
      </c>
      <c r="G30" s="15">
        <f>M30*$T$7</f>
        <v>24.7427154843631</v>
      </c>
      <c r="H30" s="16"/>
      <c r="I30" s="17"/>
      <c r="J30" s="18"/>
      <c r="K30" s="1"/>
      <c r="L30" s="1"/>
      <c r="M30" s="1">
        <v>190.81</v>
      </c>
    </row>
    <row r="31" s="1" customFormat="1" ht="162" customHeight="1" outlineLevel="1" spans="1:13">
      <c r="A31" s="11">
        <v>27</v>
      </c>
      <c r="B31" s="12" t="s">
        <v>76</v>
      </c>
      <c r="C31" s="13" t="s">
        <v>74</v>
      </c>
      <c r="D31" s="30" t="s">
        <v>77</v>
      </c>
      <c r="E31" s="40" t="str">
        <f>_xlfn.DISPIMG("ID_F3082403987C47E2B731BE87F3C4B678",1)</f>
        <v>=DISPIMG("ID_F3082403987C47E2B731BE87F3C4B678",1)</v>
      </c>
      <c r="F31" s="14" t="s">
        <v>16</v>
      </c>
      <c r="G31" s="15">
        <f>M31*$T$7</f>
        <v>34.7793287566743</v>
      </c>
      <c r="H31" s="16"/>
      <c r="I31" s="17"/>
      <c r="J31" s="18"/>
      <c r="K31" s="1"/>
      <c r="L31" s="1"/>
      <c r="M31" s="1">
        <v>268.21</v>
      </c>
    </row>
    <row r="32" s="1" customFormat="1" ht="124" customHeight="1" outlineLevel="1" spans="1:13">
      <c r="A32" s="11">
        <v>28</v>
      </c>
      <c r="B32" s="38" t="s">
        <v>78</v>
      </c>
      <c r="C32" s="13" t="s">
        <v>79</v>
      </c>
      <c r="D32" s="30" t="s">
        <v>80</v>
      </c>
      <c r="E32" s="40" t="str">
        <f>_xlfn.DISPIMG("ID_85439EF7AB8242E489B467A636E5AC07",1)</f>
        <v>=DISPIMG("ID_85439EF7AB8242E489B467A636E5AC07",1)</v>
      </c>
      <c r="F32" s="14" t="s">
        <v>22</v>
      </c>
      <c r="G32" s="15">
        <v>2100</v>
      </c>
      <c r="H32" s="16"/>
      <c r="I32" s="17"/>
      <c r="J32" s="18"/>
      <c r="K32" s="1"/>
      <c r="L32" s="1"/>
      <c r="M32" s="1">
        <v>16220</v>
      </c>
    </row>
    <row r="33" s="1" customFormat="1" ht="124" customHeight="1" outlineLevel="1" spans="1:20">
      <c r="A33" s="11">
        <v>29</v>
      </c>
      <c r="B33" s="38" t="s">
        <v>81</v>
      </c>
      <c r="C33" s="13" t="s">
        <v>82</v>
      </c>
      <c r="D33" s="30" t="s">
        <v>83</v>
      </c>
      <c r="E33" s="33" t="str">
        <f>_xlfn.DISPIMG("ID_4A46FFDAAD1F4E6BB17CC666AA2EAEA8",1)</f>
        <v>=DISPIMG("ID_4A46FFDAAD1F4E6BB17CC666AA2EAEA8",1)</v>
      </c>
      <c r="F33" s="31" t="s">
        <v>22</v>
      </c>
      <c r="G33" s="15">
        <f>143*2</f>
        <v>286</v>
      </c>
      <c r="H33" s="16"/>
      <c r="I33" s="17"/>
      <c r="J33" s="18"/>
      <c r="K33" s="1"/>
      <c r="L33" s="1"/>
      <c r="M33" s="1">
        <v>2770</v>
      </c>
    </row>
    <row r="34" s="1" customFormat="1" ht="124" customHeight="1" outlineLevel="1" spans="1:20">
      <c r="A34" s="11">
        <v>30</v>
      </c>
      <c r="B34" s="38" t="s">
        <v>84</v>
      </c>
      <c r="C34" s="13" t="s">
        <v>85</v>
      </c>
      <c r="D34" s="30" t="s">
        <v>86</v>
      </c>
      <c r="E34" s="31" t="str">
        <f>_xlfn.DISPIMG("ID_6445A6EB30DA4D75A9A103F3E27BB761",1)</f>
        <v>=DISPIMG("ID_6445A6EB30DA4D75A9A103F3E27BB761",1)</v>
      </c>
      <c r="F34" s="31" t="s">
        <v>52</v>
      </c>
      <c r="G34" s="15">
        <f>G25</f>
        <v>100</v>
      </c>
      <c r="H34" s="16"/>
      <c r="I34" s="17"/>
      <c r="J34" s="18"/>
      <c r="K34" s="1"/>
      <c r="L34" s="1"/>
      <c r="M34" s="1">
        <v>1479</v>
      </c>
    </row>
    <row r="35" s="1" customFormat="1" ht="156" customHeight="1" outlineLevel="1" spans="1:20">
      <c r="A35" s="11">
        <v>31</v>
      </c>
      <c r="B35" s="28" t="s">
        <v>87</v>
      </c>
      <c r="C35" s="44" t="s">
        <v>88</v>
      </c>
      <c r="D35" s="39" t="s">
        <v>89</v>
      </c>
      <c r="E35" s="40"/>
      <c r="F35" s="14" t="s">
        <v>16</v>
      </c>
      <c r="G35" s="15">
        <v>298.392143401983</v>
      </c>
      <c r="H35" s="16"/>
      <c r="I35" s="17"/>
      <c r="J35" s="32"/>
      <c r="K35" s="1"/>
      <c r="L35" s="1"/>
      <c r="M35" s="1"/>
      <c r="N35" s="1"/>
      <c r="O35" s="1"/>
      <c r="P35" s="1"/>
      <c r="Q35" s="1"/>
      <c r="R35" s="1" t="s">
        <v>17</v>
      </c>
      <c r="S35" s="1">
        <v>914</v>
      </c>
      <c r="T35" s="1" t="s">
        <v>18</v>
      </c>
    </row>
    <row r="36" s="1" customFormat="1" ht="156" customHeight="1" outlineLevel="1" spans="1:20">
      <c r="A36" s="11">
        <v>32</v>
      </c>
      <c r="B36" s="38" t="s">
        <v>90</v>
      </c>
      <c r="C36" s="44" t="s">
        <v>88</v>
      </c>
      <c r="D36" s="39" t="s">
        <v>89</v>
      </c>
      <c r="E36" s="40"/>
      <c r="F36" s="14" t="s">
        <v>16</v>
      </c>
      <c r="G36" s="15">
        <v>1850</v>
      </c>
      <c r="H36" s="16"/>
      <c r="I36" s="17"/>
      <c r="J36" s="32"/>
      <c r="K36" s="1"/>
      <c r="L36" s="1"/>
      <c r="M36" s="1"/>
      <c r="N36" s="1"/>
      <c r="O36" s="1"/>
      <c r="P36" s="1"/>
      <c r="Q36" s="1" t="s">
        <v>23</v>
      </c>
      <c r="R36" s="1">
        <v>1385</v>
      </c>
      <c r="S36" s="1">
        <v>143</v>
      </c>
      <c r="T36" s="1">
        <v>0.103249097472924</v>
      </c>
    </row>
    <row r="37" s="1" customFormat="1" ht="156" customHeight="1" outlineLevel="1" spans="1:20">
      <c r="A37" s="11">
        <v>33</v>
      </c>
      <c r="B37" s="38" t="s">
        <v>91</v>
      </c>
      <c r="C37" s="13" t="s">
        <v>92</v>
      </c>
      <c r="D37" s="39" t="s">
        <v>93</v>
      </c>
      <c r="E37" s="45"/>
      <c r="F37" s="14" t="s">
        <v>16</v>
      </c>
      <c r="G37" s="15">
        <v>59.8475209763539</v>
      </c>
      <c r="H37" s="16"/>
      <c r="I37" s="17"/>
      <c r="J37" s="32"/>
      <c r="K37" s="1"/>
      <c r="L37" s="1"/>
      <c r="M37" s="1"/>
      <c r="N37" s="1"/>
      <c r="O37" s="1"/>
      <c r="P37" s="1"/>
      <c r="Q37" s="1" t="s">
        <v>25</v>
      </c>
      <c r="R37" s="1">
        <v>52440</v>
      </c>
      <c r="S37" s="1">
        <v>6800</v>
      </c>
      <c r="T37" s="1">
        <v>0.129672006102212</v>
      </c>
    </row>
    <row r="38" s="1" customFormat="1" ht="156" customHeight="1" outlineLevel="1" spans="1:20">
      <c r="A38" s="11">
        <v>34</v>
      </c>
      <c r="B38" s="38" t="s">
        <v>94</v>
      </c>
      <c r="C38" s="13" t="s">
        <v>95</v>
      </c>
      <c r="D38" s="39" t="s">
        <v>96</v>
      </c>
      <c r="E38" s="45"/>
      <c r="F38" s="14" t="s">
        <v>16</v>
      </c>
      <c r="G38" s="15">
        <v>1000</v>
      </c>
      <c r="H38" s="16"/>
      <c r="I38" s="17"/>
      <c r="J38" s="32"/>
    </row>
    <row r="39" s="1" customFormat="1" ht="156" customHeight="1" outlineLevel="1" spans="1:20">
      <c r="A39" s="11">
        <v>35</v>
      </c>
      <c r="B39" s="12" t="s">
        <v>97</v>
      </c>
      <c r="C39" s="13" t="s">
        <v>98</v>
      </c>
      <c r="D39" s="30" t="s">
        <v>99</v>
      </c>
      <c r="E39" s="45"/>
      <c r="F39" s="14" t="s">
        <v>16</v>
      </c>
      <c r="G39" s="15">
        <v>88.2392067124333</v>
      </c>
      <c r="H39" s="16"/>
      <c r="I39" s="17"/>
      <c r="J39" s="18"/>
    </row>
    <row r="40" s="2" customFormat="1" ht="24" customHeight="1" spans="1:20">
      <c r="A40" s="8" t="s">
        <v>100</v>
      </c>
      <c r="B40" s="27" t="s">
        <v>101</v>
      </c>
      <c r="C40" s="8"/>
      <c r="D40" s="8"/>
      <c r="E40" s="8"/>
      <c r="F40" s="8"/>
      <c r="G40" s="9"/>
      <c r="H40" s="9"/>
      <c r="I40" s="9"/>
      <c r="J40" s="26"/>
    </row>
    <row r="41" s="1" customFormat="1" ht="156" customHeight="1" outlineLevel="1" spans="1:20">
      <c r="A41" s="11">
        <v>36</v>
      </c>
      <c r="B41" s="12" t="s">
        <v>102</v>
      </c>
      <c r="C41" s="13" t="s">
        <v>103</v>
      </c>
      <c r="D41" s="14" t="s">
        <v>104</v>
      </c>
      <c r="E41" s="15">
        <f>(6800-1500)/2</f>
        <v>2650</v>
      </c>
      <c r="F41" s="16"/>
      <c r="G41" s="17">
        <f>ROUND(F41*E41,2)</f>
        <v>0</v>
      </c>
      <c r="H41" s="18"/>
      <c r="I41" s="17"/>
      <c r="J41" s="18"/>
    </row>
    <row r="42" s="1" customFormat="1" ht="156" customHeight="1" outlineLevel="1" spans="1:20">
      <c r="A42" s="11">
        <v>37</v>
      </c>
      <c r="B42" s="12" t="s">
        <v>105</v>
      </c>
      <c r="C42" s="13" t="s">
        <v>106</v>
      </c>
      <c r="D42" s="14" t="s">
        <v>104</v>
      </c>
      <c r="E42" s="15">
        <f>(6800-1500)/2</f>
        <v>2650</v>
      </c>
      <c r="F42" s="16"/>
      <c r="G42" s="17">
        <f>ROUND(F42*E42,2)</f>
        <v>0</v>
      </c>
      <c r="H42" s="18"/>
      <c r="I42" s="17"/>
      <c r="J42" s="18"/>
    </row>
    <row r="43" s="1" customFormat="1" ht="60" customHeight="1" spans="1:20">
      <c r="A43" s="11" t="s">
        <v>107</v>
      </c>
      <c r="B43" s="19" t="s">
        <v>108</v>
      </c>
      <c r="C43" s="19"/>
      <c r="D43" s="19"/>
      <c r="E43" s="19"/>
      <c r="F43" s="19"/>
      <c r="G43" s="20"/>
      <c r="H43" s="20"/>
      <c r="I43" s="21"/>
      <c r="J43" s="22"/>
    </row>
    <row r="44" s="3" customFormat="1" ht="60" customHeight="1" spans="1:20">
      <c r="A44" s="11" t="s">
        <v>109</v>
      </c>
      <c r="B44" s="19" t="s">
        <v>110</v>
      </c>
      <c r="C44" s="19"/>
      <c r="D44" s="19"/>
      <c r="E44" s="19"/>
      <c r="F44" s="19"/>
      <c r="G44" s="20"/>
      <c r="H44" s="20"/>
      <c r="I44" s="21"/>
      <c r="J44" s="22"/>
    </row>
    <row r="45" s="3" customFormat="1" ht="60" customHeight="1" spans="1:20">
      <c r="A45" s="11" t="s">
        <v>111</v>
      </c>
      <c r="B45" s="19" t="s">
        <v>112</v>
      </c>
      <c r="C45" s="19"/>
      <c r="D45" s="19"/>
      <c r="E45" s="19"/>
      <c r="F45" s="19"/>
      <c r="G45" s="20"/>
      <c r="H45" s="20"/>
      <c r="I45" s="21"/>
      <c r="J45" s="23"/>
    </row>
    <row r="49" s="3" customFormat="1" ht="18.75" spans="7:10">
      <c r="G49" s="24"/>
      <c r="H49" s="24"/>
      <c r="I49" s="24"/>
      <c r="J49" s="25"/>
    </row>
    <row r="50" s="3" customFormat="1" ht="18.75" spans="7:10">
      <c r="G50" s="24"/>
      <c r="H50" s="24"/>
      <c r="I50" s="24"/>
      <c r="J50" s="25"/>
    </row>
    <row r="51" s="3" customFormat="1" ht="18.75" spans="7:10">
      <c r="G51" s="24"/>
      <c r="H51" s="24"/>
      <c r="I51" s="24"/>
      <c r="J51" s="25"/>
    </row>
    <row r="57" s="3" customFormat="1" ht="18.75" spans="7:10">
      <c r="G57" s="24"/>
      <c r="H57" s="24"/>
      <c r="I57" s="24"/>
      <c r="J57" s="25"/>
    </row>
    <row r="60" s="3" customFormat="1" ht="18.75" spans="7:10">
      <c r="G60" s="24"/>
      <c r="H60" s="24"/>
      <c r="I60" s="24"/>
      <c r="J60" s="25"/>
    </row>
    <row r="67" s="3" customFormat="1" ht="18.75" spans="7:10">
      <c r="G67" s="24"/>
      <c r="H67" s="24"/>
      <c r="I67" s="24"/>
      <c r="J67" s="25"/>
    </row>
  </sheetData>
  <mergeCells count="11"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00694444444445" right="0.700694444444445" top="0.751388888888889" bottom="0.751388888888889" header="0.298611111111111" footer="0.298611111111111"/>
  <pageSetup paperSize="9" scale="4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view="pageBreakPreview" zoomScale="85" zoomScaleNormal="70" workbookViewId="0">
      <selection activeCell="B4" sqref="B4:H5"/>
    </sheetView>
  </sheetViews>
  <sheetFormatPr defaultColWidth="9" defaultRowHeight="13.5"/>
  <cols>
    <col min="1" max="1" width="5.13333333333333" customWidth="1"/>
    <col min="2" max="2" width="19.55" customWidth="1"/>
    <col min="3" max="3" width="45.3583333333333" customWidth="1"/>
    <col min="4" max="4" width="7" customWidth="1"/>
    <col min="5" max="7" width="17.675" customWidth="1"/>
    <col min="8" max="8" width="19.5583333333333" customWidth="1"/>
    <col min="10" max="10" width="13.1083333333333"/>
    <col min="15" max="18" width="16.7833333333333" customWidth="1"/>
  </cols>
  <sheetData>
    <row r="1" s="1" customFormat="1" ht="45" customHeight="1" spans="1:11">
      <c r="A1" s="4" t="s">
        <v>101</v>
      </c>
      <c r="B1" s="5"/>
      <c r="C1" s="5"/>
      <c r="D1" s="5"/>
      <c r="E1" s="6"/>
      <c r="F1" s="6"/>
      <c r="G1" s="6"/>
      <c r="H1" s="7"/>
    </row>
    <row r="2" s="2" customFormat="1" ht="22" customHeight="1" spans="1:11">
      <c r="A2" s="8" t="s">
        <v>1</v>
      </c>
      <c r="B2" s="8" t="s">
        <v>2</v>
      </c>
      <c r="C2" s="8" t="s">
        <v>3</v>
      </c>
      <c r="D2" s="8" t="s">
        <v>6</v>
      </c>
      <c r="E2" s="9" t="s">
        <v>7</v>
      </c>
      <c r="F2" s="9" t="s">
        <v>113</v>
      </c>
      <c r="G2" s="9" t="s">
        <v>114</v>
      </c>
      <c r="H2" s="10" t="s">
        <v>10</v>
      </c>
    </row>
    <row r="3" s="2" customFormat="1" ht="24" customHeight="1" spans="1:11">
      <c r="A3" s="8"/>
      <c r="B3" s="8"/>
      <c r="C3" s="8"/>
      <c r="D3" s="8"/>
      <c r="E3" s="9"/>
      <c r="F3" s="9"/>
      <c r="G3" s="9"/>
      <c r="H3" s="10"/>
    </row>
    <row r="4" s="1" customFormat="1" ht="204" customHeight="1" spans="1:11">
      <c r="A4" s="11">
        <v>1</v>
      </c>
      <c r="B4" s="12" t="s">
        <v>102</v>
      </c>
      <c r="C4" s="13" t="s">
        <v>103</v>
      </c>
      <c r="D4" s="14" t="s">
        <v>104</v>
      </c>
      <c r="E4" s="15">
        <f>(6800-1500)/2</f>
        <v>2650</v>
      </c>
      <c r="F4" s="16"/>
      <c r="G4" s="17">
        <f>ROUND(F4*E4,2)</f>
        <v>0</v>
      </c>
      <c r="H4" s="18"/>
    </row>
    <row r="5" s="1" customFormat="1" ht="175" customHeight="1" spans="1:11">
      <c r="A5" s="11">
        <v>2</v>
      </c>
      <c r="B5" s="12" t="s">
        <v>105</v>
      </c>
      <c r="C5" s="13" t="s">
        <v>106</v>
      </c>
      <c r="D5" s="14" t="s">
        <v>104</v>
      </c>
      <c r="E5" s="15">
        <f>(6800-1500)/2</f>
        <v>2650</v>
      </c>
      <c r="F5" s="16"/>
      <c r="G5" s="17">
        <f>ROUND(F5*E5,2)</f>
        <v>0</v>
      </c>
      <c r="H5" s="18"/>
    </row>
    <row r="6" s="1" customFormat="1" ht="60" customHeight="1" spans="1:11">
      <c r="A6" s="11">
        <v>3</v>
      </c>
      <c r="B6" s="19" t="s">
        <v>108</v>
      </c>
      <c r="C6" s="19"/>
      <c r="D6" s="19"/>
      <c r="E6" s="20"/>
      <c r="F6" s="20"/>
      <c r="G6" s="21">
        <f>SUM(G4:G5)</f>
        <v>0</v>
      </c>
      <c r="H6" s="22"/>
    </row>
    <row r="7" s="3" customFormat="1" ht="60" customHeight="1" spans="1:11">
      <c r="A7" s="11">
        <v>4</v>
      </c>
      <c r="B7" s="19" t="s">
        <v>110</v>
      </c>
      <c r="C7" s="19"/>
      <c r="D7" s="19"/>
      <c r="E7" s="20"/>
      <c r="F7" s="20"/>
      <c r="G7" s="21">
        <f>ROUND(G6*0.09,2)</f>
        <v>0</v>
      </c>
      <c r="H7" s="22"/>
      <c r="K7" s="3">
        <v>2</v>
      </c>
    </row>
    <row r="8" s="3" customFormat="1" ht="60" customHeight="1" spans="1:11">
      <c r="A8" s="11">
        <v>5</v>
      </c>
      <c r="B8" s="19" t="s">
        <v>112</v>
      </c>
      <c r="C8" s="19"/>
      <c r="D8" s="19"/>
      <c r="E8" s="20"/>
      <c r="F8" s="20"/>
      <c r="G8" s="21">
        <f>ROUND(G6+G7,2)</f>
        <v>0</v>
      </c>
      <c r="H8" s="23"/>
      <c r="J8" s="3">
        <v>621095.58</v>
      </c>
    </row>
    <row r="12" s="3" customFormat="1" ht="18.75" spans="1:11">
      <c r="E12" s="24"/>
      <c r="F12" s="24"/>
      <c r="G12" s="24">
        <v>11.25806</v>
      </c>
      <c r="H12" s="25"/>
    </row>
    <row r="13" s="3" customFormat="1" ht="18.75" spans="1:11">
      <c r="E13" s="24"/>
      <c r="F13" s="24"/>
      <c r="G13" s="24"/>
      <c r="H13" s="25"/>
    </row>
    <row r="14" s="3" customFormat="1" ht="18.75" spans="1:11">
      <c r="E14" s="24"/>
      <c r="F14" s="24"/>
      <c r="G14" s="24"/>
      <c r="H14" s="25"/>
    </row>
    <row r="20" s="3" customFormat="1" ht="18.75" spans="5:8">
      <c r="E20" s="24"/>
      <c r="F20" s="24"/>
      <c r="G20" s="24"/>
      <c r="H20" s="25"/>
    </row>
    <row r="23" s="3" customFormat="1" ht="18.75" spans="5:8">
      <c r="E23" s="24"/>
      <c r="F23" s="24"/>
      <c r="G23" s="24"/>
      <c r="H23" s="25"/>
    </row>
    <row r="30" s="3" customFormat="1" ht="18.75" spans="5:8">
      <c r="E30" s="24"/>
      <c r="F30" s="24"/>
      <c r="G30" s="24"/>
      <c r="H30" s="25"/>
    </row>
  </sheetData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安樾台项目914地块停车场交通设施工程及地库地坪工程清单</vt:lpstr>
      <vt:lpstr>地库地坪工程清单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珠建--罗志坤</cp:lastModifiedBy>
  <dcterms:created xsi:type="dcterms:W3CDTF">2023-05-12T11:15:00Z</dcterms:created>
  <dcterms:modified xsi:type="dcterms:W3CDTF">2025-11-06T06:46:35Z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0942FE4BCD0F4F29AC9475C02F101DF8_12</vt:lpwstr>
  </property>
</Properties>
</file>