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975" tabRatio="880"/>
  </bookViews>
  <sheets>
    <sheet name="1.汇总表（机电）" sheetId="17" r:id="rId1"/>
    <sheet name="分部分项清单计价表" sheetId="13" r:id="rId2"/>
    <sheet name="3.措施项目清单与计价表" sheetId="18" r:id="rId3"/>
    <sheet name="Sheet1" sheetId="2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_xlnm._FilterDatabase" localSheetId="1" hidden="1">分部分项清单计价表!$A$4:$S$963</definedName>
    <definedName name="__lap1">[1]General!$B$2:$G$9</definedName>
    <definedName name="__W200">'[2]21'!$B$1:$B$802</definedName>
    <definedName name="_Fill" hidden="1">[3]eqpmad2!#REF!</definedName>
    <definedName name="_lap1">[4]General!$B$2:$G$9</definedName>
    <definedName name="_W200">'[2]21'!$B$1:$B$802</definedName>
    <definedName name="A">[5]矩形桩台!#REF!</definedName>
    <definedName name="ad">'[2]21'!$A$1:$A$802</definedName>
    <definedName name="ae">'[2]21'!$B$1:$B$802</definedName>
    <definedName name="B">[5]矩形桩台!#REF!</definedName>
    <definedName name="E">[6]梁!$X1*1.2</definedName>
    <definedName name="H">[5]矩形桩台!#REF!</definedName>
    <definedName name="haoi">'[7]3'!$B$6:$G$9</definedName>
    <definedName name="HWSheet">1</definedName>
    <definedName name="lap">[4]General!$B$2:$G$9</definedName>
    <definedName name="Module.Prix_SMC">#N/A</definedName>
    <definedName name="n">[5]矩形桩台!#REF!</definedName>
    <definedName name="Prix_SMC">'[8]7综合单价分析表'!Prix_SMC</definedName>
    <definedName name="S">[9]梁!$X1*1.2</definedName>
    <definedName name="xin">'[8]7综合单价分析表'!xin</definedName>
    <definedName name="XLRPARAMS_GCMC" hidden="1">[10]XLR_NoRangeSheet!$B$6</definedName>
    <definedName name="xm">[11]常用项目!$A$1:$A$65536</definedName>
    <definedName name="标段一">#N/A</definedName>
    <definedName name="二">#N/A</definedName>
    <definedName name="我" hidden="1">[12]eqpmad2!#REF!</definedName>
    <definedName name="广告歌" hidden="1">[3]eqpmad2!#REF!</definedName>
    <definedName name="广告歌发">#N/A</definedName>
    <definedName name="\b">#N/A</definedName>
    <definedName name="\c">#N/A</definedName>
    <definedName name="\f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p">#N/A</definedName>
    <definedName name="\q">#N/A</definedName>
    <definedName name="\x">#N/A</definedName>
    <definedName name="\z">#N/A</definedName>
    <definedName name="___xlfn.BAHTTEXT" hidden="1">#NAME?</definedName>
    <definedName name="__ST1">#N/A</definedName>
    <definedName name="__xlfn.BAHTTEXT" hidden="1">#NAME?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Order1" hidden="1">255</definedName>
    <definedName name="_Order2" hidden="1">255</definedName>
    <definedName name="_ST1">#N/A</definedName>
    <definedName name="A6_">#N/A</definedName>
    <definedName name="BDCODE">#N/A</definedName>
    <definedName name="BLO_1">#N/A</definedName>
    <definedName name="CHO">#N/A</definedName>
    <definedName name="COMPANY">#N/A</definedName>
    <definedName name="CONC">#N/A</definedName>
    <definedName name="DAY">#N/A</definedName>
    <definedName name="ENCOST">#N/A</definedName>
    <definedName name="Excel_BuiltIn_Print_Area_0">"$#REF!.$#REF!$#REF!:$#REF!$#REF!"</definedName>
    <definedName name="Excel_BuiltIn_Print_Area_0___0">"$#REF!.$#REF!$#REF!:$#REF!$#REF!"</definedName>
    <definedName name="EXE">#N/A</definedName>
    <definedName name="F_CODE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VAL">#N/A</definedName>
    <definedName name="F_REMK">#N/A</definedName>
    <definedName name="F_SEQ">#N/A</definedName>
    <definedName name="F_SOS">#N/A</definedName>
    <definedName name="F_TQTY">#N/A</definedName>
    <definedName name="FBALJUC">#N/A</definedName>
    <definedName name="FDCOMP1">#N/A</definedName>
    <definedName name="FDCOMP2">#N/A</definedName>
    <definedName name="FDCOST">#N/A</definedName>
    <definedName name="FGNNAME">#N/A</definedName>
    <definedName name="FIPDATE">#N/A</definedName>
    <definedName name="FJCOST">#N/A</definedName>
    <definedName name="FNCOST">#N/A</definedName>
    <definedName name="FPRINO">#N/A</definedName>
    <definedName name="FSCOST">#N/A</definedName>
    <definedName name="FSUYOCH">#N/A</definedName>
    <definedName name="FTAG">#N/A</definedName>
    <definedName name="FYCOST">#N/A</definedName>
    <definedName name="HTML_CodePage" hidden="1">936</definedName>
    <definedName name="HTML_Description" hidden="1">""</definedName>
    <definedName name="HTML_Email" hidden="1">""</definedName>
    <definedName name="HTML_Header" hidden="1">""</definedName>
    <definedName name="HTML_LastUpdate" hidden="1">"01-5-24"</definedName>
    <definedName name="HTML_LineAfter" hidden="1">TRUE</definedName>
    <definedName name="HTML_LineBefore" hidden="1">TRUE</definedName>
    <definedName name="HTML_Name" hidden="1">"财务部部办"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Documents\MyHTML001.htm"</definedName>
    <definedName name="HTML_PathTemplate" hidden="1">"C:\My Documents\网.htm"</definedName>
    <definedName name="HTML_Title" hidden="1">"2001zb"</definedName>
    <definedName name="LL">#N/A</definedName>
    <definedName name="M">#N/A</definedName>
    <definedName name="NAK">#N/A</definedName>
    <definedName name="OO">#N/A</definedName>
    <definedName name="P">#N/A</definedName>
    <definedName name="PJT">#N/A</definedName>
    <definedName name="QTY">#N/A</definedName>
    <definedName name="REM">#N/A</definedName>
    <definedName name="SELECT">#N/A</definedName>
    <definedName name="SORTCODE">#N/A</definedName>
    <definedName name="sung">#N/A</definedName>
    <definedName name="SUYO">#N/A</definedName>
    <definedName name="TOO">#N/A</definedName>
    <definedName name="YE">#N/A</definedName>
    <definedName name="YEKA">#N/A</definedName>
    <definedName name="갑지">#N/A</definedName>
    <definedName name="낙찰가">#N/A</definedName>
    <definedName name="대비5">#N/A</definedName>
    <definedName name="대ㅣㅂ2">#N/A</definedName>
    <definedName name="切片器_规格__mm">#N/A</definedName>
    <definedName name="切片器_规格__mm1">#N/A</definedName>
    <definedName name="组织措施">#N/A</definedName>
    <definedName name="산출하">#N/A</definedName>
    <definedName name="설계">#N/A</definedName>
    <definedName name="설계가">#N/A</definedName>
    <definedName name="안산">#N/A</definedName>
    <definedName name="위치">#N/A</definedName>
    <definedName name="전월">#N/A</definedName>
    <definedName name="지역">#N/A</definedName>
    <definedName name="최종대비표">#N/A</definedName>
    <definedName name="CIQWBGuid" hidden="1">"8737246b-ca5d-4643-b585-60af9e5ef1cc"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"Research"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"09/17/2014 01:49:10"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D">#REF!</definedName>
    <definedName name="__ys3">#REF!</definedName>
    <definedName name="_002年置业物管帐.dbf">#REF!</definedName>
    <definedName name="_1.0_1.3_24">#REF!</definedName>
    <definedName name="_4.6米1.8内">#REF!</definedName>
    <definedName name="_4.6米1.8外">#REF!</definedName>
    <definedName name="_5.6米1.8内">#REF!</definedName>
    <definedName name="_5.6米1.8外">#REF!</definedName>
    <definedName name="_m3">#REF!</definedName>
    <definedName name="AAA">#REF!+#REF!+0.1</definedName>
    <definedName name="cap">#REF!</definedName>
    <definedName name="CC">#REF!</definedName>
    <definedName name="channel">#REF!</definedName>
    <definedName name="circle">#REF!</definedName>
    <definedName name="cola">#REF!</definedName>
    <definedName name="colb">#REF!</definedName>
    <definedName name="Continue">#REF!</definedName>
    <definedName name="D0">#REF!</definedName>
    <definedName name="D00">#REF!</definedName>
    <definedName name="D000">#REF!</definedName>
    <definedName name="DIXI">#REF!</definedName>
    <definedName name="Documents_array">#REF!</definedName>
    <definedName name="Dr_sch">#REF!</definedName>
    <definedName name="dw">#REF!</definedName>
    <definedName name="EE">#REF!</definedName>
    <definedName name="H0">#REF!</definedName>
    <definedName name="KK">#REF!</definedName>
    <definedName name="series01">#REF!</definedName>
    <definedName name="series02">#REF!</definedName>
    <definedName name="series03">#REF!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H">#REF!</definedName>
    <definedName name="SH0">#REF!</definedName>
    <definedName name="S柱头">#REF!</definedName>
    <definedName name="t">#REF!</definedName>
    <definedName name="Tf">#REF!</definedName>
    <definedName name="V">#REF!</definedName>
    <definedName name="W">#REF!</definedName>
    <definedName name="WilliamSheet">#REF!</definedName>
    <definedName name="wq">#REF!</definedName>
    <definedName name="zxd">#REF!</definedName>
    <definedName name="zy2003.dbf">#REF!</definedName>
    <definedName name="板构件特征">#REF!</definedName>
    <definedName name="超高4.6米1.8以内">#REF!</definedName>
    <definedName name="地板厚度">#REF!</definedName>
    <definedName name="地坪厚度">#REF!</definedName>
    <definedName name="垫层单边突出宽">#REF!</definedName>
    <definedName name="垫层高度">#REF!</definedName>
    <definedName name="垫层厚">#REF!</definedName>
    <definedName name="垫层厚1">#REF!</definedName>
    <definedName name="垫层厚度">#REF!</definedName>
    <definedName name="垫层突出单边宽">#REF!</definedName>
    <definedName name="垫层突出单边宽度">#REF!</definedName>
    <definedName name="二层板构件特征">#REF!</definedName>
    <definedName name="放坡系数1">#REF!</definedName>
    <definedName name="放坡系数2">#REF!</definedName>
    <definedName name="放坡系数A">#REF!</definedName>
    <definedName name="附加赛">#REF!</definedName>
    <definedName name="工作面单边宽">#REF!</definedName>
    <definedName name="工作面单边宽度">#REF!</definedName>
    <definedName name="构件特征">#REF!</definedName>
    <definedName name="哈哈">#REF!</definedName>
    <definedName name="好">#REF!</definedName>
    <definedName name="呵呵">#REF!</definedName>
    <definedName name="梁构件特征">#REF!</definedName>
    <definedName name="梁砼">#REF!</definedName>
    <definedName name="门">#REF!</definedName>
    <definedName name="门窗">#REF!</definedName>
    <definedName name="门窗表">#REF!</definedName>
    <definedName name="模板1.8以内">#REF!</definedName>
    <definedName name="模板1.8以外">#REF!</definedName>
    <definedName name="你好">#REF!</definedName>
    <definedName name="三层板构件特征">#REF!</definedName>
    <definedName name="室内外高差">#REF!</definedName>
    <definedName name="数量">#REF!</definedName>
    <definedName name="砼">#REF!</definedName>
    <definedName name="一层板构件特征">#REF!</definedName>
    <definedName name="阻塞">#REF!</definedName>
    <definedName name="주택사업본부">#REF!</definedName>
    <definedName name="철구사업본부">#REF!</definedName>
    <definedName name="护壁" hidden="1">[13]XLR_NoRangeSheet!$B$6</definedName>
    <definedName name="__123Graph_ACURRENT" hidden="1">[14]FitOutConfCentre!#REF!</definedName>
    <definedName name="___?">#REF!</definedName>
    <definedName name="天河">#REF!</definedName>
    <definedName name="_">#REF!</definedName>
    <definedName name="_______">#REF!</definedName>
    <definedName name="__________0">[15]_______!$A$1:$L$5</definedName>
    <definedName name="_0">#REF!</definedName>
    <definedName name="_003">#REF!</definedName>
    <definedName name="_02002">#REF!</definedName>
    <definedName name="_02003">#REF!</definedName>
    <definedName name="_16.025_8.297_18.65__10.5">#REF!</definedName>
    <definedName name="_2003">#REF!</definedName>
    <definedName name="_2345">[15]核算项目余额表!$A$1:$AT$6167</definedName>
    <definedName name="_U2002">#REF!</definedName>
    <definedName name="AA">#REF!</definedName>
    <definedName name="ADD">#REF!</definedName>
    <definedName name="adjustment">#REF!</definedName>
    <definedName name="after_tax">#REF!</definedName>
    <definedName name="aiu_bottom">'[16]Financ. Overview'!#REF!</definedName>
    <definedName name="Amount_Dhs.">"F1"</definedName>
    <definedName name="aqa">#REF!</definedName>
    <definedName name="aqs">#REF!</definedName>
    <definedName name="aqsa">#REF!</definedName>
    <definedName name="as">#REF!</definedName>
    <definedName name="asd">#REF!</definedName>
    <definedName name="assd">[17]核算项目余额表!$A$1:$L$15</definedName>
    <definedName name="azx">#REF!</definedName>
    <definedName name="BASE_Summary">#REF!</definedName>
    <definedName name="BASE_Summary1">#REF!</definedName>
    <definedName name="BASE_Summary2">#REF!</definedName>
    <definedName name="BB">#REF!</definedName>
    <definedName name="before_tax">#REF!</definedName>
    <definedName name="bg">EVALUATE(#REF!)</definedName>
    <definedName name="bg_charge">[18]Sheet9!$I$58</definedName>
    <definedName name="billname1">#REF!</definedName>
    <definedName name="billname2">#REF!</definedName>
    <definedName name="billname3">#REF!</definedName>
    <definedName name="BIN">#REF!</definedName>
    <definedName name="blankline">#REF!</definedName>
    <definedName name="bo_num">[18]Sheet9!$C$17</definedName>
    <definedName name="br">#REF!</definedName>
    <definedName name="bsdw">"菲特科技"</definedName>
    <definedName name="cl">#REF!</definedName>
    <definedName name="Classification">[19]Criteria!$AE$5:$AF$8</definedName>
    <definedName name="Clt_score">[19]Criteria!$Z$9:$AA$20</definedName>
    <definedName name="coll">#REF!</definedName>
    <definedName name="concrete">#REF!</definedName>
    <definedName name="_xlnm.Criteria">#REF!</definedName>
    <definedName name="Cst_score">[19]Criteria!$T$9:$U$20</definedName>
    <definedName name="current_asset">#REF!</definedName>
    <definedName name="DD">#REF!</definedName>
    <definedName name="Description">"B1"</definedName>
    <definedName name="df">#REF!</definedName>
    <definedName name="dfg">#REF!</definedName>
    <definedName name="dfs">#REF!</definedName>
    <definedName name="djsfjkadfkslaf">#REF!</definedName>
    <definedName name="dl">#REF!</definedName>
    <definedName name="doc_cost">[18]Sheet9!#REF!</definedName>
    <definedName name="dp">#REF!</definedName>
    <definedName name="dqjk">#REF!</definedName>
    <definedName name="dqjk2">#REF!</definedName>
    <definedName name="DSFFDSFD">#REF!</definedName>
    <definedName name="DuctworkCarpark">'[20]HVAC BoQ'!#REF!</definedName>
    <definedName name="DuctworkCarpark1">'[20]HVAC BoQ'!#REF!</definedName>
    <definedName name="dummy">#N/A</definedName>
    <definedName name="E_score">[19]Criteria!$Q$9:$R$20</definedName>
    <definedName name="_xlnm.Extract">#REF!</definedName>
    <definedName name="f">#REF!</definedName>
    <definedName name="fdgsfddfds">#REF!</definedName>
    <definedName name="FF">#REF!</definedName>
    <definedName name="FFFF">#NAME?</definedName>
    <definedName name="Fixed_assests">#REF!</definedName>
    <definedName name="fl">#REF!</definedName>
    <definedName name="FRC">[21]Main!$C$9</definedName>
    <definedName name="fret_cost">[18]Sheet9!#REF!</definedName>
    <definedName name="G">#REF!</definedName>
    <definedName name="gg">#REF!</definedName>
    <definedName name="gz">#REF!</definedName>
    <definedName name="head">#REF!</definedName>
    <definedName name="HH">#REF!</definedName>
    <definedName name="hhh">'[22]Mp-team 1'!#REF!</definedName>
    <definedName name="hkd">1.0611</definedName>
    <definedName name="hkhkhkj">#REF!</definedName>
    <definedName name="hostfee">'[16]Financ. Overview'!$H$12</definedName>
    <definedName name="hraiu_bottom">'[16]Financ. Overview'!#REF!</definedName>
    <definedName name="hvac">'[16]Financ. Overview'!#REF!</definedName>
    <definedName name="install_cost">[18]Sheet9!#REF!</definedName>
    <definedName name="Insurance">[18]Sheet9!#REF!</definedName>
    <definedName name="Item">#REF!</definedName>
    <definedName name="K">#REF!</definedName>
    <definedName name="KD">[23]ancillary!$I$5</definedName>
    <definedName name="kdktg">#REF!</definedName>
    <definedName name="kjjz">"2002-12-31"</definedName>
    <definedName name="kjqj">"2002.1-12"</definedName>
    <definedName name="kma">[24]dm!$A$1:$B$65536</definedName>
    <definedName name="KMDM">#REF!</definedName>
    <definedName name="L">#REF!</definedName>
    <definedName name="LIXI">#REF!</definedName>
    <definedName name="Long_term_investment">#REF!</definedName>
    <definedName name="manpower_site">[18]Sheet9!#REF!</definedName>
    <definedName name="No.">"A1"</definedName>
    <definedName name="office_exp">[18]Sheet9!#REF!</definedName>
    <definedName name="OMI">#REF!</definedName>
    <definedName name="OS">[25]Open!#REF!</definedName>
    <definedName name="Other_assets">#REF!</definedName>
    <definedName name="owners_equity">#REF!</definedName>
    <definedName name="P_score">[19]Criteria!$W$9:$X$20</definedName>
    <definedName name="_PA7">'[26]SW-TEO'!#REF!</definedName>
    <definedName name="_PA8">'[26]SW-TEO'!#REF!</definedName>
    <definedName name="page1">#REF!</definedName>
    <definedName name="page10">#REF!</definedName>
    <definedName name="page100">#REF!</definedName>
    <definedName name="page101">#REF!</definedName>
    <definedName name="page102">#REF!</definedName>
    <definedName name="page103">#REF!</definedName>
    <definedName name="page104">#REF!</definedName>
    <definedName name="page105">#REF!</definedName>
    <definedName name="page106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601">#REF!</definedName>
    <definedName name="page1602">#REF!</definedName>
    <definedName name="page1603">#REF!</definedName>
    <definedName name="page1604">#REF!</definedName>
    <definedName name="page1605">#REF!</definedName>
    <definedName name="page1606">#REF!</definedName>
    <definedName name="page1607">#REF!</definedName>
    <definedName name="page1608">#REF!</definedName>
    <definedName name="page1609">#REF!</definedName>
    <definedName name="page1610">#REF!</definedName>
    <definedName name="page1611">#REF!</definedName>
    <definedName name="page1612">#REF!</definedName>
    <definedName name="page1613">#REF!</definedName>
    <definedName name="page1614">#REF!</definedName>
    <definedName name="page1615">#REF!</definedName>
    <definedName name="page1616">#REF!</definedName>
    <definedName name="page1617">#REF!</definedName>
    <definedName name="page1618">#REF!</definedName>
    <definedName name="page1619">#REF!</definedName>
    <definedName name="page1620">#REF!</definedName>
    <definedName name="page1621">#REF!</definedName>
    <definedName name="page1622">#REF!</definedName>
    <definedName name="page1623">#REF!</definedName>
    <definedName name="page1624">#REF!</definedName>
    <definedName name="page1625">#REF!</definedName>
    <definedName name="page1626">#REF!</definedName>
    <definedName name="page1627">#REF!</definedName>
    <definedName name="page1628">#REF!</definedName>
    <definedName name="page1629">#REF!</definedName>
    <definedName name="page1630">#REF!</definedName>
    <definedName name="page1631">#REF!</definedName>
    <definedName name="page1632">#REF!</definedName>
    <definedName name="page1633">#REF!</definedName>
    <definedName name="page1634">#REF!</definedName>
    <definedName name="page1635">#REF!</definedName>
    <definedName name="page1636">#REF!</definedName>
    <definedName name="page1637">#REF!</definedName>
    <definedName name="page1638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0">#REF!</definedName>
    <definedName name="page31">#REF!</definedName>
    <definedName name="page32">#REF!</definedName>
    <definedName name="page33">#REF!</definedName>
    <definedName name="page34">#REF!</definedName>
    <definedName name="page35">#REF!</definedName>
    <definedName name="page36">#REF!</definedName>
    <definedName name="page37">#REF!</definedName>
    <definedName name="page38">#REF!</definedName>
    <definedName name="page39">#REF!</definedName>
    <definedName name="page4">#REF!</definedName>
    <definedName name="page40">#REF!</definedName>
    <definedName name="page41">#REF!</definedName>
    <definedName name="page42">#REF!</definedName>
    <definedName name="page43">#REF!</definedName>
    <definedName name="page44">#REF!</definedName>
    <definedName name="PAGE4444444">#REF!</definedName>
    <definedName name="page45">#REF!</definedName>
    <definedName name="page46">#REF!</definedName>
    <definedName name="page47">#REF!</definedName>
    <definedName name="page48">#REF!</definedName>
    <definedName name="page49">#REF!</definedName>
    <definedName name="page5">#REF!</definedName>
    <definedName name="page50">#REF!</definedName>
    <definedName name="page51">#REF!</definedName>
    <definedName name="page52">#REF!</definedName>
    <definedName name="page53">#REF!</definedName>
    <definedName name="page54">#REF!</definedName>
    <definedName name="page55">#REF!</definedName>
    <definedName name="page56">#REF!</definedName>
    <definedName name="page57">#REF!</definedName>
    <definedName name="page58">#REF!</definedName>
    <definedName name="page59">#REF!</definedName>
    <definedName name="page6">#REF!</definedName>
    <definedName name="page60">#REF!</definedName>
    <definedName name="page61">#REF!</definedName>
    <definedName name="page62">#REF!</definedName>
    <definedName name="page63">#REF!</definedName>
    <definedName name="page64">#REF!</definedName>
    <definedName name="page65">#REF!</definedName>
    <definedName name="page66">#REF!</definedName>
    <definedName name="page67">#REF!</definedName>
    <definedName name="page68">#REF!</definedName>
    <definedName name="page69">#REF!</definedName>
    <definedName name="page7">#REF!</definedName>
    <definedName name="page70">#REF!</definedName>
    <definedName name="page71">#REF!</definedName>
    <definedName name="page72">#REF!</definedName>
    <definedName name="page73">#REF!</definedName>
    <definedName name="page74">#REF!</definedName>
    <definedName name="page75">#REF!</definedName>
    <definedName name="page76">#REF!</definedName>
    <definedName name="page77">#REF!</definedName>
    <definedName name="page78">#REF!</definedName>
    <definedName name="page79">#REF!</definedName>
    <definedName name="page8">#REF!</definedName>
    <definedName name="page80">#REF!</definedName>
    <definedName name="PAGE8000000000000">#REF!</definedName>
    <definedName name="page81">#REF!</definedName>
    <definedName name="page82">#REF!</definedName>
    <definedName name="page83">#REF!</definedName>
    <definedName name="page84">#REF!</definedName>
    <definedName name="page85">#REF!</definedName>
    <definedName name="page86">#REF!</definedName>
    <definedName name="page87">#REF!</definedName>
    <definedName name="page88">#REF!</definedName>
    <definedName name="page89">#REF!</definedName>
    <definedName name="page9">#REF!</definedName>
    <definedName name="page90">#REF!</definedName>
    <definedName name="page91">#REF!</definedName>
    <definedName name="page92">#REF!</definedName>
    <definedName name="page93">#REF!</definedName>
    <definedName name="page94">#REF!</definedName>
    <definedName name="page95">#REF!</definedName>
    <definedName name="page96">#REF!</definedName>
    <definedName name="page97">#REF!</definedName>
    <definedName name="page98">#REF!</definedName>
    <definedName name="page99">#REF!</definedName>
    <definedName name="pam">[27]BoatTMP!#REF!</definedName>
    <definedName name="台呢哈">'[26]SW-TEO'!#REF!</definedName>
    <definedName name="_PE12">'[26]SW-TEO'!#REF!</definedName>
    <definedName name="_PE13">'[26]SW-TEO'!#REF!</definedName>
    <definedName name="_PE6">'[26]SW-TEO'!#REF!</definedName>
    <definedName name="_PE7">'[26]SW-TEO'!#REF!</definedName>
    <definedName name="_PE8">'[26]SW-TEO'!#REF!</definedName>
    <definedName name="_PE9">'[26]SW-TEO'!#REF!</definedName>
    <definedName name="_PH1">'[26]SW-TEO'!#REF!</definedName>
    <definedName name="_PI1">'[26]SW-TEO'!#REF!</definedName>
    <definedName name="_PK1">'[26]SW-TEO'!#REF!</definedName>
    <definedName name="_PK3">'[26]SW-TEO'!#REF!</definedName>
    <definedName name="pr_toolbox">[16]Toolbox!$A$3:$I$80</definedName>
    <definedName name="PRINT">#REF!</definedName>
    <definedName name="Print_Area_MI">#REF!</definedName>
    <definedName name="Print_Titles_MI">#REF!</definedName>
    <definedName name="printarea1">#REF!</definedName>
    <definedName name="printarea2">#REF!</definedName>
    <definedName name="PROJECT_Description">#REF!</definedName>
    <definedName name="PROJECT_Description1">#REF!</definedName>
    <definedName name="PROJECT_Description2">#REF!</definedName>
    <definedName name="Q">#REF!</definedName>
    <definedName name="qita">[28]核算项目余额表!$A$1:$L$5</definedName>
    <definedName name="qitashou">[29]核算项目余额表!$A$1:$L$15</definedName>
    <definedName name="qq">#REF!</definedName>
    <definedName name="qqq">#REF!</definedName>
    <definedName name="Quantity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s_c_list">[30]Toolbox!$A$7:$H$969</definedName>
    <definedName name="S_score">[19]Criteria!$N$9:$O$20</definedName>
    <definedName name="sam">[31]Sheet1!#REF!</definedName>
    <definedName name="SCG">'[32]G.1R-Shou COP Gf'!#REF!</definedName>
    <definedName name="sdfgsd">[33]核算项目余额表!$A$1:$L$15</definedName>
    <definedName name="sdlfee">'[16]Financ. Overview'!$H$13</definedName>
    <definedName name="Sheet1">#REF!</definedName>
    <definedName name="Short_term_liability">#REF!</definedName>
    <definedName name="sjdw">"安徽华普会计师事务所"</definedName>
    <definedName name="solar_ratio">'[34]POWER ASSUMPTIONS'!$H$7</definedName>
    <definedName name="ss7fee">'[16]Financ. Overview'!$H$18</definedName>
    <definedName name="SSSS">[35]核算项目余额表!$A$1:$L$5</definedName>
    <definedName name="sssss">[36]企业表一!$D$7</definedName>
    <definedName name="subsfee">'[16]Financ. Overview'!$H$14</definedName>
    <definedName name="sys_num">[18]Sheet9!$C$15</definedName>
    <definedName name="title1">#REF!</definedName>
    <definedName name="title2">#REF!</definedName>
    <definedName name="title2opt1">#REF!</definedName>
    <definedName name="title2opt2">#REF!</definedName>
    <definedName name="title3">#REF!</definedName>
    <definedName name="toolbox">[37]Toolbox!$C$5:$T$1578</definedName>
    <definedName name="Total">#REF!</definedName>
    <definedName name="total_de">[18]Sheet9!$F$34</definedName>
    <definedName name="total_pack">[18]Sheet9!#REF!</definedName>
    <definedName name="_txt1">#REF!</definedName>
    <definedName name="_txt2">#REF!</definedName>
    <definedName name="_txt3">#REF!</definedName>
    <definedName name="_txt4">#REF!</definedName>
    <definedName name="U">#REF!</definedName>
    <definedName name="UFPrn03年往来">#REF!</definedName>
    <definedName name="UFPrn20011013195712">#REF!</definedName>
    <definedName name="UFPrn20011219090032">[38]固定资产2001年折旧!$A$6:$M$26</definedName>
    <definedName name="UFPrn20021001145340">#REF!</definedName>
    <definedName name="UFPrn20021008135609">#REF!</definedName>
    <definedName name="UFPrn20021008204439">[38]所得税凭证抽查!$A$2:$E$12</definedName>
    <definedName name="UFPrn20021010140525">#REF!</definedName>
    <definedName name="UFPrn20021011140840">#REF!</definedName>
    <definedName name="UFPrn20021011141039">#REF!</definedName>
    <definedName name="UFPrn20021215091236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25134155">#REF!</definedName>
    <definedName name="UFPrn200301获">#REF!</definedName>
    <definedName name="UFPrn20030201102412">#REF!</definedName>
    <definedName name="UFPrn20030204085029">#REF!</definedName>
    <definedName name="UFPrn20030204085059">#REF!</definedName>
    <definedName name="UFPrn20030204085245">#REF!</definedName>
    <definedName name="UFPrn20030306114007">#REF!</definedName>
    <definedName name="UFPrn20030310133923">#REF!</definedName>
    <definedName name="UFPrn20030312154036">#REF!</definedName>
    <definedName name="UFPrn20030315105012">#REF!</definedName>
    <definedName name="UFPrn20030319143204">#REF!</definedName>
    <definedName name="UFPrn20030319143428">#REF!</definedName>
    <definedName name="UFPrn20030319143503">#REF!</definedName>
    <definedName name="UFPrn20030324180402">#REF!</definedName>
    <definedName name="UFPrn20030401160246">#REF!</definedName>
    <definedName name="UFPrn20030401160903">#REF!</definedName>
    <definedName name="UFPrn20030402162209">#REF!</definedName>
    <definedName name="UFPrn20030402162254">#REF!</definedName>
    <definedName name="UFPrn20030402162349">#REF!</definedName>
    <definedName name="UFPrn20030402162804">#REF!</definedName>
    <definedName name="UFPrn20030402200515">#REF!</definedName>
    <definedName name="UFPrn20030402202547">#REF!</definedName>
    <definedName name="UFPrn20030410133109">#REF!</definedName>
    <definedName name="UFPrn20030411080701">#REF!</definedName>
    <definedName name="UFPrn20030411080725">#REF!</definedName>
    <definedName name="UFPrn20030411082806">#REF!</definedName>
    <definedName name="UFPrn20030411082845">#REF!</definedName>
    <definedName name="UFPrn20030411083444">#REF!</definedName>
    <definedName name="UFPrn20030414124907">#REF!</definedName>
    <definedName name="UFPrn20030515123420">#REF!</definedName>
    <definedName name="UFPrn20030515143600">#REF!</definedName>
    <definedName name="UFPrn20030515143859">#REF!</definedName>
    <definedName name="UFPrn20030515144630">#REF!</definedName>
    <definedName name="UFPrn20030515144957">#REF!</definedName>
    <definedName name="UFPrn20030515145857">#REF!</definedName>
    <definedName name="UFPrn20030515150030">#REF!</definedName>
    <definedName name="UFPrn20030516092236">#REF!</definedName>
    <definedName name="UFPrn20030525130626">#REF!</definedName>
    <definedName name="UFPrn20030527100204">#REF!</definedName>
    <definedName name="UFPrn20030601113109">#REF!</definedName>
    <definedName name="UFPrn20030601113454">#REF!</definedName>
    <definedName name="UFPrn20030604110335">#REF!</definedName>
    <definedName name="UFPrn20030612213411">#REF!</definedName>
    <definedName name="UFPrn20030612213426">#REF!</definedName>
    <definedName name="UFPrn20030615104533">[39]UFPrn20030305081341!$A$1:$N$99</definedName>
    <definedName name="UFPrn20030616163620">#REF!</definedName>
    <definedName name="UFPrn20030616163735">#REF!</definedName>
    <definedName name="UFPrn20030704170908">#REF!</definedName>
    <definedName name="UFPrn20030806092017">#REF!</definedName>
    <definedName name="UFPrn20030806104048">#REF!</definedName>
    <definedName name="UFPrn20030807094635">#REF!</definedName>
    <definedName name="UFPrn20030807094823">#REF!</definedName>
    <definedName name="UFPrn20030807095652">#REF!</definedName>
    <definedName name="UFPrn20030810103438">#REF!</definedName>
    <definedName name="UFPrn20030930160002">#REF!</definedName>
    <definedName name="UFPrn20031027192538">#REF!</definedName>
    <definedName name="UFPrn20031209151321">#REF!</definedName>
    <definedName name="UFPrn20031216172532">#REF!</definedName>
    <definedName name="UFPrn20031219102749">#REF!</definedName>
    <definedName name="UFPrn20031219102931">#REF!</definedName>
    <definedName name="UFPrn20031219153724">#REF!</definedName>
    <definedName name="UFPrn20031231143241">#REF!</definedName>
    <definedName name="UFPrn20031231144908">#REF!</definedName>
    <definedName name="UFPrn20031231181712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6150512">#REF!</definedName>
    <definedName name="UFPrn20040107171106">#REF!</definedName>
    <definedName name="UFPrn20040110151930">#REF!</definedName>
    <definedName name="UFPrn20040110152047">#REF!</definedName>
    <definedName name="UFPrn20040113105339">#REF!</definedName>
    <definedName name="UFPrn20040114173232">#REF!</definedName>
    <definedName name="UFPrn20040117222855">#REF!</definedName>
    <definedName name="UFPrn20040117223054">#REF!</definedName>
    <definedName name="UFPrn20040118090902">#REF!</definedName>
    <definedName name="UFPrn20040118091001">#REF!</definedName>
    <definedName name="UFPrn20040126122858">#REF!</definedName>
    <definedName name="UFPrn20040126123715">#REF!</definedName>
    <definedName name="UFPrn20040126133112">#REF!</definedName>
    <definedName name="UFPrn20040127102811">#REF!</definedName>
    <definedName name="UFPrn20040127103322">#REF!</definedName>
    <definedName name="UFPrn20040127103557">#REF!</definedName>
    <definedName name="UFPrn2004012710462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2095723">#REF!</definedName>
    <definedName name="UFPrn2004020210070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11144942">[40]提足折旧!#REF!</definedName>
    <definedName name="UFPrn20040220173519">#REF!</definedName>
    <definedName name="UFPrn20040221082432">#REF!</definedName>
    <definedName name="UFPrn20040423121458">#REF!</definedName>
    <definedName name="UFPrn20040425153622">#REF!</definedName>
    <definedName name="UFPrn20040428183256">#REF!</definedName>
    <definedName name="UFPrn20040701104559">#REF!</definedName>
    <definedName name="UFPrn20040714104337">#REF!</definedName>
    <definedName name="UFPrn20040716204355">#REF!</definedName>
    <definedName name="UFPrn20040719213852">[41]包增减变动!$A$5:$J$55</definedName>
    <definedName name="UFPrn20040723141819">#REF!</definedName>
    <definedName name="UFPrn20040809092915">#REF!</definedName>
    <definedName name="UFPrn20040811201823">#REF!</definedName>
    <definedName name="UFPrn20040816093509">#REF!</definedName>
    <definedName name="UFPrn20040816093715">#REF!</definedName>
    <definedName name="UFPrn20041022152346">#REF!</definedName>
    <definedName name="UFPrn20041022152456">#REF!</definedName>
    <definedName name="UFPrn20041217091106">#REF!</definedName>
    <definedName name="UFPrn20050105172328">#REF!</definedName>
    <definedName name="UFPrn20050105201404">#REF!</definedName>
    <definedName name="UFPrn20050106102331">#REF!</definedName>
    <definedName name="UFPrn20050106102430">#REF!</definedName>
    <definedName name="UFPrn20050106165019">#REF!</definedName>
    <definedName name="UFPrn20050106165407">#REF!</definedName>
    <definedName name="UFPrn20050107082906">#REF!</definedName>
    <definedName name="UFPrn20050107160609">#REF!</definedName>
    <definedName name="UFPrn20050107164515">#REF!</definedName>
    <definedName name="UFPrn20050108094919">#REF!</definedName>
    <definedName name="UFPrn20050108100504">#REF!</definedName>
    <definedName name="UFPrn20050108100537">[42]主营成本!$A$3:$D$223</definedName>
    <definedName name="UFPrn20050108100752">#REF!</definedName>
    <definedName name="UFPrn20050217103510">#REF!</definedName>
    <definedName name="UFPrn20050221152705">'[43]其他应付款 '!$A$1:$J$190</definedName>
    <definedName name="UFPrn20050221153108">#REF!</definedName>
    <definedName name="UFPrn20050301215713">#REF!</definedName>
    <definedName name="UFPrn20050306165059">#REF!</definedName>
    <definedName name="UFPrn20060216194802">#REF!</definedName>
    <definedName name="UFPrn20070105174240">#REF!</definedName>
    <definedName name="UFPrn20070114200640">#REF!</definedName>
    <definedName name="UFPrn20070125202639">#REF!</definedName>
    <definedName name="UFPrn20070125202940">#REF!</definedName>
    <definedName name="UFPrn20070125204126">#REF!</definedName>
    <definedName name="UFPrn20070125204428">#REF!</definedName>
    <definedName name="Unit">#REF!</definedName>
    <definedName name="Unit_Rate">"E1"</definedName>
    <definedName name="usd">8.2773</definedName>
    <definedName name="uut">#REF!</definedName>
    <definedName name="V5.1Fee">'[16]Financ. Overview'!$H$15</definedName>
    <definedName name="valid">[44]审计调整!$M$8:$M$9</definedName>
    <definedName name="vff">[30]Toolbox!$A$7:$H$969</definedName>
    <definedName name="wert">[33]核算项目余额表!$A$1:$L$15</definedName>
    <definedName name="Work_Program_By_Area_List">#REF!</definedName>
    <definedName name="WWWW222">#REF!</definedName>
    <definedName name="x">[45]改加胶玻璃、室外栏杆!$D$8</definedName>
    <definedName name="xcd">#REF!</definedName>
    <definedName name="Y">#REF!</definedName>
    <definedName name="Z">#REF!</definedName>
    <definedName name="Z32_Cost_red">'[16]Financ. Overview'!#REF!</definedName>
    <definedName name="zz">#REF!</definedName>
    <definedName name="">[46]三家其他应付公司!#REF!</definedName>
    <definedName name="">[46]三家其他应付公司!#REF!</definedName>
    <definedName name="啊">#REF!</definedName>
    <definedName name="半成品">#REF!</definedName>
    <definedName name="包装物">#REF!</definedName>
    <definedName name="报价汇总">#REF!</definedName>
    <definedName name="本月内部交易">OFFSET([47]重要内部交易!F1,0,MONTH([47]重要内部交易!$A$2)-1)</definedName>
    <definedName name="本月内部其他交易">OFFSET([47]重要内部交易!E1,0,MONTH([47]重要内部交易!$A$2)-1)</definedName>
    <definedName name="本月数">#REF!</definedName>
    <definedName name="本月威尚交易">OFFSET(#REF!,0,MONTH(#REF!)-1)</definedName>
    <definedName name="本月威尚其他交易">OFFSET(#REF!,0,MONTH(#REF!)-1)</definedName>
    <definedName name="不清">#REF!</definedName>
    <definedName name="财本月">OFFSET([47]财务费用!D1,0,MONTH([47]财务费用!$A$2)-1)</definedName>
    <definedName name="藏青">[48]企业表一!$E$7</definedName>
    <definedName name="产成品">#REF!</definedName>
    <definedName name="储士升">#REF!</definedName>
    <definedName name="存货">[49]企业表一!$D$17</definedName>
    <definedName name="存货93期初">[50]企业表一!$C$7</definedName>
    <definedName name="存货93期末">[50]企业表一!$D$7</definedName>
    <definedName name="存货94期初">[50]企业表一!$E$7</definedName>
    <definedName name="存货94期末">[50]企业表一!$F$7</definedName>
    <definedName name="存货95期初">[50]企业表一!$G$7</definedName>
    <definedName name="存货95期末">[50]企业表一!$H$7</definedName>
    <definedName name="大多数">[51]XL4Poppy!$A$15</definedName>
    <definedName name="德国">#REF!</definedName>
    <definedName name="低耗品">#REF!</definedName>
    <definedName name="电线电缆厂">[52]房屋及建筑物!$A$3:$W$6</definedName>
    <definedName name="短期借款">[53]企业表一!$E$6</definedName>
    <definedName name="短期借款2005">[54]B!#REF!</definedName>
    <definedName name="夺">#REF!</definedName>
    <definedName name="二1">#REF!</definedName>
    <definedName name="发">#REF!</definedName>
    <definedName name="发出商品">#REF!</definedName>
    <definedName name="反对">#REF!</definedName>
    <definedName name="飞过海">[55]XL4Poppy!$C$4</definedName>
    <definedName name="费用">#REF!</definedName>
    <definedName name="负债合计93期末">[50]企业表一!$D$17</definedName>
    <definedName name="负债合计94期末">[50]企业表一!$F$17</definedName>
    <definedName name="负债合计95期末">[50]企业表一!$H$17</definedName>
    <definedName name="搞活后">[36]企业表一!$G$7</definedName>
    <definedName name="个">#REF!</definedName>
    <definedName name="个人往来余额表">#REF!</definedName>
    <definedName name="工程结算">[56]核算项目余额表!$A$1:$L$15</definedName>
    <definedName name="工程施工3">#REF!</definedName>
    <definedName name="固定资产清单">#REF!</definedName>
    <definedName name="固定资产增减表">#REF!</definedName>
    <definedName name="固定资产折旧表">#REF!</definedName>
    <definedName name="固定资产折旧汇总表">#REF!</definedName>
    <definedName name="管本月">OFFSET([47]管理费用!D1,0,MONTH([47]管理费用!$A$2)-1)</definedName>
    <definedName name="管累计">SUM([47]管理费用!C1:OFFSET([47]管理费用!C1,0,MONTH([47]管理费用!$A$2)-1))</definedName>
    <definedName name="规费1">[57]BoatTMP!#REF!</definedName>
    <definedName name="辊">#REF!</definedName>
    <definedName name="合计">#REF!</definedName>
    <definedName name="何谓">[49]企业表一!$E$20</definedName>
    <definedName name="和">#REF!</definedName>
    <definedName name="和对">[58]核算项目余额表!$A$1:$L$15</definedName>
    <definedName name="和就">#REF!</definedName>
    <definedName name="核算">#REF!</definedName>
    <definedName name="核算111">#REF!</definedName>
    <definedName name="核算项目余额表">#REF!</definedName>
    <definedName name="坏">#REF!</definedName>
    <definedName name="坏账">#REF!</definedName>
    <definedName name="黄撒啊">#REF!</definedName>
    <definedName name="汇率">#REF!</definedName>
    <definedName name="机器设备评估明细表">#REF!</definedName>
    <definedName name="季度表">OR(MONTH([47]目录!$A$2)=3,MONTH([47]目录!$A$2)=6,MONTH([47]目录!$A$2)=9)</definedName>
    <definedName name="减值准备">[59]房屋及建筑物!$A$3:$W$6</definedName>
    <definedName name="金地格林">#REF!</definedName>
    <definedName name="睛">#REF!</definedName>
    <definedName name="净_利_润93">'[50]M-5C'!$B$24</definedName>
    <definedName name="净_利_润94">'[50]M-5C'!$D$24</definedName>
    <definedName name="净_利_润95">'[50]M-5C'!$F$24</definedName>
    <definedName name="净资产合计93期初">[50]企业表一!$C$20</definedName>
    <definedName name="净资产合计93期末">[50]企业表一!$D$20</definedName>
    <definedName name="净资产合计94期初">[50]企业表一!$E$20</definedName>
    <definedName name="净资产合计94期末">[50]企业表一!$F$20</definedName>
    <definedName name="净资产合计95期初">[50]企业表一!$G$20</definedName>
    <definedName name="净资产合计95期末">[50]企业表一!$H$20</definedName>
    <definedName name="酒店">#REF!</definedName>
    <definedName name="酒店1">#REF!</definedName>
    <definedName name="就">[60]企业表一!$D$15</definedName>
    <definedName name="卡可卡">[61]企业表一!$D$7</definedName>
    <definedName name="看来">#REF!</definedName>
    <definedName name="科目余额表">#REF!</definedName>
    <definedName name="科目余额表1">#REF!</definedName>
    <definedName name="可">#REF!</definedName>
    <definedName name="哭">#REF!</definedName>
    <definedName name="累计内部购买">SUM([47]重要内部交易!E1:OFFSET([47]重要内部交易!E1,0,MONTH([47]重要内部交易!$A$2)-1))</definedName>
    <definedName name="累计内部其他">SUM([47]重要内部交易!D1:OFFSET([47]重要内部交易!D1,0,MONTH([47]重要内部交易!$A$2)-1))</definedName>
    <definedName name="累计内部销售">SUM([47]重要内部交易!D1:OFFSET([47]重要内部交易!D1,0,MONTH([47]重要内部交易!$A$2)-1))</definedName>
    <definedName name="累计威尚购买">SUM(#REF!:OFFSET(#REF!,0,MONTH(#REF!)-1))</definedName>
    <definedName name="累计威尚其他">SUM(#REF!:OFFSET(#REF!,0,MONTH(#REF!)-1))</definedName>
    <definedName name="累计威尚销售">SUM(#REF!:OFFSET(#REF!,0,MONTH(#REF!)-1))</definedName>
    <definedName name="利_润_总_额93">'[50]M-5A'!$B$10</definedName>
    <definedName name="利_润_总_额94">'[50]M-5A'!$C$10</definedName>
    <definedName name="利_润_总_额95">'[50]M-5A'!$D$10</definedName>
    <definedName name="利息资本化">#REF!</definedName>
    <definedName name="流_动_资_产93">'[50]M-5A'!$B$15</definedName>
    <definedName name="流_动_资_产94">'[50]M-5A'!$C$15</definedName>
    <definedName name="流_动_资_产95">'[50]M-5A'!$D$15</definedName>
    <definedName name="流动负债93期末">[50]企业表一!$D$15</definedName>
    <definedName name="流动负债94期末">[50]企业表一!$F$15</definedName>
    <definedName name="流动负债95期末">[50]企业表一!$H$15</definedName>
    <definedName name="路东环保">#REF!</definedName>
    <definedName name="铝材">#REF!</definedName>
    <definedName name="毛利">[62]核算项目余额表!$A$1:$L$15</definedName>
    <definedName name="毛利率">[63]核算项目余额表!$A$1:$L$15</definedName>
    <definedName name="没">#REF!</definedName>
    <definedName name="明细分类账">#REF!</definedName>
    <definedName name="明细账">#REF!</definedName>
    <definedName name="木">#REF!</definedName>
    <definedName name="呢">#REF!</definedName>
    <definedName name="内部往来1">#REF!</definedName>
    <definedName name="年">#REF!</definedName>
    <definedName name="年初合计">#REF!</definedName>
    <definedName name="年末合计">#REF!</definedName>
    <definedName name="年末合计1">#REF!</definedName>
    <definedName name="年末合计3">#REF!</definedName>
    <definedName name="年末余额4">#REF!</definedName>
    <definedName name="年末余额5">#REF!</definedName>
    <definedName name="柠檬酸钙">#REF!</definedName>
    <definedName name="凭证抽查">[64]企业表一!$C$20</definedName>
    <definedName name="期啊啊">[65]核算项目余额表!$A$1:$L$5</definedName>
    <definedName name="其他">#REF!</definedName>
    <definedName name="其他应付">[66]核算项目余额表!$A$1:$L$5</definedName>
    <definedName name="其他应付款">[46]三家其他应付公司!#REF!</definedName>
    <definedName name="其他应付款02">[67]三家其他应付公司!#REF!</definedName>
    <definedName name="其他应付余额表">[15]核算项目余额表!$A$1:$L$5</definedName>
    <definedName name="其他应收款">#REF!</definedName>
    <definedName name="其他应收余额表">[68]核算项目余额表!$A$1:$L$15</definedName>
    <definedName name="钱钱钱">[69]企业表一!$F$20</definedName>
    <definedName name="去">#REF!</definedName>
    <definedName name="入">[60]企业表一!$H$15</definedName>
    <definedName name="三元复合肥">#REF!</definedName>
    <definedName name="什么乱七八糟">[61]企业表一!$C$7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'[70]资产负债表(本部原报)'!#REF!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数量金额明细账">#REF!</definedName>
    <definedName name="数量金额总账">#REF!</definedName>
    <definedName name="速_动_资_产93">'[50]M-5A'!$B$14</definedName>
    <definedName name="速_动_资_产94">'[50]M-5A'!$C$14</definedName>
    <definedName name="速_动_资_产95">'[50]M-5A'!$D$14</definedName>
    <definedName name="天">[48]企业表一!$H$7</definedName>
    <definedName name="调后合计">#REF!</definedName>
    <definedName name="往来">[71]科目余额表正式!$A$1:$F$1625</definedName>
    <definedName name="往往外">[49]企业表一!$H$17</definedName>
    <definedName name="委托加工">#REF!</definedName>
    <definedName name="物1">#REF!</definedName>
    <definedName name="项目总账">#REF!</definedName>
    <definedName name="新">#REF!</definedName>
    <definedName name="新增项材料费">#REF!</definedName>
    <definedName name="兴表">#REF!</definedName>
    <definedName name="压下">'[48]M-5A'!$B$14</definedName>
    <definedName name="一">[72]总分类账!$B$3:$C$18</definedName>
    <definedName name="营本月">OFFSET([47]营业费用!D1,0,MONTH([47]营业费用!$A$2)-1)</definedName>
    <definedName name="营累计">SUM([47]营业费用!C1:OFFSET([47]营业费用!C1,0,MONTH([47]营业费用!$A$2)-1))</definedName>
    <definedName name="应付">'[60]M-5A'!$D$10</definedName>
    <definedName name="应付票据1">[60]企业表一!$H$17</definedName>
    <definedName name="应付票据2">'[60]M-5C'!$D$24</definedName>
    <definedName name="应收取">#REF!</definedName>
    <definedName name="应收帐款">[73]企业表一!$G$6</definedName>
    <definedName name="应收帐款93期初">[50]企业表一!$C$6</definedName>
    <definedName name="应收帐款93期末">[50]企业表一!$D$6</definedName>
    <definedName name="应收帐款94期初">[50]企业表一!$E$6</definedName>
    <definedName name="应收帐款94期末">[50]企业表一!$F$6</definedName>
    <definedName name="应收帐款95期初">[50]企业表一!$G$6</definedName>
    <definedName name="应收帐款95期末">[50]企业表一!$H$6</definedName>
    <definedName name="应收账款">#REF!</definedName>
    <definedName name="应收账款94期初">[74]企业表一!$G$6</definedName>
    <definedName name="应收账款贷方">#REF!</definedName>
    <definedName name="余额">#REF!</definedName>
    <definedName name="余额表">#REF!</definedName>
    <definedName name="与体">#REF!</definedName>
    <definedName name="预处理02年">#REF!</definedName>
    <definedName name="预付">#REF!</definedName>
    <definedName name="预付款">#REF!</definedName>
    <definedName name="预付款明细">#REF!</definedName>
    <definedName name="原材料">#REF!</definedName>
    <definedName name="月份">MONTH([47]目录!$A$2)</definedName>
    <definedName name="月份变动表">[17]核算项目余额表!$A$1:$L$15</definedName>
    <definedName name="再见">#REF!</definedName>
    <definedName name="在">#REF!</definedName>
    <definedName name="在建筑1">#REF!</definedName>
    <definedName name="在途材料">#REF!</definedName>
    <definedName name="长期借款">#REF!</definedName>
    <definedName name="制本月">OFFSET([47]制造费用!D1,0,MONTH([47]制造费用!$A$2)-1)</definedName>
    <definedName name="制累计">SUM([47]制造费用!C1:OFFSET([47]制造费用!C1,0,MONTH([47]制造费用!$A$2)-1))</definedName>
    <definedName name="制造费用明细表">#REF!</definedName>
    <definedName name="中">#REF!</definedName>
    <definedName name="周建国">#REF!</definedName>
    <definedName name="主要">#REF!</definedName>
    <definedName name="资产合计93期初">[50]企业表一!$C$14</definedName>
    <definedName name="资产合计93期末">[50]企业表一!$D$14</definedName>
    <definedName name="资产合计94期初">[50]企业表一!$E$14</definedName>
    <definedName name="资产合计94期末">[50]企业表一!$F$14</definedName>
    <definedName name="资产合计95期初">[50]企业表一!$G$14</definedName>
    <definedName name="资产合计95期末">[50]企业表一!$H$14</definedName>
    <definedName name="总分类账">#REF!</definedName>
    <definedName name="전">#REF!</definedName>
    <definedName name="汇总表">#REF!</definedName>
    <definedName name="__??????">#REF!</definedName>
    <definedName name="__PA7">'[26]SW-TEO'!#REF!</definedName>
    <definedName name="__PA8">'[26]SW-TEO'!#REF!</definedName>
    <definedName name="_____PD1">'[26]SW-TEO'!#REF!</definedName>
    <definedName name="__PE12">'[26]SW-TEO'!#REF!</definedName>
    <definedName name="__PE13">'[26]SW-TEO'!#REF!</definedName>
    <definedName name="__PE6">'[26]SW-TEO'!#REF!</definedName>
    <definedName name="__PE7">'[26]SW-TEO'!#REF!</definedName>
    <definedName name="__PE8">'[26]SW-TEO'!#REF!</definedName>
    <definedName name="__PE9">'[26]SW-TEO'!#REF!</definedName>
    <definedName name="__PH1">'[26]SW-TEO'!#REF!</definedName>
    <definedName name="__PI1">'[26]SW-TEO'!#REF!</definedName>
    <definedName name="__PK1">'[26]SW-TEO'!#REF!</definedName>
    <definedName name="__PK3">'[26]SW-TEO'!#REF!</definedName>
    <definedName name="__txt1">#REF!</definedName>
    <definedName name="__txt2">#REF!</definedName>
    <definedName name="__txt3">#REF!</definedName>
    <definedName name="__txt4">#REF!</definedName>
    <definedName name="__a222222">'[75]Wl. Fin.'!#REF!</definedName>
    <definedName name="__b222222">'[76]Wl. Fin.'!#REF!</definedName>
    <definedName name="_1dr11_">#REF!</definedName>
    <definedName name="_a222222">'[77]Wl. Fin.'!#REF!</definedName>
    <definedName name="_b222222">'[76]Wl. Fin.'!#REF!</definedName>
    <definedName name="Dr">#REF!</definedName>
    <definedName name="龙光地产">'[79]2006年10月'!#REF!</definedName>
    <definedName name="绿景地产股份有限公司">'[79]2006年10月'!#REF!</definedName>
    <definedName name="图号2">[78]室内汇总!$B$4:$C$11</definedName>
    <definedName name="图号3">[78]室内汇总!$B$14:$C$20</definedName>
    <definedName name="oooo">#N/A</definedName>
    <definedName name="PageNumber">"IF(ISERROR(MATCH(ROW(),GET.DocumenT(64),1)),1,MATCH(ROW(),GET.DocumenT(64),1)+1)"</definedName>
    <definedName name="编制单位">""</definedName>
    <definedName name="编制人">""</definedName>
    <definedName name="编制日期">""</definedName>
    <definedName name="标">REPLACE(CELL("filename"),1,FIND("]",CELL("filename")),"")</definedName>
    <definedName name="层数高度">""</definedName>
    <definedName name="工程类别">""</definedName>
    <definedName name="工程名称">""</definedName>
    <definedName name="建设单位">""</definedName>
    <definedName name="建筑面积">""</definedName>
    <definedName name="结构形式">""</definedName>
    <definedName name="砌体">#N/A</definedName>
    <definedName name="设计单位">""</definedName>
    <definedName name="审核单位">""</definedName>
    <definedName name="Module.Prix_SMC_1">#N/A</definedName>
    <definedName name="标段一_1">#N/A</definedName>
    <definedName name="材料丨1.2mm厚啡色拉丝不锈钢">#REF!</definedName>
    <definedName name="材料丨1.2mm厚黑褐色拉丝不锈钢">#REF!</definedName>
    <definedName name="材料丨1.2mm厚黑褐色蚀花不锈钢">#REF!</definedName>
    <definedName name="材料丨1.2mm厚黑色拉丝不锈钢">#REF!</definedName>
    <definedName name="材料丨1.2mm厚灰色拉丝不锈钢">#REF!</definedName>
    <definedName name="材料丨1.5mm厚黑褐色拉丝不锈钢">#REF!</definedName>
    <definedName name="材料丨1.5mm厚灰色拉丝不锈钢">#REF!</definedName>
    <definedName name="材料丨1.5mm厚深灰色铝板">#REF!</definedName>
    <definedName name="材料丨10mm钢化清玻璃">#REF!</definedName>
    <definedName name="材料丨12mm厚钢化清玻璃">#REF!</definedName>
    <definedName name="材料丨12mm厚水泥板">#REF!</definedName>
    <definedName name="材料丨2mm厚黑褐色拉丝不锈钢">#REF!</definedName>
    <definedName name="材料丨40mm×15mm厚石膏板">#REF!</definedName>
    <definedName name="材料丨470×10mm宽15mm厚石膏线">#REF!</definedName>
    <definedName name="材料丨4mm厚单面铝塑板">#REF!</definedName>
    <definedName name="材料丨80mm×24mm宽石膏线">#REF!</definedName>
    <definedName name="材料丨8mm厚度水泥板">#REF!</definedName>
    <definedName name="材料丨CT01仿石纹砖">#REF!</definedName>
    <definedName name="材料丨CT02彩虹木纹砖">#REF!</definedName>
    <definedName name="材料丨MU10灰砂砖240×115×53">#REF!</definedName>
    <definedName name="材料丨TL01仿石纹砖">#REF!</definedName>
    <definedName name="材料丨TL02仿石砖">#REF!</definedName>
    <definedName name="材料丨白玫瑰大理石">#REF!</definedName>
    <definedName name="材料丨白乳胶漆底漆">#REF!</definedName>
    <definedName name="材料丨白乳胶漆面漆">#REF!</definedName>
    <definedName name="材料丨白色铝格栅">#REF!</definedName>
    <definedName name="材料丨白沙米黄石">#REF!</definedName>
    <definedName name="材料丨本色拉丝不锈钢">#REF!</definedName>
    <definedName name="材料丨不锈钢窗花隔断">#REF!</definedName>
    <definedName name="材料丨地下室泛大堂玻璃门">#REF!</definedName>
    <definedName name="材料丨防水乳胶漆面漆">#REF!</definedName>
    <definedName name="材料丨防水涂料">#REF!</definedName>
    <definedName name="材料丨防税乳胶漆底漆">#REF!</definedName>
    <definedName name="材料丨防指纹处理">#REF!</definedName>
    <definedName name="材料丨硅酸钙板8mm">#REF!</definedName>
    <definedName name="材料丨杭灰大理石">#REF!</definedName>
    <definedName name="材料丨胡桃木实木拼木饰面">#REF!</definedName>
    <definedName name="材料丨黄莲花石">#REF!</definedName>
    <definedName name="材料丨灰镜6mm">#REF!</definedName>
    <definedName name="材料丨夹板12mm">#REF!</definedName>
    <definedName name="材料丨夹丝玻璃">#REF!</definedName>
    <definedName name="材料丨金花米黄大理石">#REF!</definedName>
    <definedName name="材料丨晶面处理">#REF!</definedName>
    <definedName name="材料丨开放漆木饰面">#REF!</definedName>
    <definedName name="材料丨楼梯栏板、方管扶手">#REF!</definedName>
    <definedName name="材料丨楼梯栏板、方木扶手">#REF!</definedName>
    <definedName name="材料丨楼梯栏杆">#REF!</definedName>
    <definedName name="材料丨楼梯栏杆、方管扶手">#REF!</definedName>
    <definedName name="材料丨木饰面铝板">#REF!</definedName>
    <definedName name="材料丨难燃夹板15mm">#REF!</definedName>
    <definedName name="材料丨难燃夹板9mm">#REF!</definedName>
    <definedName name="材料丨刨坑、打弯折">#REF!</definedName>
    <definedName name="材料丨屏风">#REF!</definedName>
    <definedName name="材料丨乳胶漆底漆">#REF!</definedName>
    <definedName name="材料丨乳胶漆面漆">#REF!</definedName>
    <definedName name="材料丨圣尔米黄大理石">#REF!</definedName>
    <definedName name="材料丨圣罗兰大理石">#REF!</definedName>
    <definedName name="材料丨圣罗兰大理石与雅士白大理石一体成型">#REF!</definedName>
    <definedName name="材料丨实木扶手">#REF!</definedName>
    <definedName name="材料丨世纪米黄大理石">#REF!</definedName>
    <definedName name="材料丨室内门禁">#REF!</definedName>
    <definedName name="材料丨室外门禁">#REF!</definedName>
    <definedName name="材料丨首层入户大堂玻璃门">#REF!</definedName>
    <definedName name="材料丨水晶木纹石">#REF!</definedName>
    <definedName name="材料丨特殊玻璃">#REF!</definedName>
    <definedName name="材料丨推拉门">#REF!</definedName>
    <definedName name="材料丨维尼龙聚合物防水砂浆">#REF!</definedName>
    <definedName name="材料丨新古堡灰大理石">#REF!</definedName>
    <definedName name="材料丨银龙玉大理石">#REF!</definedName>
    <definedName name="材料丨粘土陶粒">#REF!</definedName>
    <definedName name="材料丨主入口大堂玻璃门">#REF!</definedName>
    <definedName name="第一次jingchang">'[80]分部分项工程费-装修'!$K$13:$K$234</definedName>
    <definedName name="二_1">#N/A</definedName>
    <definedName name="辅材丨玻璃门安装">#REF!</definedName>
    <definedName name="辅材丨玻璃门制作安装">#REF!</definedName>
    <definedName name="辅材丨不锈钢门窗套">#REF!</definedName>
    <definedName name="辅材丨不锈钢装饰墙面">#REF!</definedName>
    <definedName name="辅材丨窗帘盒">#REF!</definedName>
    <definedName name="辅材丨窗台石">#REF!</definedName>
    <definedName name="辅材丨单扇实木门安装">#REF!</definedName>
    <definedName name="辅材丨跌级天棚">#REF!</definedName>
    <definedName name="辅材丨钢制防火门及门套">#REF!</definedName>
    <definedName name="辅材丨格栅天棚">#REF!</definedName>
    <definedName name="辅材丨刮腻子">#REF!</definedName>
    <definedName name="辅材丨管井暗门包拉环">#REF!</definedName>
    <definedName name="辅材丨金属隔断">#REF!</definedName>
    <definedName name="辅材丨金属门窗套">#REF!</definedName>
    <definedName name="辅材丨金属踢脚线">#REF!</definedName>
    <definedName name="辅材丨金属装饰线">#REF!</definedName>
    <definedName name="辅材丨镜柜安装">#REF!</definedName>
    <definedName name="辅材丨块料、石材墙面干挂">#REF!</definedName>
    <definedName name="辅材丨块料、石材墙面干贴">#REF!</definedName>
    <definedName name="辅材丨块料、石材墙面挂贴">#REF!</definedName>
    <definedName name="辅材丨块料、石材墙面湿贴">#REF!</definedName>
    <definedName name="辅材丨块料波打线">#REF!</definedName>
    <definedName name="辅材丨块料楼地面">#REF!</definedName>
    <definedName name="辅材丨块料楼梯面">#REF!</definedName>
    <definedName name="辅材丨块料墙面">#REF!</definedName>
    <definedName name="辅材丨块料墙面、铜线固定">#REF!</definedName>
    <definedName name="辅材丨块料石材楼梯面含磨边">#REF!</definedName>
    <definedName name="辅材丨块料踢脚线">#REF!</definedName>
    <definedName name="辅材丨零星砌筑">#REF!</definedName>
    <definedName name="辅材丨楼地面水泥砂浆找平">#REF!</definedName>
    <definedName name="辅材丨楼地面涂抹防水">#REF!</definedName>
    <definedName name="辅材丨楼梯扶手">#REF!</definedName>
    <definedName name="辅材丨楼梯栏板">#REF!</definedName>
    <definedName name="辅材丨木地板铺木楞上">#REF!</definedName>
    <definedName name="辅材丨木地板铺水泥地面">#REF!</definedName>
    <definedName name="辅材丨木龙骨吊顶">#REF!</definedName>
    <definedName name="辅材丨木踢脚线">#REF!</definedName>
    <definedName name="辅材丨木制防火门及门套">#REF!</definedName>
    <definedName name="辅材丨沐浴屏">#REF!</definedName>
    <definedName name="辅材丨平面天棚、含灯槽、硅酸钙板">#REF!</definedName>
    <definedName name="辅材丨墙面乳胶漆">#REF!</definedName>
    <definedName name="辅材丨墙面砂浆找平">#REF!</definedName>
    <definedName name="辅材丨墙面涂抹防水">#REF!</definedName>
    <definedName name="辅材丨人造石踢脚线">#REF!</definedName>
    <definedName name="辅材丨石材波打线">#REF!</definedName>
    <definedName name="辅材丨石材楼地面门槛石等">#REF!</definedName>
    <definedName name="辅材丨石材楼梯面">#REF!</definedName>
    <definedName name="辅材丨石材门窗套">#REF!</definedName>
    <definedName name="辅材丨石膏装饰线">#REF!</definedName>
    <definedName name="辅材丨双扇实木门安装">#REF!</definedName>
    <definedName name="辅材丨台面石">#REF!</definedName>
    <definedName name="辅材丨天花乳胶漆">#REF!</definedName>
    <definedName name="辅材丨天棚砂浆找平">#REF!</definedName>
    <definedName name="辅材丨卫生间预制板">#REF!</definedName>
    <definedName name="辅材丨消防箱暗门包拉环包龙骨安装">#REF!</definedName>
    <definedName name="辅材丨浴缸面石材安装">#REF!</definedName>
    <definedName name="辅材丨浴柜安装">#REF!</definedName>
    <definedName name="辅材丨装饰板墙面">#REF!</definedName>
    <definedName name="人工丨玻璃门安装">#REF!</definedName>
    <definedName name="人工丨玻璃门制作安装">#REF!</definedName>
    <definedName name="人工丨玻璃门制作及安装">#REF!</definedName>
    <definedName name="人工丨不锈钢门窗套">#REF!</definedName>
    <definedName name="人工丨窗帘盒">#REF!</definedName>
    <definedName name="人工丨窗台石">#REF!</definedName>
    <definedName name="人工丨单扇实木门安装">#REF!</definedName>
    <definedName name="人工丨跌级天棚">#REF!</definedName>
    <definedName name="人工丨钢制防火门及门套">#REF!</definedName>
    <definedName name="人工丨格栅天棚">#REF!</definedName>
    <definedName name="人工丨刮腻子">#REF!</definedName>
    <definedName name="人工丨管井暗门包拉环">#REF!</definedName>
    <definedName name="人工丨金属门窗套">#REF!</definedName>
    <definedName name="人工丨金属踢脚线">#REF!</definedName>
    <definedName name="人工丨金属装饰线">#REF!</definedName>
    <definedName name="人工丨镜柜安装">#REF!</definedName>
    <definedName name="人工丨块料、石材墙面干挂">#REF!</definedName>
    <definedName name="人工丨块料波打线">#REF!</definedName>
    <definedName name="人工丨块料楼地面">#REF!</definedName>
    <definedName name="人工丨块料楼梯面">#REF!</definedName>
    <definedName name="人工丨块料墙面、铜线固定">#REF!</definedName>
    <definedName name="人工丨零星砌筑">#REF!</definedName>
    <definedName name="人工丨楼地面水泥砂浆找平">#REF!</definedName>
    <definedName name="人工丨楼梯扶手">#REF!</definedName>
    <definedName name="人工丨楼梯栏板">#REF!</definedName>
    <definedName name="人工丨木地板铺木楞上">#REF!</definedName>
    <definedName name="人工丨木地板铺水泥地面">#REF!</definedName>
    <definedName name="人工丨木龙骨吊顶">#REF!</definedName>
    <definedName name="人工丨木制防火门及门套">#REF!</definedName>
    <definedName name="人工丨平面天棚、含灯槽、硅酸钙板">#REF!</definedName>
    <definedName name="人工丨墙面乳胶漆">#REF!</definedName>
    <definedName name="人工丨人造石踢脚线">#REF!</definedName>
    <definedName name="人工丨石材波打线">#REF!</definedName>
    <definedName name="人工丨石材楼地面含磨边">#REF!</definedName>
    <definedName name="人工丨石材楼地面门槛石等">#REF!</definedName>
    <definedName name="人工丨石材楼梯面">#REF!</definedName>
    <definedName name="人工丨石材门窗套">#REF!</definedName>
    <definedName name="人工丨石膏装饰线">#REF!</definedName>
    <definedName name="人工丨双扇实木门安装">#REF!</definedName>
    <definedName name="人工丨台面石">#REF!</definedName>
    <definedName name="人工丨天花乳胶漆">#REF!</definedName>
    <definedName name="人工丨卫生间预制板">#REF!</definedName>
    <definedName name="人工丨消防箱暗门包拉环包龙骨安装">#REF!</definedName>
    <definedName name="人工丨浴柜安装">#REF!</definedName>
    <definedName name="主材丨英国棕大理石">#REF!</definedName>
    <definedName name="Z_3B4DD3B0_847F_4B57_93D1_810D4C8DE510_.wvu.PrintArea">#REF!</definedName>
    <definedName name="Z_3B4DD3B0_847F_4B57_93D1_810D4C8DE510_.wvu.PrintTitles">#REF!</definedName>
    <definedName name="Z_92BBA066_F4C6_41CC_BE6D_9F1BA5F6C04D_.wvu.PrintArea">#REF!</definedName>
    <definedName name="Z_92BBA066_F4C6_41CC_BE6D_9F1BA5F6C04D_.wvu.PrintTitles">#REF!</definedName>
    <definedName name="Z_9B18BCA6_6102_4285_8AC8_DAF29FB4CA54_.wvu.PrintArea">#REF!</definedName>
    <definedName name="Z_9B18BCA6_6102_4285_8AC8_DAF29FB4CA54_.wvu.PrintTitles">#REF!</definedName>
    <definedName name="价格表">#REF!</definedName>
    <definedName name="_______ngk1109" hidden="1">{#N/A,#N/A,FALSE,"估價單  (3)"}</definedName>
    <definedName name="______ngk1109" hidden="1">{#N/A,#N/A,FALSE,"估價單  (3)"}</definedName>
    <definedName name="_____ngk1109" hidden="1">{#N/A,#N/A,FALSE,"估價單  (3)"}</definedName>
    <definedName name="____ngk1109" hidden="1">{#N/A,#N/A,FALSE,"估價單  (3)"}</definedName>
    <definedName name="____xlfn.BAHTTEXT" hidden="1">#NAME?</definedName>
    <definedName name="___ngk1109" hidden="1">{#N/A,#N/A,FALSE,"估價單  (3)"}</definedName>
    <definedName name="__ngk1109" hidden="1">{#N/A,#N/A,FALSE,"估價單  (3)"}</definedName>
    <definedName name="__xlfn.SUMIFS" hidden="1">#NAME?</definedName>
    <definedName name="_ngk1109" hidden="1">{#N/A,#N/A,FALSE,"估價單  (3)"}</definedName>
    <definedName name="ABCD" hidden="1">{#N/A,#N/A,FALSE,"估價單  (3)"}</definedName>
    <definedName name="ABCDF" hidden="1">{#N/A,#N/A,FALSE,"估價單  (3)"}</definedName>
    <definedName name="AccessDatabase" hidden="1">"D:\我的私人文件\预算自动化 (2).mdb"</definedName>
    <definedName name="Database" hidden="1">#REF!</definedName>
    <definedName name="ei" hidden="1">{#N/A,#N/A,FALSE,"估價單  (3)"}</definedName>
    <definedName name="fry" hidden="1">{#N/A,#N/A,FALSE,"估價單  (3)"}</definedName>
    <definedName name="gfs" hidden="1">{#N/A,#N/A,FALSE,"估價單  (3)"}</definedName>
    <definedName name="NGK" hidden="1">{#N/A,#N/A,FALSE,"估價單  (3)"}</definedName>
    <definedName name="wrn.TEST." hidden="1">{#N/A,#N/A,FALSE,"估價單  (3)"}</definedName>
    <definedName name="XLRPARAMS_BZSJ" hidden="1">#REF!</definedName>
    <definedName name="XLRPARAMS_FDDBR" hidden="1">#REF!</definedName>
    <definedName name="XLRPARAMS_QDH" hidden="1">#REF!</definedName>
    <definedName name="XLRPARAMS_TBR" hidden="1">#REF!</definedName>
    <definedName name="XLRPARAMS_ZBR" hidden="1">#REF!</definedName>
    <definedName name="XLRPARAMS_ZJH" hidden="1">#REF!</definedName>
    <definedName name="XLRPARAMS_ZYMC" hidden="1">#REF!</definedName>
    <definedName name="yyyyyyrrrrrrrrrrrrr" hidden="1">{#N/A,#N/A,FALSE,"估價單  (3)"}</definedName>
    <definedName name="yyyyyyyyyyyyyyyyyyyyyyy" hidden="1">{#N/A,#N/A,FALSE,"估價單  (3)"}</definedName>
    <definedName name="东立面雨棚" hidden="1">{#N/A,#N/A,FALSE,"估價單  (3)"}</definedName>
    <definedName name="估價單" hidden="1">{#N/A,#N/A,FALSE,"估價單  (3)"}</definedName>
    <definedName name="量" hidden="1">{#N/A,#N/A,FALSE,"估價單  (3)"}</definedName>
    <definedName name="저층부공내역" hidden="1">{#N/A,#N/A,FALSE,"估價單  (3)"}</definedName>
    <definedName name="저층부금액" hidden="1">{#N/A,#N/A,FALSE,"估價單  (3)"}</definedName>
    <definedName name="저층부금액1" hidden="1">{#N/A,#N/A,FALSE,"估價單  (3)"}</definedName>
    <definedName name="CQU">#REF!</definedName>
    <definedName name="JOA">#REF!</definedName>
    <definedName name="KKK">#REF!</definedName>
    <definedName name="kkkkk">#REF!</definedName>
    <definedName name="print_tiltes">#REF!</definedName>
    <definedName name="ptint_titles">#REF!</definedName>
    <definedName name="八">'[88]8'!$B$6:$G$9</definedName>
    <definedName name="玻璃含量">[49]窗型过程!$AI$60</definedName>
    <definedName name="玻璃损耗">#REF!</definedName>
    <definedName name="出單A">#REF!</definedName>
    <definedName name="出單B">#REF!</definedName>
    <definedName name="出單C">#REF!</definedName>
    <definedName name="出單D">#REF!</definedName>
    <definedName name="出單E">#REF!</definedName>
    <definedName name="出單F">#REF!</definedName>
    <definedName name="出單G">#REF!</definedName>
    <definedName name="出單H">#REF!</definedName>
    <definedName name="出單I">#REF!</definedName>
    <definedName name="出單J">#REF!</definedName>
    <definedName name="出單K">#REF!</definedName>
    <definedName name="出單L">#REF!</definedName>
    <definedName name="出單M">#REF!</definedName>
    <definedName name="出單N">#REF!</definedName>
    <definedName name="出單O">#REF!</definedName>
    <definedName name="出單P">#REF!</definedName>
    <definedName name="出庫A">#REF!</definedName>
    <definedName name="出庫B">#REF!</definedName>
    <definedName name="出庫C">#REF!</definedName>
    <definedName name="出庫D">#REF!</definedName>
    <definedName name="出庫E">#REF!</definedName>
    <definedName name="出庫F">#REF!</definedName>
    <definedName name="出庫G">#REF!</definedName>
    <definedName name="出庫H">#REF!</definedName>
    <definedName name="出庫I">#REF!</definedName>
    <definedName name="出庫J">#REF!</definedName>
    <definedName name="出庫K">#REF!</definedName>
    <definedName name="出庫L">#REF!</definedName>
    <definedName name="出庫M">#REF!</definedName>
    <definedName name="出庫N">#REF!</definedName>
    <definedName name="出庫O">#REF!</definedName>
    <definedName name="出庫P">#REF!</definedName>
    <definedName name="出期A">#REF!</definedName>
    <definedName name="出期B">#REF!</definedName>
    <definedName name="出期C">#REF!</definedName>
    <definedName name="出期D">#REF!</definedName>
    <definedName name="出期E">#REF!</definedName>
    <definedName name="出期F">#REF!</definedName>
    <definedName name="出期G">#REF!</definedName>
    <definedName name="出期H">#REF!</definedName>
    <definedName name="出期I">#REF!</definedName>
    <definedName name="出期J">#REF!</definedName>
    <definedName name="出期K">#REF!</definedName>
    <definedName name="出期L">#REF!</definedName>
    <definedName name="出期M">#REF!</definedName>
    <definedName name="出期N">#REF!</definedName>
    <definedName name="出期O">#REF!</definedName>
    <definedName name="出期P">#REF!</definedName>
    <definedName name="单价101">#REF!</definedName>
    <definedName name="单价102">#REF!</definedName>
    <definedName name="单价103">#REF!</definedName>
    <definedName name="单价104">#REF!</definedName>
    <definedName name="单价105">#REF!</definedName>
    <definedName name="单价106">#REF!</definedName>
    <definedName name="单价107">#REF!</definedName>
    <definedName name="单价108">#REF!</definedName>
    <definedName name="单价109">#REF!</definedName>
    <definedName name="单价2001">#REF!</definedName>
    <definedName name="单价2002">#REF!</definedName>
    <definedName name="单价2003">#REF!</definedName>
    <definedName name="单价2004">#REF!</definedName>
    <definedName name="单价2005">#REF!</definedName>
    <definedName name="单价20050">#REF!</definedName>
    <definedName name="单价2006">#REF!</definedName>
    <definedName name="单价2007">#REF!</definedName>
    <definedName name="单价2008">#REF!</definedName>
    <definedName name="单价2009">#REF!</definedName>
    <definedName name="单价201">#REF!</definedName>
    <definedName name="单价2010">#REF!</definedName>
    <definedName name="单价2011">#REF!</definedName>
    <definedName name="单价2012">#REF!</definedName>
    <definedName name="单价2013">#REF!</definedName>
    <definedName name="单价2014">#REF!</definedName>
    <definedName name="单价2015">#REF!</definedName>
    <definedName name="单价2016">#REF!</definedName>
    <definedName name="单价2017">#REF!</definedName>
    <definedName name="单价2018">#REF!</definedName>
    <definedName name="单价2019">#REF!</definedName>
    <definedName name="单价202">#REF!</definedName>
    <definedName name="单价2020">#REF!</definedName>
    <definedName name="单价2021">#REF!</definedName>
    <definedName name="单价2022">#REF!</definedName>
    <definedName name="单价2023">#REF!</definedName>
    <definedName name="单价2024">#REF!</definedName>
    <definedName name="单价2025">#REF!</definedName>
    <definedName name="单价2026">#REF!</definedName>
    <definedName name="单价2027">#REF!</definedName>
    <definedName name="单价2028">#REF!</definedName>
    <definedName name="单价2029">#REF!</definedName>
    <definedName name="单价203">#REF!</definedName>
    <definedName name="单价2030">#REF!</definedName>
    <definedName name="单价2031">#REF!</definedName>
    <definedName name="单价2032">#REF!</definedName>
    <definedName name="单价2033">#REF!</definedName>
    <definedName name="单价2034">#REF!</definedName>
    <definedName name="单价2035">#REF!</definedName>
    <definedName name="单价2036">#REF!</definedName>
    <definedName name="单价2037">#REF!</definedName>
    <definedName name="单价2038">#REF!</definedName>
    <definedName name="单价2039">#REF!</definedName>
    <definedName name="单价204">#REF!</definedName>
    <definedName name="单价2040">#REF!</definedName>
    <definedName name="单价2041">#REF!</definedName>
    <definedName name="单价205">#REF!</definedName>
    <definedName name="单价2050">#REF!</definedName>
    <definedName name="单价206">#REF!</definedName>
    <definedName name="单价207">#REF!</definedName>
    <definedName name="单价208">#REF!</definedName>
    <definedName name="单价209">#REF!</definedName>
    <definedName name="单价210">#REF!</definedName>
    <definedName name="单价211">#REF!</definedName>
    <definedName name="单价212">#REF!</definedName>
    <definedName name="单价213">#REF!</definedName>
    <definedName name="单价214">#REF!</definedName>
    <definedName name="单价215">#REF!</definedName>
    <definedName name="单价216">#REF!</definedName>
    <definedName name="单价217">#REF!</definedName>
    <definedName name="单价2171">#REF!</definedName>
    <definedName name="单价218">#REF!</definedName>
    <definedName name="单价219">#REF!</definedName>
    <definedName name="单价220">#REF!</definedName>
    <definedName name="单价221">#REF!</definedName>
    <definedName name="单价222">#REF!</definedName>
    <definedName name="单价223">#REF!</definedName>
    <definedName name="单价224">#REF!</definedName>
    <definedName name="单价225">#REF!</definedName>
    <definedName name="单价226">#REF!</definedName>
    <definedName name="单价227">#REF!</definedName>
    <definedName name="单价228">#REF!</definedName>
    <definedName name="单价229">#REF!</definedName>
    <definedName name="单价230">#REF!</definedName>
    <definedName name="单价231">#REF!</definedName>
    <definedName name="单价234">#REF!</definedName>
    <definedName name="单价235">#REF!</definedName>
    <definedName name="单价236">#REF!</definedName>
    <definedName name="单价237">#REF!</definedName>
    <definedName name="单价238">#REF!</definedName>
    <definedName name="单价239">#REF!</definedName>
    <definedName name="单价2391">#REF!</definedName>
    <definedName name="单价240">#REF!</definedName>
    <definedName name="单价241">#REF!</definedName>
    <definedName name="单价242">#REF!</definedName>
    <definedName name="单价243">#REF!</definedName>
    <definedName name="单价244">#REF!</definedName>
    <definedName name="单价245">#REF!</definedName>
    <definedName name="单价246">#REF!</definedName>
    <definedName name="单价247">#REF!</definedName>
    <definedName name="单价248">#REF!</definedName>
    <definedName name="单价249">#REF!</definedName>
    <definedName name="单价250">#REF!</definedName>
    <definedName name="单价251">#REF!</definedName>
    <definedName name="单价254">#REF!</definedName>
    <definedName name="单价255">#REF!</definedName>
    <definedName name="单价256">#REF!</definedName>
    <definedName name="单价257">#REF!</definedName>
    <definedName name="单价258">#REF!</definedName>
    <definedName name="单价259">#REF!</definedName>
    <definedName name="单价281">#REF!</definedName>
    <definedName name="单价282">#REF!</definedName>
    <definedName name="单价283">#REF!</definedName>
    <definedName name="单价284">#REF!</definedName>
    <definedName name="单价285">#REF!</definedName>
    <definedName name="单价286">#REF!</definedName>
    <definedName name="单价287">#REF!</definedName>
    <definedName name="单价301">#REF!</definedName>
    <definedName name="单价302">#REF!</definedName>
    <definedName name="单价303">#REF!</definedName>
    <definedName name="单价304">#REF!</definedName>
    <definedName name="单价305">#REF!</definedName>
    <definedName name="单价306">#REF!</definedName>
    <definedName name="单价307">#REF!</definedName>
    <definedName name="单价308">#REF!</definedName>
    <definedName name="单价309">#REF!</definedName>
    <definedName name="单价310">#REF!</definedName>
    <definedName name="单价311">#REF!</definedName>
    <definedName name="单价312">#REF!</definedName>
    <definedName name="单价313">#REF!</definedName>
    <definedName name="单价314">#REF!</definedName>
    <definedName name="单价315">#REF!</definedName>
    <definedName name="单价401">#REF!</definedName>
    <definedName name="单价501">#REF!</definedName>
    <definedName name="单价502">#REF!</definedName>
    <definedName name="单价503">#REF!</definedName>
    <definedName name="单价504">#REF!</definedName>
    <definedName name="单价505">#REF!</definedName>
    <definedName name="单价506">#REF!</definedName>
    <definedName name="单价507">#REF!</definedName>
    <definedName name="单价508">#REF!</definedName>
    <definedName name="单价509">#REF!</definedName>
    <definedName name="单价510">#REF!</definedName>
    <definedName name="单价511">#REF!</definedName>
    <definedName name="单价601">#REF!</definedName>
    <definedName name="单价602">#REF!</definedName>
    <definedName name="单价603">#REF!</definedName>
    <definedName name="单价606">#REF!</definedName>
    <definedName name="单价607">#REF!</definedName>
    <definedName name="单价608">#REF!</definedName>
    <definedName name="单价609">#REF!</definedName>
    <definedName name="单价610">#REF!</definedName>
    <definedName name="单价611">#REF!</definedName>
    <definedName name="单价612">#REF!</definedName>
    <definedName name="单价613">#REF!</definedName>
    <definedName name="单价614">#REF!</definedName>
    <definedName name="单价615">#REF!</definedName>
    <definedName name="单价616">#REF!</definedName>
    <definedName name="单价621">#REF!</definedName>
    <definedName name="单价622">#REF!</definedName>
    <definedName name="单价623">#REF!</definedName>
    <definedName name="单价631">#REF!</definedName>
    <definedName name="单价632">#REF!</definedName>
    <definedName name="单价633">#REF!</definedName>
    <definedName name="单价634">#REF!</definedName>
    <definedName name="单价635">#REF!</definedName>
    <definedName name="单价636">#REF!</definedName>
    <definedName name="单价637">#REF!</definedName>
    <definedName name="单价638">#REF!</definedName>
    <definedName name="单价639">#REF!</definedName>
    <definedName name="单价645">#REF!</definedName>
    <definedName name="单价646">#REF!</definedName>
    <definedName name="单价647">#REF!</definedName>
    <definedName name="单价648">#REF!</definedName>
    <definedName name="单价649">#REF!</definedName>
    <definedName name="单价661">#REF!</definedName>
    <definedName name="单价662">#REF!</definedName>
    <definedName name="单价663">#REF!</definedName>
    <definedName name="单价664">#REF!</definedName>
    <definedName name="单价665">#REF!</definedName>
    <definedName name="单价666">#REF!</definedName>
    <definedName name="单价701">#REF!</definedName>
    <definedName name="单价703">#REF!</definedName>
    <definedName name="单价704">#REF!</definedName>
    <definedName name="单价705">#REF!</definedName>
    <definedName name="单价706">#REF!</definedName>
    <definedName name="单价711">#REF!</definedName>
    <definedName name="单价716">#REF!</definedName>
    <definedName name="单价721">#REF!</definedName>
    <definedName name="单价722">#REF!</definedName>
    <definedName name="单价723">#REF!</definedName>
    <definedName name="单价724">#REF!</definedName>
    <definedName name="单价725">#REF!</definedName>
    <definedName name="单价726">#REF!</definedName>
    <definedName name="单价727">#REF!</definedName>
    <definedName name="单价728">#REF!</definedName>
    <definedName name="单价741">#REF!</definedName>
    <definedName name="单价742">#REF!</definedName>
    <definedName name="单价743">#REF!</definedName>
    <definedName name="单价744">#REF!</definedName>
    <definedName name="单价745">#REF!</definedName>
    <definedName name="单价801">#REF!</definedName>
    <definedName name="单价802">#REF!</definedName>
    <definedName name="单价803">#REF!</definedName>
    <definedName name="单价804">#REF!</definedName>
    <definedName name="单价805">#REF!</definedName>
    <definedName name="单价806">#REF!</definedName>
    <definedName name="单价821">#REF!</definedName>
    <definedName name="单价822">#REF!</definedName>
    <definedName name="单价823">#REF!</definedName>
    <definedName name="单价824">#REF!</definedName>
    <definedName name="单价825">#REF!</definedName>
    <definedName name="单价826">#REF!</definedName>
    <definedName name="单价827">#REF!</definedName>
    <definedName name="单价828">#REF!</definedName>
    <definedName name="单价829">#REF!</definedName>
    <definedName name="钢12">#REF!</definedName>
    <definedName name="钢3">#REF!</definedName>
    <definedName name="钢材损耗">#REF!</definedName>
    <definedName name="胶损耗">#REF!</definedName>
    <definedName name="胶条含量">[49]窗型过程!$AJ$60</definedName>
    <definedName name="矩柱模">#REF!</definedName>
    <definedName name="聚氨酯">#REF!</definedName>
    <definedName name="来老">'[89]3'!$B$6:$G$9</definedName>
    <definedName name="梁模">#REF!</definedName>
    <definedName name="零星模">#REF!</definedName>
    <definedName name="六">'[88]6'!$B$6:$G$8</definedName>
    <definedName name="铝材损耗">#REF!</definedName>
    <definedName name="七">'[88]7'!$B$6:$G$15</definedName>
    <definedName name="墙200模">#REF!</definedName>
    <definedName name="墙500模">#REF!</definedName>
    <definedName name="人工挖土">#REF!</definedName>
    <definedName name="入單A">#REF!</definedName>
    <definedName name="入單B">#REF!</definedName>
    <definedName name="入單C">#REF!</definedName>
    <definedName name="入單D">#REF!</definedName>
    <definedName name="入單E">#REF!</definedName>
    <definedName name="入單F">#REF!</definedName>
    <definedName name="入單G">#REF!</definedName>
    <definedName name="入單H">#REF!</definedName>
    <definedName name="入單I">#REF!</definedName>
    <definedName name="入單J">#REF!</definedName>
    <definedName name="入單K">#REF!</definedName>
    <definedName name="入單L">#REF!</definedName>
    <definedName name="入單M">#REF!</definedName>
    <definedName name="入單N">#REF!</definedName>
    <definedName name="入庫A">#REF!</definedName>
    <definedName name="入庫B">#REF!</definedName>
    <definedName name="入庫C">#REF!</definedName>
    <definedName name="入庫D">#REF!</definedName>
    <definedName name="入庫E">#REF!</definedName>
    <definedName name="入庫F">#REF!</definedName>
    <definedName name="入庫G">#REF!</definedName>
    <definedName name="入庫H">#REF!</definedName>
    <definedName name="入庫I">#REF!</definedName>
    <definedName name="入庫J">#REF!</definedName>
    <definedName name="入庫K">#REF!</definedName>
    <definedName name="入庫L">#REF!</definedName>
    <definedName name="入庫M">#REF!</definedName>
    <definedName name="入庫N">#REF!</definedName>
    <definedName name="入期A">#REF!</definedName>
    <definedName name="入期B">#REF!</definedName>
    <definedName name="入期C">#REF!</definedName>
    <definedName name="入期D">#REF!</definedName>
    <definedName name="入期E">#REF!</definedName>
    <definedName name="入期F">#REF!</definedName>
    <definedName name="入期G">#REF!</definedName>
    <definedName name="入期H">#REF!</definedName>
    <definedName name="入期I">#REF!</definedName>
    <definedName name="入期J">#REF!</definedName>
    <definedName name="入期K">#REF!</definedName>
    <definedName name="入期L">#REF!</definedName>
    <definedName name="入期M">#REF!</definedName>
    <definedName name="入期N">#REF!</definedName>
    <definedName name="三">'[88]3'!$B$6:$G$9</definedName>
    <definedName name="四">'[88]4'!$B$6:$G$43</definedName>
    <definedName name="四月份">#REF!</definedName>
    <definedName name="天沟">#REF!</definedName>
    <definedName name="砼10">#REF!</definedName>
    <definedName name="砼15">#REF!</definedName>
    <definedName name="砼20">#REF!</definedName>
    <definedName name="砼25">#REF!</definedName>
    <definedName name="砼30">#REF!</definedName>
    <definedName name="砼35">#REF!</definedName>
    <definedName name="砼40">#REF!</definedName>
    <definedName name="砼45">#REF!</definedName>
    <definedName name="砼50">#REF!</definedName>
    <definedName name="砼55">#REF!</definedName>
    <definedName name="砼浇">#REF!</definedName>
    <definedName name="投标材料清单">'[88]投标材料清单 '!$B$5:$J$75</definedName>
    <definedName name="土建10001">#REF!</definedName>
    <definedName name="土建10002">#REF!</definedName>
    <definedName name="土建10003">#REF!</definedName>
    <definedName name="土建10004">#REF!</definedName>
    <definedName name="土建10005">#REF!</definedName>
    <definedName name="土建10006">#REF!</definedName>
    <definedName name="土建10007">#REF!</definedName>
    <definedName name="土建10008">#REF!</definedName>
    <definedName name="土建10009">#REF!</definedName>
    <definedName name="土建10010">#REF!</definedName>
    <definedName name="土建10011">#REF!</definedName>
    <definedName name="土建2046.">#REF!</definedName>
    <definedName name="土建21001">#REF!</definedName>
    <definedName name="土建21002">#REF!</definedName>
    <definedName name="土建21003">#REF!</definedName>
    <definedName name="土建21004">#REF!</definedName>
    <definedName name="土建21005">#REF!</definedName>
    <definedName name="土建21006">#REF!</definedName>
    <definedName name="土建21007">#REF!</definedName>
    <definedName name="土建21008">#REF!</definedName>
    <definedName name="土建21009">#REF!</definedName>
    <definedName name="土建21010">#REF!</definedName>
    <definedName name="土建21011">#REF!</definedName>
    <definedName name="土建21012">#REF!</definedName>
    <definedName name="土建21013">#REF!</definedName>
    <definedName name="土建21014">#REF!</definedName>
    <definedName name="土建21015">#REF!</definedName>
    <definedName name="土建21016">#REF!</definedName>
    <definedName name="土建21017">#REF!</definedName>
    <definedName name="土建21018">#REF!</definedName>
    <definedName name="土建21019">#REF!</definedName>
    <definedName name="土建21020">#REF!</definedName>
    <definedName name="土建21021">#REF!</definedName>
    <definedName name="土建21022">#REF!</definedName>
    <definedName name="土建21023">#REF!</definedName>
    <definedName name="土建21024">#REF!</definedName>
    <definedName name="土建21025">#REF!</definedName>
    <definedName name="土建21026">#REF!</definedName>
    <definedName name="土建21027">#REF!</definedName>
    <definedName name="土建21028">#REF!</definedName>
    <definedName name="土建21029">#REF!</definedName>
    <definedName name="土建21030">#REF!</definedName>
    <definedName name="土建21031">#REF!</definedName>
    <definedName name="土建21032">#REF!</definedName>
    <definedName name="土建21033">#REF!</definedName>
    <definedName name="土建21034">#REF!</definedName>
    <definedName name="土建21035">#REF!</definedName>
    <definedName name="土建21036">#REF!</definedName>
    <definedName name="土建21037">#REF!</definedName>
    <definedName name="土建21038">#REF!</definedName>
    <definedName name="土建21039">#REF!</definedName>
    <definedName name="土建21040">#REF!</definedName>
    <definedName name="土建21041">#REF!</definedName>
    <definedName name="土建21042">#REF!</definedName>
    <definedName name="土建21043">#REF!</definedName>
    <definedName name="土建21044">#REF!</definedName>
    <definedName name="土建21045">#REF!</definedName>
    <definedName name="土建21046">#REF!</definedName>
    <definedName name="土建21047">#REF!</definedName>
    <definedName name="土建21048">#REF!</definedName>
    <definedName name="土建21049">#REF!</definedName>
    <definedName name="土建21050">#REF!</definedName>
    <definedName name="土建21051">#REF!</definedName>
    <definedName name="土建21052">#REF!</definedName>
    <definedName name="土建21053">#REF!</definedName>
    <definedName name="土建21054">#REF!</definedName>
    <definedName name="土建21055">#REF!</definedName>
    <definedName name="土建21056">#REF!</definedName>
    <definedName name="土建21057">#REF!</definedName>
    <definedName name="土建21058">#REF!</definedName>
    <definedName name="土建21059">#REF!</definedName>
    <definedName name="土建21060">#REF!</definedName>
    <definedName name="土建21061">#REF!</definedName>
    <definedName name="土建21062">#REF!</definedName>
    <definedName name="土建21063">#REF!</definedName>
    <definedName name="土建21064">#REF!</definedName>
    <definedName name="土建21065">#REF!</definedName>
    <definedName name="土建21066">#REF!</definedName>
    <definedName name="土建21067">#REF!</definedName>
    <definedName name="土建21068">#REF!</definedName>
    <definedName name="土建21069">#REF!</definedName>
    <definedName name="土建21070">#REF!</definedName>
    <definedName name="土建21071">#REF!</definedName>
    <definedName name="土建21072">#REF!</definedName>
    <definedName name="土建21073">#REF!</definedName>
    <definedName name="土建21074">#REF!</definedName>
    <definedName name="土建21075">#REF!</definedName>
    <definedName name="土建21076">#REF!</definedName>
    <definedName name="土建21077">#REF!</definedName>
    <definedName name="土建21078">#REF!</definedName>
    <definedName name="土建21079">#REF!</definedName>
    <definedName name="土建21080">#REF!</definedName>
    <definedName name="土建21081">#REF!</definedName>
    <definedName name="土建21082">#REF!</definedName>
    <definedName name="土建21083">#REF!</definedName>
    <definedName name="土建21084">#REF!</definedName>
    <definedName name="土建21085">#REF!</definedName>
    <definedName name="土建21086">#REF!</definedName>
    <definedName name="土建21087">#REF!</definedName>
    <definedName name="土建21088">#REF!</definedName>
    <definedName name="土建21089">#REF!</definedName>
    <definedName name="土建21090">#REF!</definedName>
    <definedName name="土建21091">#REF!</definedName>
    <definedName name="土建21092">#REF!</definedName>
    <definedName name="土建21093">#REF!</definedName>
    <definedName name="土建21094">#REF!</definedName>
    <definedName name="土建21095">#REF!</definedName>
    <definedName name="土建21096">#REF!</definedName>
    <definedName name="土建21097">#REF!</definedName>
    <definedName name="土建21098">#REF!</definedName>
    <definedName name="土建21099">#REF!</definedName>
    <definedName name="土建21100">#REF!</definedName>
    <definedName name="土建21101">#REF!</definedName>
    <definedName name="土建21101.">#REF!</definedName>
    <definedName name="土建22001">#REF!</definedName>
    <definedName name="土建22002">#REF!</definedName>
    <definedName name="土建22003">#REF!</definedName>
    <definedName name="土建22004">#REF!</definedName>
    <definedName name="土建22005">#REF!</definedName>
    <definedName name="土建22006">#REF!</definedName>
    <definedName name="土建22007">#REF!</definedName>
    <definedName name="土建22008">#REF!</definedName>
    <definedName name="土建22009">#REF!</definedName>
    <definedName name="土建22010">#REF!</definedName>
    <definedName name="土建23001">#REF!</definedName>
    <definedName name="土建23002">#REF!</definedName>
    <definedName name="土建23003">#REF!</definedName>
    <definedName name="土建23004">#REF!</definedName>
    <definedName name="土建23005">#REF!</definedName>
    <definedName name="土建23006">#REF!</definedName>
    <definedName name="土建23007">#REF!</definedName>
    <definedName name="土建23008">#REF!</definedName>
    <definedName name="土建23009">#REF!</definedName>
    <definedName name="土建23010">#REF!</definedName>
    <definedName name="土建23011">#REF!</definedName>
    <definedName name="土建23012">#REF!</definedName>
    <definedName name="土建23013">#REF!</definedName>
    <definedName name="土建23014">#REF!</definedName>
    <definedName name="土建23015">#REF!</definedName>
    <definedName name="土建23016">#REF!</definedName>
    <definedName name="土建23017">#REF!</definedName>
    <definedName name="土建23018">#REF!</definedName>
    <definedName name="土建23019">#REF!</definedName>
    <definedName name="土建23020">#REF!</definedName>
    <definedName name="土建23021">#REF!</definedName>
    <definedName name="土建23022">#REF!</definedName>
    <definedName name="土建23023">#REF!</definedName>
    <definedName name="土建23024">#REF!</definedName>
    <definedName name="土建23025">#REF!</definedName>
    <definedName name="土建23026">#REF!</definedName>
    <definedName name="土建23027">#REF!</definedName>
    <definedName name="土建23028">#REF!</definedName>
    <definedName name="土建23029">#REF!</definedName>
    <definedName name="土建23030">#REF!</definedName>
    <definedName name="土建23031">#REF!</definedName>
    <definedName name="土建23032">#REF!</definedName>
    <definedName name="土建23033">#REF!</definedName>
    <definedName name="土建23034">#REF!</definedName>
    <definedName name="土建23035">#REF!</definedName>
    <definedName name="土建23036">#REF!</definedName>
    <definedName name="土建23037">#REF!</definedName>
    <definedName name="土建23038">#REF!</definedName>
    <definedName name="土建23039">#REF!</definedName>
    <definedName name="土建23040">#REF!</definedName>
    <definedName name="土建23041">#REF!</definedName>
    <definedName name="土建23042">#REF!</definedName>
    <definedName name="土建23043">#REF!</definedName>
    <definedName name="土建23043.">#REF!</definedName>
    <definedName name="土建23043。">#REF!</definedName>
    <definedName name="土建23044">#REF!</definedName>
    <definedName name="土建23044.">#REF!</definedName>
    <definedName name="土建23045">#REF!</definedName>
    <definedName name="土建23045.">#REF!</definedName>
    <definedName name="土建23046">#REF!</definedName>
    <definedName name="土建23046.">#REF!</definedName>
    <definedName name="土建23047">#REF!</definedName>
    <definedName name="土建23047.">#REF!</definedName>
    <definedName name="土建23048">#REF!</definedName>
    <definedName name="土建23048.">#REF!</definedName>
    <definedName name="土建23049">#REF!</definedName>
    <definedName name="土建23049.">#REF!</definedName>
    <definedName name="土建23050">#REF!</definedName>
    <definedName name="土建23050.">#REF!</definedName>
    <definedName name="土建23051">#REF!</definedName>
    <definedName name="土建23051.">#REF!</definedName>
    <definedName name="土建23052">#REF!</definedName>
    <definedName name="土建23052.">#REF!</definedName>
    <definedName name="土建30001">#REF!</definedName>
    <definedName name="土建30002">#REF!</definedName>
    <definedName name="土建30003">#REF!</definedName>
    <definedName name="土建30004">#REF!</definedName>
    <definedName name="土建30005">#REF!</definedName>
    <definedName name="土建30006">#REF!</definedName>
    <definedName name="土建30007">#REF!</definedName>
    <definedName name="土建30008">#REF!</definedName>
    <definedName name="土建30009">#REF!</definedName>
    <definedName name="土建30010">#REF!</definedName>
    <definedName name="土建30011">#REF!</definedName>
    <definedName name="土建30012">#REF!</definedName>
    <definedName name="土建30013">#REF!</definedName>
    <definedName name="土建30014">#REF!</definedName>
    <definedName name="土建30015">#REF!</definedName>
    <definedName name="土建30016">#REF!</definedName>
    <definedName name="土建30017">#REF!</definedName>
    <definedName name="土建30018">#REF!</definedName>
    <definedName name="土建30019">#REF!</definedName>
    <definedName name="土建30020">#REF!</definedName>
    <definedName name="土建30021">#REF!</definedName>
    <definedName name="土建30022">#REF!</definedName>
    <definedName name="土建30023">#REF!</definedName>
    <definedName name="土建30024">#REF!</definedName>
    <definedName name="土建30025">#REF!</definedName>
    <definedName name="土建30026">#REF!</definedName>
    <definedName name="土建30027">#REF!</definedName>
    <definedName name="土建30028">#REF!</definedName>
    <definedName name="土建30029">#REF!</definedName>
    <definedName name="土建40001">#REF!</definedName>
    <definedName name="土建50001">#REF!</definedName>
    <definedName name="土建50002">#REF!</definedName>
    <definedName name="土建50003">#REF!</definedName>
    <definedName name="土建50004">#REF!</definedName>
    <definedName name="土建50005">#REF!</definedName>
    <definedName name="土建50006">#REF!</definedName>
    <definedName name="土建50007">#REF!</definedName>
    <definedName name="土建50008">#REF!</definedName>
    <definedName name="土建50009">#REF!</definedName>
    <definedName name="土建50010">#REF!</definedName>
    <definedName name="土建50010.">#REF!</definedName>
    <definedName name="土建50011">#REF!</definedName>
    <definedName name="土建50012">#REF!</definedName>
    <definedName name="土建50013">#REF!</definedName>
    <definedName name="土建50014">#REF!</definedName>
    <definedName name="土建50015">#REF!</definedName>
    <definedName name="土建50016">#REF!</definedName>
    <definedName name="土建5010">#REF!</definedName>
    <definedName name="土建60001">#REF!</definedName>
    <definedName name="土建60002">#REF!</definedName>
    <definedName name="土建60003">#REF!</definedName>
    <definedName name="土建60004">#REF!</definedName>
    <definedName name="土建60005">#REF!</definedName>
    <definedName name="土建60006">#REF!</definedName>
    <definedName name="土建60007">#REF!</definedName>
    <definedName name="土建60008">#REF!</definedName>
    <definedName name="土建60009">#REF!</definedName>
    <definedName name="土建60010">#REF!</definedName>
    <definedName name="土建60011">#REF!</definedName>
    <definedName name="土建60012">#REF!</definedName>
    <definedName name="土建60013">#REF!</definedName>
    <definedName name="土建60014">#REF!</definedName>
    <definedName name="土建60015">#REF!</definedName>
    <definedName name="土建60016">#REF!</definedName>
    <definedName name="土建60017">#REF!</definedName>
    <definedName name="土建60018">#REF!</definedName>
    <definedName name="土建60019">#REF!</definedName>
    <definedName name="土建60020">#REF!</definedName>
    <definedName name="土建60021">#REF!</definedName>
    <definedName name="土建60022">#REF!</definedName>
    <definedName name="土建60023">#REF!</definedName>
    <definedName name="土建60024">#REF!</definedName>
    <definedName name="土建60025">#REF!</definedName>
    <definedName name="土建60026">#REF!</definedName>
    <definedName name="土建60027">#REF!</definedName>
    <definedName name="土建60028">#REF!</definedName>
    <definedName name="土建60029">#REF!</definedName>
    <definedName name="土建60030">#REF!</definedName>
    <definedName name="土建60031">#REF!</definedName>
    <definedName name="土建60032">#REF!</definedName>
    <definedName name="土建60033">#REF!</definedName>
    <definedName name="土建60034">#REF!</definedName>
    <definedName name="土建60035">#REF!</definedName>
    <definedName name="土建60036">#REF!</definedName>
    <definedName name="土建60037">#REF!</definedName>
    <definedName name="土建60038">#REF!</definedName>
    <definedName name="土建60039">#REF!</definedName>
    <definedName name="土建60040">#REF!</definedName>
    <definedName name="土建60041">#REF!</definedName>
    <definedName name="土建60042">#REF!</definedName>
    <definedName name="土建60043">#REF!</definedName>
    <definedName name="土建60044">#REF!</definedName>
    <definedName name="土建60045">#REF!</definedName>
    <definedName name="土建60046">#REF!</definedName>
    <definedName name="土建60047">#REF!</definedName>
    <definedName name="土建60048">#REF!</definedName>
    <definedName name="土建60049">#REF!</definedName>
    <definedName name="土建60050">#REF!</definedName>
    <definedName name="土建60051">#REF!</definedName>
    <definedName name="土建60052">#REF!</definedName>
    <definedName name="土建60053">#REF!</definedName>
    <definedName name="土建60054">#REF!</definedName>
    <definedName name="土建60055">#REF!</definedName>
    <definedName name="土建60056">#REF!</definedName>
    <definedName name="土建60057">#REF!</definedName>
    <definedName name="土建60058">#REF!</definedName>
    <definedName name="土建60059">#REF!</definedName>
    <definedName name="土建60060">#REF!</definedName>
    <definedName name="土建60061">#REF!</definedName>
    <definedName name="土建60062">#REF!</definedName>
    <definedName name="土建60063">#REF!</definedName>
    <definedName name="土建60064">#REF!</definedName>
    <definedName name="土建60065">#REF!</definedName>
    <definedName name="土建60066">#REF!</definedName>
    <definedName name="土建60067">#REF!</definedName>
    <definedName name="土建60068">#REF!</definedName>
    <definedName name="土建60069">#REF!</definedName>
    <definedName name="土建60070">#REF!</definedName>
    <definedName name="土建60071">#REF!</definedName>
    <definedName name="土建60072">#REF!</definedName>
    <definedName name="土建60073">#REF!</definedName>
    <definedName name="土建60074">#REF!</definedName>
    <definedName name="土建60075">#REF!</definedName>
    <definedName name="土建60076">#REF!</definedName>
    <definedName name="土建60077">#REF!</definedName>
    <definedName name="土建70001">#REF!</definedName>
    <definedName name="土建70002">#REF!</definedName>
    <definedName name="土建70003">#REF!</definedName>
    <definedName name="土建70004">#REF!</definedName>
    <definedName name="土建70005">#REF!</definedName>
    <definedName name="土建70006">#REF!</definedName>
    <definedName name="土建70007">#REF!</definedName>
    <definedName name="土建70008">#REF!</definedName>
    <definedName name="土建70009">#REF!</definedName>
    <definedName name="土建70010">#REF!</definedName>
    <definedName name="土建70011">#REF!</definedName>
    <definedName name="土建70012">#REF!</definedName>
    <definedName name="土建70013">#REF!</definedName>
    <definedName name="土建70014">#REF!</definedName>
    <definedName name="土建70015">#REF!</definedName>
    <definedName name="土建70016">#REF!</definedName>
    <definedName name="土建70017">#REF!</definedName>
    <definedName name="土建70018">#REF!</definedName>
    <definedName name="土建70019">#REF!</definedName>
    <definedName name="土建70020">#REF!</definedName>
    <definedName name="土建70021">#REF!</definedName>
    <definedName name="土建70022">#REF!</definedName>
    <definedName name="土建70023">#REF!</definedName>
    <definedName name="土建70024">#REF!</definedName>
    <definedName name="土建70025">#REF!</definedName>
    <definedName name="土建70026">#REF!</definedName>
    <definedName name="土建70027">#REF!</definedName>
    <definedName name="土建80001">#REF!</definedName>
    <definedName name="土建80002">#REF!</definedName>
    <definedName name="土建80003">#REF!</definedName>
    <definedName name="土建80004">#REF!</definedName>
    <definedName name="土建80005">#REF!</definedName>
    <definedName name="土建80006">#REF!</definedName>
    <definedName name="土建80007">#REF!</definedName>
    <definedName name="土建80008">#REF!</definedName>
    <definedName name="土建80009">#REF!</definedName>
    <definedName name="土建80010">#REF!</definedName>
    <definedName name="土建80011">#REF!</definedName>
    <definedName name="土建80012">#REF!</definedName>
    <definedName name="土建80013">#REF!</definedName>
    <definedName name="土建80014">#REF!</definedName>
    <definedName name="土建80015">#REF!</definedName>
    <definedName name="土建80016">#REF!</definedName>
    <definedName name="土建80017">#REF!</definedName>
    <definedName name="外面砖">#REF!</definedName>
    <definedName name="外涂">#REF!</definedName>
    <definedName name="五">'[88]5'!$B$6:$G$15</definedName>
    <definedName name="消耗量指标">#REF!</definedName>
    <definedName name="异柱模">#REF!</definedName>
    <definedName name="桩模">#REF!</definedName>
    <definedName name="首层">EVALUATE(#REF!)</definedName>
    <definedName name="______CQU1">[21]資料庫!$B$5:$D$846</definedName>
    <definedName name="_____CQU1">[21]資料庫!$B$5:$D$846</definedName>
    <definedName name="____CQU1">[21]資料庫!$B$5:$D$846</definedName>
    <definedName name="___CQU1">[21]資料庫!$B$5:$D$846</definedName>
    <definedName name="__CQU1">[21]資料庫!$B$5:$D$846</definedName>
    <definedName name="_CQU1">[21]資料庫!$B$5:$D$846</definedName>
    <definedName name="AccountBase">[82]貨品科目!$B$5:$E$857</definedName>
    <definedName name="bolihanl">[83]窗型过程!$AI$60</definedName>
    <definedName name="CUQ">[84]PUR资料库!$B$5:$AU$838</definedName>
    <definedName name="HDE_P8_G030">'[58]#REF!'!$B$5:$H$4292</definedName>
    <definedName name="one">'[63]#REF!'!$A$1:$A$65536</definedName>
    <definedName name="XLRPARAMS_GCMC_">[67]XLR_NoRangeSheet!$B$6</definedName>
    <definedName name="產品編號">[85]明細表!$AA$967:$AA$967</definedName>
    <definedName name="大">[86]XLR_NoRangeSheet!$B$6</definedName>
    <definedName name="单">[87]資料庫!$B$5:$H$1621</definedName>
    <definedName name="地址">[88]資料庫!$B$5:$H$1859</definedName>
    <definedName name="发货单元">[90]資料庫!$B$5:$H$1555</definedName>
    <definedName name="胶条价格">[83]窗变量!$E$39</definedName>
    <definedName name="九">'[81]7'!$B$6:$G$15</definedName>
    <definedName name="请打">'[81]投标材料清单 '!$B$5:$J$75</definedName>
    <definedName name="审杳">'[91]合格证 (2)'!$B$5:$H$1555</definedName>
    <definedName name="以">[87]資料庫!$B$5:$H$1621</definedName>
    <definedName name="gggg" hidden="1">#REF!</definedName>
    <definedName name="____B1">[94]!B</definedName>
    <definedName name="___B1">#N/A</definedName>
    <definedName name="___xlfn.IFERROR" hidden="1">#NAME?</definedName>
    <definedName name="___xlfn.SUMIFS" hidden="1">#NAME?</definedName>
    <definedName name="__B1">#N/A</definedName>
    <definedName name="__xlfn.IFERROR" hidden="1">#NAME?</definedName>
    <definedName name="_MC1">[95]门窗表!$F$4</definedName>
    <definedName name="_MC2">[95]门窗表!$F$5</definedName>
    <definedName name="AAAA">#REF!+#REF!+0.1</definedName>
    <definedName name="A拉通纵向底筋螺纹25内">[96]A!$Q$4</definedName>
    <definedName name="A拉通纵向面筋螺纹25内">[96]A!$Q$3</definedName>
    <definedName name="B拉通横向底筋螺纹25内">[96]B!$Q$4</definedName>
    <definedName name="B拉通横向面筋螺纹25内">[96]B!$Q$3</definedName>
    <definedName name="B主筋锚长">[97]内围地梁钢筋说明!$C$17</definedName>
    <definedName name="C板与析连接短筋螺纹25内">'[96]C'!$W$3</definedName>
    <definedName name="Ddd">#REF!</definedName>
    <definedName name="dwe">#REF!</definedName>
    <definedName name="D板与墙连接短面筋螺纹25内">[96]D!$R$3</definedName>
    <definedName name="Excel_BuiltIn__FilterDatabase_6">#REF!</definedName>
    <definedName name="MC3上">[95]门窗表!$F$7</definedName>
    <definedName name="MC3下">[95]门窗表!$F$6</definedName>
    <definedName name="sdsad">#REF!</definedName>
    <definedName name="series18">#REF!</definedName>
    <definedName name="xvs">#REF!</definedName>
    <definedName name="阿瑟">'[98]5201.2004'!$A$1:$I$24</definedName>
    <definedName name="板厚">#REF!</definedName>
    <definedName name="板厚或梁高">#REF!</definedName>
    <definedName name="板与墙连接短面筋">#REF!</definedName>
    <definedName name="板与析连接短筋螺纹25内">#REF!</definedName>
    <definedName name="保护层">#REF!</definedName>
    <definedName name="比例">#REF!</definedName>
    <definedName name="标高">#REF!</definedName>
    <definedName name="部位识别">#REF!</definedName>
    <definedName name="产品成本分摊表">#REF!</definedName>
    <definedName name="沉箱上泛">[95]厨厕通用!$J$34</definedName>
    <definedName name="承台">#REF!</definedName>
    <definedName name="承台编号">#REF!</definedName>
    <definedName name="承台垫层">[96]承台!$X$4</definedName>
    <definedName name="承台垫层模板">[96]承台!$Y$4</definedName>
    <definedName name="承台含桩长">#REF!</definedName>
    <definedName name="承台面标高">#REF!</definedName>
    <definedName name="承台砼">[96]承台!$Z$4</definedName>
    <definedName name="承台挖地坑2m内">[96]承台!$W$4</definedName>
    <definedName name="承台挖基坑">[105]承台!#REF!</definedName>
    <definedName name="承台挖土方4m内">[96]承台!$V$4</definedName>
    <definedName name="承台砖模">[96]承台!$AA$4</definedName>
    <definedName name="厨房墙面">[95]厨厕通用!$J$53</definedName>
    <definedName name="厨房上泛">[95]厨厕通用!$J$18</definedName>
    <definedName name="窗C11">[99]门窗表!$H$20</definedName>
    <definedName name="窗C13">[99]门窗表!$H$18</definedName>
    <definedName name="窗C2">[95]门窗表!$F$10</definedName>
    <definedName name="窗C4">[95]门窗表!$F$14</definedName>
    <definedName name="窗C5">[95]门窗表!$F$11</definedName>
    <definedName name="窗C6">[99]门窗表!$H$13</definedName>
    <definedName name="窗C6一">[99]门窗表!$H$14</definedName>
    <definedName name="窗C7">[95]门窗表!$F$13</definedName>
    <definedName name="窗C8">[99]门窗表!$H$16</definedName>
    <definedName name="窗C9">[99]门窗表!$H$17</definedName>
    <definedName name="窗护栏">#REF!</definedName>
    <definedName name="单边工作面宽">#REF!</definedName>
    <definedName name="单位">#REF!</definedName>
    <definedName name="底板零星钢筋螺纹25内">[96]零星钢筋!$R$4</definedName>
    <definedName name="底板零星圆钢10内">[96]零星钢筋!$S$4</definedName>
    <definedName name="底板体积A">[96]底板!$J$3</definedName>
    <definedName name="地坪标高">#REF!</definedName>
    <definedName name="地下室底板体积">[96]零星!$C$26</definedName>
    <definedName name="地下室底板砖模">[96]零星!$C$33</definedName>
    <definedName name="地下室内墙JS防水">[95]地坪!$H$34</definedName>
    <definedName name="地下圆形柱模板">#REF!</definedName>
    <definedName name="地下柱矩形模板1.8内">#REF!</definedName>
    <definedName name="地下柱矩形模板1.8外">#REF!</definedName>
    <definedName name="地下柱砼">#REF!</definedName>
    <definedName name="地下柱支撑">#REF!</definedName>
    <definedName name="垫层单边">#REF!</definedName>
    <definedName name="垫层单边宽">#REF!</definedName>
    <definedName name="垫层突出单边宽1">#REF!</definedName>
    <definedName name="吊筋角度">[97]内围地梁钢筋说明!$C$22</definedName>
    <definedName name="吊筋锚长">[97]内围地梁钢筋说明!$C$23</definedName>
    <definedName name="洞口高">#REF!</definedName>
    <definedName name="洞口计算式">#REF!</definedName>
    <definedName name="洞口宽">#REF!</definedName>
    <definedName name="洞口面积">#REF!</definedName>
    <definedName name="洞口数量">#REF!</definedName>
    <definedName name="放坡2">#REF!</definedName>
    <definedName name="放坡系数">#REF!</definedName>
    <definedName name="非框架梁锚固长度">#REF!</definedName>
    <definedName name="分部工程">#REF!</definedName>
    <definedName name="分项工程">#REF!</definedName>
    <definedName name="复式">[100]墙面工程!#REF!</definedName>
    <definedName name="钢板止水带">[96]挡土墙!$H$3</definedName>
    <definedName name="钢筋保护层">[97]内围地梁钢筋说明!$C$15</definedName>
    <definedName name="钢筋汇总1">#REF!</definedName>
    <definedName name="钢筋弯钩长度">#REF!</definedName>
    <definedName name="工程量计算式">[101]工程量计算书!$F:$F</definedName>
    <definedName name="工作面单边宽1">#REF!</definedName>
    <definedName name="工作面宽">#REF!</definedName>
    <definedName name="工作面宽度">#REF!</definedName>
    <definedName name="构件识别">#REF!</definedName>
    <definedName name="构件数量">#REF!</definedName>
    <definedName name="厚度宽度直径周长">#REF!</definedName>
    <definedName name="弧形墙3.6m内模板">[96]挡土墙!$N$4</definedName>
    <definedName name="弧形墙超3.6m模板">[96]挡土墙!$O$4</definedName>
    <definedName name="护栏">#REF!</definedName>
    <definedName name="回填土方">[96]零星!$C$11</definedName>
    <definedName name="基础垫层单边工作宽度">#REF!</definedName>
    <definedName name="基础梁垫层单边工作面宽度">#REF!</definedName>
    <definedName name="基础梁垫层单边突出宽度">#REF!</definedName>
    <definedName name="基础梁垫层厚度">#REF!</definedName>
    <definedName name="基础梁垫层模板">[96]基础梁!$X$5</definedName>
    <definedName name="基础梁垫层体积">[96]基础梁!$W$5</definedName>
    <definedName name="基础梁体积A">[96]基础梁!$U$5</definedName>
    <definedName name="基础梁挖土方2m内">[96]基础梁!$Y$5</definedName>
    <definedName name="基础梁砖模">[96]基础梁!$V$5</definedName>
    <definedName name="集水坑挖土方">[96]零星!$C$8</definedName>
    <definedName name="计算公式">#REF!</definedName>
    <definedName name="计算式">#N/A</definedName>
    <definedName name="节点6、10增加底板砼">[96]节点!$G$4</definedName>
    <definedName name="节点9底板箍筋10内">[96]节点9!$V$4</definedName>
    <definedName name="节点9底板螺纹筋25内">[96]节点9!$Q$4</definedName>
    <definedName name="节点9底板模板">[96]节点9!$O$4</definedName>
    <definedName name="节点9底板砼">[96]节点9!$N$4</definedName>
    <definedName name="节点9素砼">[96]节点9!$I$4</definedName>
    <definedName name="节点9素砼25内螺纹筋">[96]节点9!$M$4</definedName>
    <definedName name="节点9素砼模板">[96]节点9!$J$4</definedName>
    <definedName name="节点9止水带">[96]节点9!$H$4</definedName>
    <definedName name="旧">#N/A</definedName>
    <definedName name="绝对±0.0标高">#REF!</definedName>
    <definedName name="开间费">#REF!</definedName>
    <definedName name="扣后浇带">[96]零星!$C$20</definedName>
    <definedName name="框架梁锚固长度">#REF!</definedName>
    <definedName name="拉通横向底筋螺纹25内">#REF!</definedName>
    <definedName name="拉通横向面筋螺纹25内">#REF!</definedName>
    <definedName name="拉通纵向底筋螺纹25内">#REF!</definedName>
    <definedName name="拉通纵向面筋螺纹25内">#REF!</definedName>
    <definedName name="类别">'[102]2001取费'!$E$1</definedName>
    <definedName name="李鹏">#REF!</definedName>
    <definedName name="利息总额">#REF!</definedName>
    <definedName name="梁顶标高">#REF!</definedName>
    <definedName name="楼梯底板抹灰">[103]楼梯!#REF!</definedName>
    <definedName name="门M1一">[95]门窗表!$F$19</definedName>
    <definedName name="门M2">[95]门窗表!$F$20</definedName>
    <definedName name="门M3">[95]门窗表!$F$21</definedName>
    <definedName name="门M4">[95]门窗表!$F$22</definedName>
    <definedName name="门窗表a23">#REF!</definedName>
    <definedName name="面积">#REF!</definedName>
    <definedName name="名称">'[102]2001取费'!$D$1</definedName>
    <definedName name="名称及规格">[101]工程量计算书!$C:$C</definedName>
    <definedName name="排水沟模板">[96]节点!$G$5</definedName>
    <definedName name="排水沟深">[97]内围地梁钢筋说明!$C$21</definedName>
    <definedName name="排烟管道位置">#REF!</definedName>
    <definedName name="平台板体积">#REF!</definedName>
    <definedName name="起标高">#REF!</definedName>
    <definedName name="全项目动态成本表">#REF!</definedName>
    <definedName name="生产列5">#REF!</definedName>
    <definedName name="室内标高">#REF!</definedName>
    <definedName name="室内地坪标高">#REF!</definedName>
    <definedName name="室内外地坪高差">#REF!</definedName>
    <definedName name="室内外地强高差">#REF!</definedName>
    <definedName name="室内外地台高差">#REF!</definedName>
    <definedName name="室内外高差1">#REF!</definedName>
    <definedName name="首层砼板厚">#REF!</definedName>
    <definedName name="属性">#REF!</definedName>
    <definedName name="梯板螺纹25内">#REF!</definedName>
    <definedName name="梯板圆钢10内">#REF!</definedName>
    <definedName name="踢脚高度">#REF!</definedName>
    <definedName name="砼标号">#REF!</definedName>
    <definedName name="砼墙10以内箍筋">[96]挡土墙!$R$3</definedName>
    <definedName name="砼墙10以内圆钢">[96]挡土墙!$P$3</definedName>
    <definedName name="砼墙25以内螺纹钢">[96]挡土墙!$Q$3</definedName>
    <definedName name="砼墙体积">[96]挡土墙!$M$3</definedName>
    <definedName name="土建">'[102]2001取费'!$D$1</definedName>
    <definedName name="挖基坑">[105]承台!#REF!</definedName>
    <definedName name="卫生间墙面">[95]厨厕通用!$J$51</definedName>
    <definedName name="相交高度">#REF!</definedName>
    <definedName name="相交计算高度">#REF!</definedName>
    <definedName name="相交计算宽度">#REF!</definedName>
    <definedName name="相交宽度">#REF!</definedName>
    <definedName name="相交面积">#REF!</definedName>
    <definedName name="相交数量">#REF!</definedName>
    <definedName name="序号">IF([104]汇总表!$B1="","",COUNTA([104]汇总表!#REF!))</definedName>
    <definedName name="腰筋锚长">[97]内围地梁钢筋说明!$C$20</definedName>
    <definedName name="要">#REF!</definedName>
    <definedName name="一肖像">#N/A</definedName>
    <definedName name="已付款明细表">#REF!</definedName>
    <definedName name="长度高度截面积">#REF!</definedName>
    <definedName name="直形墙3.6m内模板">[96]挡土墙!$N$3</definedName>
    <definedName name="直形墙超3.6m模板">[96]挡土墙!$O$3</definedName>
    <definedName name="止标高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砖模宽">#REF!</definedName>
    <definedName name="自然标高">#REF!</definedName>
    <definedName name="自然面标高">#REF!</definedName>
    <definedName name="审杳表">'[92]#REF!'!$B$2:$S$1640</definedName>
    <definedName name="样办单">[93]明細表!$AA$967:$AA$967</definedName>
    <definedName name="样办送">[93]明細表!$AA$967:$AA$967</definedName>
    <definedName name="样办送货单">'[92]#REF!'!$B$2:$S$1640</definedName>
    <definedName name="样办送货单1">[88]資料庫!$B$5:$H$2024</definedName>
    <definedName name="袁旭艳">[71]价格表!$B$5:$AB$4414</definedName>
    <definedName name="中建">[72]資料庫!$B$5:$AT$753</definedName>
    <definedName name="資料庫">[88]資料庫!$B$5:$H$2024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<sst xmlns="http://schemas.openxmlformats.org/spreadsheetml/2006/main" count="5035" uniqueCount="3241">
  <si>
    <t>汇总表（机电工程）</t>
  </si>
  <si>
    <t>工程名称：安樾台项目914地块工程总承包及总承包管理配合服务</t>
  </si>
  <si>
    <t>序号</t>
  </si>
  <si>
    <t>名称</t>
  </si>
  <si>
    <t>税率</t>
  </si>
  <si>
    <t>不含税金额（元）</t>
  </si>
  <si>
    <t>增值税（元）</t>
  </si>
  <si>
    <t>含税金额（元）</t>
  </si>
  <si>
    <t>备注</t>
  </si>
  <si>
    <t>一</t>
  </si>
  <si>
    <t>安装工程</t>
  </si>
  <si>
    <t>1</t>
  </si>
  <si>
    <t>分部分项清单合计</t>
  </si>
  <si>
    <t>1.1</t>
  </si>
  <si>
    <t>地下部分</t>
  </si>
  <si>
    <t>1.2</t>
  </si>
  <si>
    <t>地上部分</t>
  </si>
  <si>
    <t>1.3</t>
  </si>
  <si>
    <t>室外部分</t>
  </si>
  <si>
    <t>1.4</t>
  </si>
  <si>
    <t>抗震支架部分</t>
  </si>
  <si>
    <t>2</t>
  </si>
  <si>
    <t>措施项目清单合计</t>
  </si>
  <si>
    <t>2.1</t>
  </si>
  <si>
    <t>其中安全生产措施费</t>
  </si>
  <si>
    <t>不可竞争费用</t>
  </si>
  <si>
    <t>除安全生产措施外其他绿色施工安全防护措施</t>
  </si>
  <si>
    <t>3</t>
  </si>
  <si>
    <t>其他项目清单合价</t>
  </si>
  <si>
    <t>4</t>
  </si>
  <si>
    <t>合计</t>
  </si>
  <si>
    <t>{"fdCount":33,"titleCount":4,"sheetId":"bqItem","fileId":"4126548d33df4903a70534138493b92d","itemCount":2619}</t>
  </si>
  <si>
    <t>itemOrder</t>
  </si>
  <si>
    <t>code</t>
  </si>
  <si>
    <t>description</t>
  </si>
  <si>
    <t>spec</t>
  </si>
  <si>
    <t>unit</t>
  </si>
  <si>
    <t>quantity</t>
  </si>
  <si>
    <t>rate</t>
  </si>
  <si>
    <t>total</t>
  </si>
  <si>
    <t>markTips</t>
  </si>
  <si>
    <t/>
  </si>
  <si>
    <t>分部分项工程清单与计价表（机电工程）</t>
  </si>
  <si>
    <t>项目名称：安樾台项目914地块工程总承包及总承包管理配合服务</t>
  </si>
  <si>
    <t>项目编码</t>
  </si>
  <si>
    <t>项目名称</t>
  </si>
  <si>
    <t>项目特征</t>
  </si>
  <si>
    <t>计量单位</t>
  </si>
  <si>
    <t>工程量</t>
  </si>
  <si>
    <t>地下室</t>
  </si>
  <si>
    <t>A#</t>
  </si>
  <si>
    <t>B#</t>
  </si>
  <si>
    <t>C#</t>
  </si>
  <si>
    <t>供货方式</t>
  </si>
  <si>
    <t>综合单价</t>
  </si>
  <si>
    <t>人工费</t>
  </si>
  <si>
    <t>主材费</t>
  </si>
  <si>
    <t>机械费</t>
  </si>
  <si>
    <t>管理费</t>
  </si>
  <si>
    <t>利润</t>
  </si>
  <si>
    <t>综合合价</t>
  </si>
  <si>
    <t>15</t>
  </si>
  <si>
    <t>01</t>
  </si>
  <si>
    <t>地下部分电气系统</t>
  </si>
  <si>
    <t>16</t>
  </si>
  <si>
    <t>0101</t>
  </si>
  <si>
    <t>地下部分发电机安装工程</t>
  </si>
  <si>
    <t>1878_4762</t>
  </si>
  <si>
    <t>补2022022317123093004</t>
  </si>
  <si>
    <t>发电机组及附件安装</t>
  </si>
  <si>
    <t>[项目特征]
1.名称、型号:柴油发动机
2.规格参数:1800kw
3.附件:发电机组包括但不限于柴油发动机、发电机、控制屏及进线、开关、断路器、油水隔离器、蓄电池及电池连接线、风扇及水箱、发电机组槽钢底座、减震器、消音器、油箱1000L（注满柴油）、机油、防冻液、水套加热器及随机标准工具等
4.负责发电机组卸货、二次搬运并就位；机组的防雷接地；采购和安装输油管和油箱（供货单位提供油箱，安装单位须负责自行采购输油管）；发电机至低压配电柜的自启动信号线、管的敷设安装；从控制屏至开关柜、并机柜（汇流柜）、低压房转换柜的出线电缆、管的敷设安装等；转换柜由安装单位负责提供,并机柜（汇流柜）及开关柜由供货单位提供；机房照明及开关等；负责质检站进行检测的费用；配合消防联动等做的机组启动；所有检测及调试完成后，将油箱补注满柴油
5.发电机冷却方式需综合考虑并满足设计及规范要求
6.检查接线满足设计及规范要求
7.各类设备、管道的防雷接地满足设计及规范要求
8.二次灌浆、各类基础槽钢制作、安装；减震垫(器)安装满足设计及规范要求
9.机组测试及验收用柴油和机油满足设计及规范要求
10.调试、试运行；第三方检测满足设计及规范要求
[工程内容]
1.本体及配套的所有设备及附件安装
2.调试、试运行
3.完成本项目的一切工作</t>
  </si>
  <si>
    <t>台</t>
  </si>
  <si>
    <t xml:space="preserve">重点管控材料1：柴油发电机组；
</t>
  </si>
  <si>
    <t>1997_4994</t>
  </si>
  <si>
    <t>补2022022410402489001</t>
  </si>
  <si>
    <t>发电机房工程</t>
  </si>
  <si>
    <t>[项目特征]
1.要求:深化设计，满足设计要求，达到使用功能并通过相关部门环评、验收
2.按发电机房（含机房、储油间、进排风消音室、发电机房控制室设置）建筑面积计算
3.所有关于发电机的环保设施安装(包括但不限于隔声门、观测窗、机房内储油间防火门、穿孔板、吸音板、相关龙骨结构、超细消声棉、防尘布、发电机组至进排风口之间的进排风管道、消声片、防火阀、百叶、支架等)、烟气净化喷淋箱等相关的供水系统、排水系统敷设及安装满足设计及规范要求
4.达到使用功能并通过相关部门环评、验收
[工程内容]
1.所有关于发电机的环保设施安装
2.达到使用功能并通过相关部门环评、验收
3.其他完成本项目的一切工作</t>
  </si>
  <si>
    <t>m²</t>
  </si>
  <si>
    <t>2887_7042</t>
  </si>
  <si>
    <t>补2023050517531938001</t>
  </si>
  <si>
    <t>发电机排烟烟囱</t>
  </si>
  <si>
    <t>[项目特征]
1.材质、规格:4mm厚镀锌钢板
2.连接形式:卡压式连接/环压式连接/螺纹连接/综合考虑
3.管道、连接件及管件配件制作、安装满足设计及规范要求
4.管道除锈、刷油、防腐、保温、标识满足设计及规范要求
5.套管制作、安装、套管与管道的填缝满足设计及规范要求
6.支架制作、安装、除锈、刷油满足设计及规范要求
[工程内容]
1.烟囱及其附件安装
2.完成本项所需的一切工作</t>
  </si>
  <si>
    <t>m2</t>
  </si>
  <si>
    <t>2888_7056</t>
  </si>
  <si>
    <t>补2023050517553937001</t>
  </si>
  <si>
    <t>[项目特征]
1.材质、规格:3mm厚冷轧钢板
2.连接形式:卡压式连接/环压式连接/螺纹连接/综合考虑
3.管道、连接件及管件配件制作、安装满足设计及规范要求
4.管道除锈、刷油、防腐、保温、标识满足设计及规范要求
5.套管制作、安装、套管与管道的填缝满足设计及规范要求
6.支架制作、安装、除锈、刷油满足设计及规范要求
[工程内容]
1.烟囱及其附件安装
2.完成本项所需的一切工作</t>
  </si>
  <si>
    <t>2477_6141</t>
  </si>
  <si>
    <t>补2022022317360943011</t>
  </si>
  <si>
    <t>[项目特征]
1.材质、规格:DN300不锈钢管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</si>
  <si>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m</t>
  </si>
  <si>
    <t>2889_7045</t>
  </si>
  <si>
    <t>补2023050517571457001</t>
  </si>
  <si>
    <t>[项目特征]
1.材质、规格:DN400不锈钢管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</si>
  <si>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2890_7047</t>
  </si>
  <si>
    <t>补2023050517572282001</t>
  </si>
  <si>
    <t>[项目特征]
1.材质、规格:DN500不锈钢管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</si>
  <si>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2891_7049</t>
  </si>
  <si>
    <t>补2022022317360943012</t>
  </si>
  <si>
    <t>[项目特征]
1.材质、规格:DN300焊接钢管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</si>
  <si>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2892_7051</t>
  </si>
  <si>
    <t>补2023050517581266001</t>
  </si>
  <si>
    <t>[项目特征]
1.材质、规格:DN400焊接钢管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</si>
  <si>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2893_7053</t>
  </si>
  <si>
    <t>补2023050517582069001</t>
  </si>
  <si>
    <t>[项目特征]
1.材质、规格:DN500焊接钢管
2.连接形式:卡压式连接/环压式连接/螺纹连接/综合考虑
3.管道套管形式:综合考虑穿墙、穿梁、穿楼板、刚性、柔性以及套管防水情况等
4.支架安装要求:满足规范要求。综合考虑各种形式、材质、规格、安装部位。
5.管道刷油、标识设计要求:须满足设计及规范要求
6.套管（包括防水套管）制作、安装、套管与管道的填缝满足设计及规范要求
7.支架制作、安装、除锈、刷油；管道、卡箍及管配件安装满足设计及规范要求
8.管道除锈、刷油、保温、防腐、标识满足设计及规范要求
9.完成本项所需的一切工作
[工程内容]
1.管道及其附件安装
2.完成本项所需的一切工作</t>
  </si>
  <si>
    <t>17</t>
  </si>
  <si>
    <t>0102</t>
  </si>
  <si>
    <t xml:space="preserve">
</t>
  </si>
  <si>
    <t>27</t>
  </si>
  <si>
    <t>动力系统</t>
  </si>
  <si>
    <t>30_3940</t>
  </si>
  <si>
    <t>03040401700003001</t>
  </si>
  <si>
    <t>配电箱、弱电箱</t>
  </si>
  <si>
    <t>[项目特征]
1.类型、名称:配电箱
2.规格:半周长1.5m以内
3.基础形式、材质、规格:型钢
4.预留接口
5.安装方式:综合考虑
6.剔凿墙槽、墙面恢复满足设计及规范要求
7.基础型钢制作、安装满足设计及规范要求
8.焊、压接线端子安装，端子接线、接地满足设计及规范要求
[工程内容]
1.本体及元器件安装
2.基础的制作与安装
3.完成本项所需的一切工作</t>
  </si>
  <si>
    <t xml:space="preserve">重点管控材料1：配电箱、弱电箱；
</t>
  </si>
  <si>
    <t>32_3946</t>
  </si>
  <si>
    <t>03040801100001001</t>
  </si>
  <si>
    <t>电缆分支箱(T接箱)</t>
  </si>
  <si>
    <t>[项目特征]
1.类型、名称:电缆分支箱(T接箱)
2.箱体规格:综合考虑
3.安装方式:综合考虑
4.剔凿墙槽、墙面恢复满足设计及规范要求
5.基础型钢制作、安装满足设计及规范要求
6.焊、压接线端子，端子接线满足设计及规范要求
7.接地满足设计及规范要求
[工程内容]
1.本体及元器件安装
2.完成本项所需的一切工作</t>
  </si>
  <si>
    <t xml:space="preserve">重点管控材料1：T接箱；
</t>
  </si>
  <si>
    <t>1595_3206</t>
  </si>
  <si>
    <t>补2022021509501054001</t>
  </si>
  <si>
    <t>低压封闭式插接母线槽 400A以内</t>
  </si>
  <si>
    <t>[项目特征]
1.型号、规格、容量、线制、防护等级等参数:400A以内
2.附件:包括母线槽安装所需的支吊架、伸缩支架、弹簧支架，始(终)端箱、弯头、变容节、T字接段、十字接段、终端封堵等配件，与设备连接处的软连接
3.支吊架、伸缩支架、弹簧支架的除锈、制作、安装、刷油满足设计及规范要求
4.穿墙、穿楼板套管制作、安装满足设计及规范要求
5.母线槽与孔洞、套管之间的填缝及防火封堵满足设计及规范要求
6.接地、标志挂牌满足设计及规范要求
[工程内容]
1.本体及附件的供应及安装
2.完成本项所需的一切工作</t>
  </si>
  <si>
    <t xml:space="preserve">重点管控材料1：低压封闭式插接母线槽；
</t>
  </si>
  <si>
    <t>1599_3214</t>
  </si>
  <si>
    <t>补2022021509501054005</t>
  </si>
  <si>
    <t>低压封闭式插接母线槽 800A以内</t>
  </si>
  <si>
    <t>[项目特征]
1.型号、规格、容量、线制、防护等级等参数:800A以内
2.附件:包括母线槽安装所需的支吊架、伸缩支架、弹簧支架，始(终)端箱、弯头、变容节、T字接段、十字接段、终端封堵等配件，与设备连接处的软连接
3.支吊架、伸缩支架、弹簧支架的除锈、制作、安装、刷油满足设计及规范要求
4.穿墙、穿楼板套管制作、安装满足设计及规范要求
5.母线槽与孔洞、套管之间的填缝及防火封堵满足设计及规范要求
6.接地、标志挂牌满足设计及规范要求
[工程内容]
1.本体及附件的供应及安装
2.完成本项所需的一切工作</t>
  </si>
  <si>
    <t>1598_3212</t>
  </si>
  <si>
    <t>补2022021509501054004</t>
  </si>
  <si>
    <t>低压封闭式插接母线槽 1250A以内</t>
  </si>
  <si>
    <t>[项目特征]
1.型号、规格、容量、线制、防护等级等参数:1250A以内
2.附件:包括母线槽安装所需的支吊架、伸缩支架、弹簧支架，始(终)端箱、弯头、变容节、T字接段、十字接段、终端封堵等配件，与设备连接处的软连接
3.支吊架、伸缩支架、弹簧支架的除锈、制作、安装、刷油满足设计及规范要求
4.穿墙、穿楼板套管制作、安装满足设计及规范要求
5.母线槽与孔洞、套管之间的填缝及防火封堵满足设计及规范要求
6.接地、标志挂牌满足设计及规范要求
[工程内容]
1.本体及附件的供应及安装
2.完成本项所需的一切工作</t>
  </si>
  <si>
    <t>1597_3210</t>
  </si>
  <si>
    <t>补2022021509501054003</t>
  </si>
  <si>
    <t>低压封闭式插接母线槽 2000A以内</t>
  </si>
  <si>
    <t>[项目特征]
1.型号、规格、容量、线制、防护等级等参数:2000A以内
2.附件:包括母线槽安装所需的支吊架、伸缩支架、弹簧支架，始(终)端箱、弯头、变容节、T字接段、十字接段、终端封堵等配件，与设备连接处的软连接
3.支吊架、伸缩支架、弹簧支架的除锈、制作、安装、刷油满足设计及规范要求
4.穿墙、穿楼板套管制作、安装满足设计及规范要求
5.母线槽与孔洞、套管之间的填缝及防火封堵满足设计及规范要求
6.接地、标志挂牌满足设计及规范要求
[工程内容]
1.本体及附件的供应及安装
2.完成本项所需的一切工作</t>
  </si>
  <si>
    <t>1596_3208</t>
  </si>
  <si>
    <t>补2022021509501054002</t>
  </si>
  <si>
    <t>低压封闭式插接母线槽 4000A以内</t>
  </si>
  <si>
    <t>[项目特征]
1.型号、规格、容量、线制、防护等级等参数:4000A以内
2.附件:包括母线槽安装所需的支吊架、伸缩支架、弹簧支架，始(终)端箱、弯头、变容节、T字接段、十字接段、终端封堵等配件，与设备连接处的软连接
3.支吊架、伸缩支架、弹簧支架的除锈、制作、安装、刷油满足设计及规范要求
4.穿墙、穿楼板套管制作、安装满足设计及规范要求
5.母线槽与孔洞、套管之间的填缝及防火封堵满足设计及规范要求
6.接地、标志挂牌满足设计及规范要求
[工程内容]
1.本体及附件的供应及安装
2.完成本项所需的一切工作</t>
  </si>
  <si>
    <t>1794_3647</t>
  </si>
  <si>
    <t>补2022021514342992002</t>
  </si>
  <si>
    <t>插接箱</t>
  </si>
  <si>
    <t>[项目特征]
1.类型、名称:插接箱
2.安装方式:综合考虑
3.剔凿墙槽、墙面恢复满足设计及规范要求
4.基础型钢制作、安装满足设计及规范要求
5.焊、压接线端子，端子接线满足设计及规范要求
6.接地满足设计及规范要求
[工程内容]
1.本体及元器件安装
2.完成本项所需的一切工作</t>
  </si>
  <si>
    <t xml:space="preserve">重点管控材料1：插接箱；
</t>
  </si>
  <si>
    <t>2479_6147</t>
  </si>
  <si>
    <t>补2023041009073093001</t>
  </si>
  <si>
    <t>金属线槽/金属桥架/金属梯架 宽+高120mm以内</t>
  </si>
  <si>
    <t>[项目特征]
1.名称:金属线槽/金属桥架/金属梯架
2.材质、规格、厚度:宽+高120mm以内 
3.接地要求:满足设计及规范要求
4.孔洞开凿及修复(含孔洞与套管或孔洞与线槽桥架之间的封堵、防火封堵)满足设计及规范要求
5.套管制作、安装及套管内封堵(含防火封堵)满足设计及规范要求
6.支吊架制作、刷油、防腐、安装、刷涂防火涂料等满足设计及规范要求
7.本体、盖板、隔板、配件、连接件安装并满足设计及规范要求
8.线槽、桥架内防火封堵满足设计及规范要求
9.标识满足设计及规范要求
[工程内容]
1.金属线槽/金属桥架/金属梯架及其附件制作安装
2.完成本项所需的一切工作</t>
  </si>
  <si>
    <t xml:space="preserve">重点管控材料1：金属线槽/金属桥架/金属梯架；
</t>
  </si>
  <si>
    <t>2483_6155</t>
  </si>
  <si>
    <t>补2023041009073093005</t>
  </si>
  <si>
    <t>金属线槽/金属桥架/金属梯架 宽+高300mm以内</t>
  </si>
  <si>
    <t>[项目特征]
1.名称:金属线槽/金属桥架/金属梯架
2.材质、规格、厚度:宽+高300mm以内 
3.接地要求:满足设计及规范要求
4.孔洞开凿及修复(含孔洞与套管或孔洞与线槽桥架之间的封堵、防火封堵)满足设计及规范要求
5.套管制作、安装及套管内封堵(含防火封堵)满足设计及规范要求
6.支吊架制作、刷油、防腐、安装、刷涂防火涂料等满足设计及规范要求
7.本体、盖板、隔板、配件、连接件安装并满足设计及规范要求
8.线槽、桥架内防火封堵满足设计及规范要求
9.标识满足设计及规范要求
[工程内容]
1.金属线槽/金属桥架/金属梯架及其附件制作安装
2.完成本项所需的一切工作</t>
  </si>
  <si>
    <t>2482_6153</t>
  </si>
  <si>
    <t>补2023041009073093004</t>
  </si>
  <si>
    <t>金属线槽/金属桥架/金属梯架 宽+高600mm以内</t>
  </si>
  <si>
    <t>[项目特征]
1.名称:金属线槽/金属桥架/金属梯架
2.材质、规格、厚度:宽+高600mm以内 
3.接地要求:满足设计及规范要求
4.孔洞开凿及修复(含孔洞与套管或孔洞与线槽桥架之间的封堵、防火封堵)满足设计及规范要求
5.套管制作、安装及套管内封堵(含防火封堵)满足设计及规范要求
6.支吊架制作、刷油、防腐、安装、刷涂防火涂料等满足设计及规范要求
7.本体、盖板、隔板、配件、连接件安装并满足设计及规范要求
8.线槽、桥架内防火封堵满足设计及规范要求
9.标识满足设计及规范要求
[工程内容]
1.金属线槽/金属桥架/金属梯架及其附件制作安装
2.完成本项所需的一切工作</t>
  </si>
  <si>
    <t>2481_6151</t>
  </si>
  <si>
    <t>补2023041009073093003</t>
  </si>
  <si>
    <t>金属线槽/金属桥架/金属梯架 宽+高1000mm以内</t>
  </si>
  <si>
    <t>[项目特征]
1.名称:金属线槽/金属桥架/金属梯架
2.材质、规格、厚度:宽+高1000mm以内 
3.接地要求:满足设计及规范要求
4.孔洞开凿及修复(含孔洞与套管或孔洞与线槽桥架之间的封堵、防火封堵)满足设计及规范要求
5.套管制作、安装及套管内封堵(含防火封堵)满足设计及规范要求
6.支吊架制作、刷油、防腐、安装、刷涂防火涂料等满足设计及规范要求
7.本体、盖板、隔板、配件、连接件安装并满足设计及规范要求
8.线槽、桥架内防火封堵满足设计及规范要求
9.标识满足设计及规范要求
[工程内容]
1.金属线槽/金属桥架/金属梯架及其附件制作安装
2.完成本项所需的一切工作</t>
  </si>
  <si>
    <t>2480_6149</t>
  </si>
  <si>
    <t>补2023041009073093002</t>
  </si>
  <si>
    <t>金属线槽/金属桥架/金属梯架 宽+高1000mm以上</t>
  </si>
  <si>
    <t>[项目特征]
1.名称:金属线槽/金属桥架/金属梯架
2.材质、规格、厚度:宽+高1000mm以上
3.接地要求:满足设计及规范要求
4.孔洞开凿及修复(含孔洞与套管或孔洞与线槽桥架之间的封堵、防火封堵)满足设计及规范要求
5.套管制作、安装及套管内封堵(含防火封堵)满足设计及规范要求
6.支吊架制作、刷油、防腐、安装、刷涂防火涂料等满足设计及规范要求
7.本体、盖板、隔板、配件、连接件安装并满足设计及规范要求
8.线槽、桥架内防火封堵满足设计及规范要求
9.标识满足设计及规范要求
[工程内容]
1.金属线槽/金属桥架/金属梯架及其附件制作安装
2.完成本项所需的一切工作</t>
  </si>
  <si>
    <t>1600_3216</t>
  </si>
  <si>
    <t>补2022021510000898001</t>
  </si>
  <si>
    <t>控制电缆 六芯以内</t>
  </si>
  <si>
    <t>[项目特征]
1.型号、规格:电缆截面六芯以内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</si>
  <si>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 xml:space="preserve">重点管控材料1：控制电缆；
</t>
  </si>
  <si>
    <t>1601_3218</t>
  </si>
  <si>
    <t>补2022021510000898002</t>
  </si>
  <si>
    <t>控制电缆 十四芯以内</t>
  </si>
  <si>
    <t>[项目特征]
1.型号、规格:电缆截面十四芯以内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</si>
  <si>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1602_3220</t>
  </si>
  <si>
    <t>补2022021510022651001</t>
  </si>
  <si>
    <t>矿物绝缘电力电缆 一芯~二芯(单芯最大截面10mm2以内)</t>
  </si>
  <si>
    <t>[项目特征]
1.型号、规格:矿物绝缘电力电缆 一芯~二芯(单芯最大截面10mm2以内)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</si>
  <si>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 xml:space="preserve">重点管控材料1：矿物绝缘电缆；
</t>
  </si>
  <si>
    <t>1603_3222</t>
  </si>
  <si>
    <t>补2022021510022651002</t>
  </si>
  <si>
    <t>矿物绝缘电力电缆 一芯~二芯(单芯最大截面35mm2以内)</t>
  </si>
  <si>
    <t>[项目特征]
1.型号、规格:矿物绝缘电力电缆 一芯~二芯(单芯最大截面35mm2以内)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</si>
  <si>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1613_3242</t>
  </si>
  <si>
    <t>补2022021510022651012</t>
  </si>
  <si>
    <t>矿物绝缘电力电缆 一芯~二芯(单芯最大截面70mm2以内)</t>
  </si>
  <si>
    <t>[项目特征]
1.型号、规格:矿物绝缘电力电缆 一芯~二芯(单芯最大截面70mm2以内)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</si>
  <si>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1612_3240</t>
  </si>
  <si>
    <t>补2022021510022651011</t>
  </si>
  <si>
    <t>矿物绝缘电力电缆 一芯~二芯(单芯最大截面150mm2以内)</t>
  </si>
  <si>
    <t>[项目特征]
1.型号、规格:矿物绝缘电力电缆 一芯~二芯(单芯最大截面150mm2以内)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</si>
  <si>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1611_3238</t>
  </si>
  <si>
    <t>补2022021510022651010</t>
  </si>
  <si>
    <t>矿物绝缘电力电缆 一芯~二芯(单芯最大截面240mm2以内)</t>
  </si>
  <si>
    <t>[项目特征]
1.型号、规格:矿物绝缘电力电缆 一芯~二芯(单芯最大截面240mm2以内)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</si>
  <si>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1610_3236</t>
  </si>
  <si>
    <t>补2022021510022651009</t>
  </si>
  <si>
    <t>矿物绝缘电力电缆 一芯~二芯(单芯最大截面300mm2以内)</t>
  </si>
  <si>
    <t>[项目特征]
1.型号、规格:矿物绝缘电力电缆 一芯~二芯(单芯最大截面300mm2以内)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</si>
  <si>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1609_3234</t>
  </si>
  <si>
    <t>补2022021510022651008</t>
  </si>
  <si>
    <t>矿物绝缘电力电缆 一芯~二芯(单芯最大截面400mm2以内)</t>
  </si>
  <si>
    <t>[项目特征]
1.型号、规格:矿物绝缘电力电缆 一芯~二芯(单芯最大截面400mm2以内)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</si>
  <si>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1608_3232</t>
  </si>
  <si>
    <t>补2022021510022651007</t>
  </si>
  <si>
    <t>矿物绝缘电力电缆 一芯~二芯(单芯最大截面400mm2以上)</t>
  </si>
  <si>
    <t>[项目特征]
1.型号、规格:矿物绝缘电力电缆 一芯~二芯(单芯最大截面400mm2以上)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</si>
  <si>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1607_3230</t>
  </si>
  <si>
    <t>补2022021510022651006</t>
  </si>
  <si>
    <t>矿物绝缘电力电缆 三芯及三芯以上(单芯最大截面10mm2以内)</t>
  </si>
  <si>
    <t>[项目特征]
1.型号、规格:矿物绝缘电力电缆 三芯及三芯以上(单芯最大截面10mm2以内)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</si>
  <si>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1618_3252</t>
  </si>
  <si>
    <t>补2022021510022651017</t>
  </si>
  <si>
    <t>矿物绝缘电力电缆 三芯及三芯以上(单芯最大截面35mm2以内)</t>
  </si>
  <si>
    <t>[项目特征]
1.型号、规格:矿物绝缘电力电缆 三芯及三芯以上(单芯最大截面35mm2以内)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</si>
  <si>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1617_3250</t>
  </si>
  <si>
    <t>补2022021510022651016</t>
  </si>
  <si>
    <t>矿物绝缘电力电缆 三芯及三芯以上(单芯最大截面70mm2以内)</t>
  </si>
  <si>
    <t>[项目特征]
1.型号、规格:矿物绝缘电力电缆 三芯及三芯以上(单芯最大截面70mm2以内)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</si>
  <si>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1616_3616</t>
  </si>
  <si>
    <t>补2022021510022651015</t>
  </si>
  <si>
    <t>矿物绝缘电力电缆 三芯及三芯以上(单芯最大截面95mm2以内)</t>
  </si>
  <si>
    <t>[项目特征]
1.型号、规格:矿物绝缘电力电缆 三芯及三芯以上(单芯最大截面95mm2以内)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</si>
  <si>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1625_3266</t>
  </si>
  <si>
    <t>补2022021510183581007</t>
  </si>
  <si>
    <t>铜芯电力电缆 二芯~四芯(单芯最大截面10mm2以内)</t>
  </si>
  <si>
    <t>[项目特征]
1.型号、规格:铜芯电力电缆 二芯~四芯(单芯最大截面10mm2以内)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</si>
  <si>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 xml:space="preserve">重点管控材料1：电力电缆；
</t>
  </si>
  <si>
    <t>1630_3276</t>
  </si>
  <si>
    <t>补2022021510183581012</t>
  </si>
  <si>
    <t>铜芯电力电缆 二芯~四芯(单芯最大截面35mm2以内)</t>
  </si>
  <si>
    <t>[项目特征]
1.型号、规格:铜芯电力电缆 二芯~四芯(单芯最大截面35mm2以内)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</si>
  <si>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2357_5881</t>
  </si>
  <si>
    <t>补2022030923485567001</t>
  </si>
  <si>
    <t>铜芯电力电缆 二芯~四芯(单芯最大截面70mm2以内)</t>
  </si>
  <si>
    <t>[项目特征]
1.型号、规格:铜芯电力电缆 二芯~四芯(单芯最大截面70mm2以内)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</si>
  <si>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1629_3274</t>
  </si>
  <si>
    <t>补2022021510183581011</t>
  </si>
  <si>
    <t>铜芯电力电缆 二芯~四芯(单芯最大截面120mm2以内)</t>
  </si>
  <si>
    <t>[项目特征]
1.型号、规格:铜芯电力电缆 二芯~四芯(单芯最大截面120mm2以内)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</si>
  <si>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1628_3272</t>
  </si>
  <si>
    <t>补2022021510183581010</t>
  </si>
  <si>
    <t>铜芯电力电缆 二芯~四芯(单芯最大截面240mm2以内)</t>
  </si>
  <si>
    <t>[项目特征]
1.型号、规格:铜芯电力电缆 二芯~四芯(单芯最大截面240mm2以内)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</si>
  <si>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1627_3270</t>
  </si>
  <si>
    <t>补2022021510183581009</t>
  </si>
  <si>
    <t>铜芯电力电缆 二芯~四芯(单芯最大截面400mm2以内)</t>
  </si>
  <si>
    <t>[项目特征]
1.型号、规格:铜芯电力电缆 二芯~四芯(单芯最大截面400mm2以内)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</si>
  <si>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1626_3268</t>
  </si>
  <si>
    <t>补2022021510183581008</t>
  </si>
  <si>
    <t>铜芯电力电缆 二芯~四芯(单芯最大截面400mm2以上)</t>
  </si>
  <si>
    <t>[项目特征]
1.型号、规格:铜芯电力电缆 二芯~四芯(单芯最大截面400mm2以上)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</si>
  <si>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1631_3278</t>
  </si>
  <si>
    <t>补2022021510183581013</t>
  </si>
  <si>
    <t>铜芯电力电缆 五芯及五芯以上(单芯最大截面10mm2以内)</t>
  </si>
  <si>
    <t>[项目特征]
1.型号、规格:铜芯电力电缆 五芯及五芯以上(单芯最大截面10mm2以内)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</si>
  <si>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1636_3288</t>
  </si>
  <si>
    <t>补2022021510183581018</t>
  </si>
  <si>
    <t>铜芯电力电缆 五芯及五芯以上(单芯最大截面35mm2以内)</t>
  </si>
  <si>
    <t>[项目特征]
1.型号、规格:铜芯电力电缆 五芯及五芯以上(单芯最大截面35mm2以内)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</si>
  <si>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2359_5885</t>
  </si>
  <si>
    <t>补2022030923523958001</t>
  </si>
  <si>
    <t>铜芯电力电缆 五芯及五芯以上(单芯最大截面70mm2以内)</t>
  </si>
  <si>
    <t>[项目特征]
1.型号、规格:铜芯电力电缆 五芯及五芯以上(单芯最大截面70mm2以内)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</si>
  <si>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1635_3286</t>
  </si>
  <si>
    <t>补2022021510183581017</t>
  </si>
  <si>
    <t>铜芯电力电缆 五芯及五芯以上(单芯最大截面120mm2以内)</t>
  </si>
  <si>
    <t>[项目特征]
1.型号、规格:铜芯电力电缆 五芯及五芯以上(单芯最大截面120mm2以内)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</si>
  <si>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1634_3284</t>
  </si>
  <si>
    <t>补2022021510183581016</t>
  </si>
  <si>
    <t>铜芯电力电缆 五芯及五芯以上(单芯最大截面240mm2以内)</t>
  </si>
  <si>
    <t>[项目特征]
1.型号、规格:铜芯电力电缆 五芯及五芯以上(单芯最大截面240mm2以内)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</si>
  <si>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1633_3282</t>
  </si>
  <si>
    <t>补2022021510183581015</t>
  </si>
  <si>
    <t>铜芯电力电缆 五芯及五芯以上(单芯最大截面400mm2以内)</t>
  </si>
  <si>
    <t>[项目特征]
1.型号、规格:铜芯电力电缆 五芯及五芯以上(单芯最大截面400mm2以内)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</si>
  <si>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1632_3280</t>
  </si>
  <si>
    <t>补2022021510183581014</t>
  </si>
  <si>
    <t>铜芯电力电缆 五芯及五芯以上(单芯最大截面400mm2以上)</t>
  </si>
  <si>
    <t>[项目特征]
1.型号、规格:铜芯电力电缆 五芯及五芯以上(单芯最大截面400mm2以上)
2.敷设方式:综合考虑
3.电缆终端头、中间头形式:综合考虑
4.揭(盖)盖板、电缆敷设满足设计及规范要求
5.封堵、标识满足设计及规范要求
6.电缆防火隔板、电缆防火涂料满足设计及规范要求
7.接线满足设计及规范要求
[工程内容]
1.电缆及附件安装
2.完成本项所需的一切工作</t>
  </si>
  <si>
    <t>2904_7088</t>
  </si>
  <si>
    <t>补2023060714320079001</t>
  </si>
  <si>
    <t>电气配管PC32</t>
  </si>
  <si>
    <t>[项目特征]
1.型号、规格:电气配管 PC32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1.塑料电线管敷设
2.完成本项所需的一切工作</t>
  </si>
  <si>
    <t xml:space="preserve">重点管控材料1：电气配管；
</t>
  </si>
  <si>
    <t>2905_7090</t>
  </si>
  <si>
    <t>补2023060714324336001</t>
  </si>
  <si>
    <t>电气配管PC40</t>
  </si>
  <si>
    <t>[项目特征]
1.型号、规格:电气配管 PC40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1.塑料电线管敷设
2.完成本项所需的一切工作</t>
  </si>
  <si>
    <t>2906_7092</t>
  </si>
  <si>
    <t>补2023060714325454001</t>
  </si>
  <si>
    <t>电气配管PC50</t>
  </si>
  <si>
    <t>[项目特征]
1.型号、规格:电气配管 PC50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1.塑料电线管敷设
2.完成本项所需的一切工作</t>
  </si>
  <si>
    <t>3066_7412</t>
  </si>
  <si>
    <t>补2023071819570018001</t>
  </si>
  <si>
    <t>预埋线管PC32</t>
  </si>
  <si>
    <t>[项目特征]
1.型号、规格:电气配管PC32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</si>
  <si>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3067_7414</t>
  </si>
  <si>
    <t>补2023071819571726001</t>
  </si>
  <si>
    <t>预埋线管PC40</t>
  </si>
  <si>
    <t>[项目特征]
1.型号、规格:电气配管PC40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</si>
  <si>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3068_7416</t>
  </si>
  <si>
    <t>补2023071819572306001</t>
  </si>
  <si>
    <t>预埋线管PC50</t>
  </si>
  <si>
    <t>[项目特征]
1.型号、规格:电气配管PC50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</si>
  <si>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2907_7094</t>
  </si>
  <si>
    <t>补2023060714332329001</t>
  </si>
  <si>
    <t>电气配管JDG20</t>
  </si>
  <si>
    <t>[项目特征]
1.型号、规格:电气配管 JDG20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</si>
  <si>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2908_7096</t>
  </si>
  <si>
    <t>补2023060714333285001</t>
  </si>
  <si>
    <t>电气配管JDG25</t>
  </si>
  <si>
    <t>[项目特征]
1.型号、规格:电气配管 JDG25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</si>
  <si>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2909_7098</t>
  </si>
  <si>
    <t>补2023060714334269001</t>
  </si>
  <si>
    <t>电气配管JDG32</t>
  </si>
  <si>
    <t>[项目特征]
1.型号、规格:电气配管 JDG32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</si>
  <si>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2910_7100</t>
  </si>
  <si>
    <t>补2023060714335242001</t>
  </si>
  <si>
    <t>电气配管JDG40</t>
  </si>
  <si>
    <t>[项目特征]
1.型号、规格:电气配管 JDG40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</si>
  <si>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2911_7102</t>
  </si>
  <si>
    <t>补2023060714340234001</t>
  </si>
  <si>
    <t>电气配管JDG50</t>
  </si>
  <si>
    <t>[项目特征]
1.型号、规格:电气配管 JDG50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</si>
  <si>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1199_4116</t>
  </si>
  <si>
    <t>03041100100039008</t>
  </si>
  <si>
    <t>预埋线管JDG20</t>
  </si>
  <si>
    <t>[项目特征]
1.型号、规格:电气配管JDG20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</si>
  <si>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1200_4118</t>
  </si>
  <si>
    <t>03041100100040005</t>
  </si>
  <si>
    <t>预埋线管JDG25</t>
  </si>
  <si>
    <t>[项目特征]
1.型号、规格:电气配管JDG25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</si>
  <si>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1201_4120</t>
  </si>
  <si>
    <t>03041100100041001</t>
  </si>
  <si>
    <t>预埋线管JDG32</t>
  </si>
  <si>
    <t>[项目特征]
1.型号、规格:电气配管JDG32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</si>
  <si>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1202_4122</t>
  </si>
  <si>
    <t>03041100100042001</t>
  </si>
  <si>
    <t>预埋线管JDG40</t>
  </si>
  <si>
    <t>[项目特征]
1.型号、规格:电气配管JDG40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</si>
  <si>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1203_4124</t>
  </si>
  <si>
    <t>03041100100043001</t>
  </si>
  <si>
    <t>预埋线管JDG50</t>
  </si>
  <si>
    <t>[项目特征]
1.型号、规格:电气配管JDG50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</si>
  <si>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2912_7104</t>
  </si>
  <si>
    <t>补2023060714341553001</t>
  </si>
  <si>
    <t>电气配管SC20</t>
  </si>
  <si>
    <t>[项目特征]
1.型号、规格:电气配管 SC20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</si>
  <si>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2913_7106</t>
  </si>
  <si>
    <t>补2023060714342493001</t>
  </si>
  <si>
    <t>电气配管SC25</t>
  </si>
  <si>
    <t>[项目特征]
1.型号、规格:电气配管 SC25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</si>
  <si>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2914_7108</t>
  </si>
  <si>
    <t>补2023060714343345001</t>
  </si>
  <si>
    <t>电气配管SC32</t>
  </si>
  <si>
    <t>[项目特征]
1.型号、规格:电气配管 SC32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</si>
  <si>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2915_7110</t>
  </si>
  <si>
    <t>补2023060714344294001</t>
  </si>
  <si>
    <t>电气配管SC40</t>
  </si>
  <si>
    <t>[项目特征]
1.型号、规格:电气配管 SC40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</si>
  <si>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2916_7112</t>
  </si>
  <si>
    <t>补2023060714345005001</t>
  </si>
  <si>
    <t>电气配管SC50</t>
  </si>
  <si>
    <t>[项目特征]
1.型号、规格:电气配管 SC50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</si>
  <si>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2917_7114</t>
  </si>
  <si>
    <t>补2023060714345957001</t>
  </si>
  <si>
    <t>电气配管SC65</t>
  </si>
  <si>
    <t>[项目特征]
1.型号、规格:电气配管 SC65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</si>
  <si>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2918_7116</t>
  </si>
  <si>
    <t>补2023060714350885001</t>
  </si>
  <si>
    <t>电气配管SC80</t>
  </si>
  <si>
    <t>[项目特征]
1.型号、规格:电气配管 SC80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</si>
  <si>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2919_7118</t>
  </si>
  <si>
    <t>补2023060714351779001</t>
  </si>
  <si>
    <t>电气配管SC100</t>
  </si>
  <si>
    <t>[项目特征]
1.型号、规格:电气配管 SC100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1.金属电线管敷设
2.完成本项所需的一切工作</t>
  </si>
  <si>
    <t>1204_4148</t>
  </si>
  <si>
    <t>03041100100044004</t>
  </si>
  <si>
    <t>预埋线管SC20</t>
  </si>
  <si>
    <t>[项目特征]
1.型号、规格:电气配管SC20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</si>
  <si>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1205_4150</t>
  </si>
  <si>
    <t>03041100100045003</t>
  </si>
  <si>
    <t>预埋线管SC25</t>
  </si>
  <si>
    <t>[项目特征]
1.型号、规格:电气配管SC25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</si>
  <si>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1206_4152</t>
  </si>
  <si>
    <t>03041100100046001</t>
  </si>
  <si>
    <t>预埋线管SC32</t>
  </si>
  <si>
    <t>[项目特征]
1.型号、规格:电气配管SC32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</si>
  <si>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1207_4154</t>
  </si>
  <si>
    <t>03041100100047001</t>
  </si>
  <si>
    <t>预埋线管SC40</t>
  </si>
  <si>
    <t>[项目特征]
1.型号、规格:电气配管SC40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</si>
  <si>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1208_4156</t>
  </si>
  <si>
    <t>03041100100048001</t>
  </si>
  <si>
    <t>预埋线管SC50</t>
  </si>
  <si>
    <t>[项目特征]
1.型号、规格:电气配管SC50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</si>
  <si>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1903_5235</t>
  </si>
  <si>
    <t>补2022022317394345001</t>
  </si>
  <si>
    <t>一户一表集中抄表系统</t>
  </si>
  <si>
    <t>[项目特征]
1.名称:集中抄表系统
2.电能抄表软件；数据采集器；集中器；中继器；抄表系统联网通讯线线缆敷设、数据采集和系统服务器的供应及安装
3.控制箱供应及安装
4.单体调试、系统调试
5.以上工作内容满足供电局验收、设计图纸、相关技术及规范要求
[工程内容]
1.集中抄表系统安装及调试
2.其他完成本项所需的一切工作</t>
  </si>
  <si>
    <t>户</t>
  </si>
  <si>
    <t>补2024020216575697001</t>
  </si>
  <si>
    <t>智能电表</t>
  </si>
  <si>
    <t>[项目特征]
1.型号、规格:智能电表
2.选用形式：综合考虑，满足设计及规范要求
3.本体安装前检验、安装后调试满足设计规范要求
4.附件：连接附件供应及安装，满足设计规范要求
[工程内容]
1.本体及元器件安装
2.完成本项所需的一切工作</t>
  </si>
  <si>
    <t>重点管控材料：智能电表</t>
  </si>
  <si>
    <t>28</t>
  </si>
  <si>
    <t>照明系统</t>
  </si>
  <si>
    <t>2484_6157</t>
  </si>
  <si>
    <t>补2023041009073093006</t>
  </si>
  <si>
    <t>2485_6159</t>
  </si>
  <si>
    <t>补2023041009073093007</t>
  </si>
  <si>
    <t>1637_3290</t>
  </si>
  <si>
    <t>补2022021510310367001</t>
  </si>
  <si>
    <t>电气配线 2.5mm2以内</t>
  </si>
  <si>
    <t>[项目特征]
1.型号、规格:电气配线 2.5mm2以内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</si>
  <si>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 xml:space="preserve">重点管控材料1：电线；
</t>
  </si>
  <si>
    <t>1904_4811</t>
  </si>
  <si>
    <t>补2022021510310367026</t>
  </si>
  <si>
    <t>电气配线 6mm2以内</t>
  </si>
  <si>
    <t>[项目特征]
1.型号、规格:电气配线 6mm2以内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</si>
  <si>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1639_3294</t>
  </si>
  <si>
    <t>补2022021510310367003</t>
  </si>
  <si>
    <t>电气配线 10mm2以内</t>
  </si>
  <si>
    <t>[项目特征]
1.型号、规格:电气配线 10mm2以内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</si>
  <si>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1905_4813</t>
  </si>
  <si>
    <t>补2022021510310367027</t>
  </si>
  <si>
    <t>电气配线 16mm2以内</t>
  </si>
  <si>
    <t>[项目特征]
1.型号、规格:电气配线 16mm2以内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</si>
  <si>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1638_3292</t>
  </si>
  <si>
    <t>补2022021510310367002</t>
  </si>
  <si>
    <t>电气配线 35mm2以内</t>
  </si>
  <si>
    <t>[项目特征]
1.型号、规格:电气配线 35mm2以内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</si>
  <si>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1642_3300</t>
  </si>
  <si>
    <t>补2022021510412229003</t>
  </si>
  <si>
    <t>多芯软导线配线 四芯以内</t>
  </si>
  <si>
    <t>[项目特征]
1.型号、规格:多芯软导线配线 四芯以内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</si>
  <si>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1641_3649</t>
  </si>
  <si>
    <t>补2022021510412229002</t>
  </si>
  <si>
    <t>多芯软导线配线 八芯以内</t>
  </si>
  <si>
    <t>[项目特征]
1.型号、规格:多芯软导线配线 八芯以内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</si>
  <si>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1640_3296</t>
  </si>
  <si>
    <t>补2022021510412229001</t>
  </si>
  <si>
    <t>多芯软导线配线 十六芯以内</t>
  </si>
  <si>
    <t>[项目特征]
1.型号、规格:多芯软导线配线 十六芯以内
2.配线形式:综合考虑管内穿线及线槽桥架配线
3.压铜接线端子安装满足设计及规范要求
4.校接线满足设计及规范要求
5.揭(盖)盖板、电线敷设满足设计及规范要求
[工程内容]
1.线槽配线或管内穿线
2.完成本项所需的一切工作</t>
  </si>
  <si>
    <t>2920_7120</t>
  </si>
  <si>
    <t>补2023060714353841001</t>
  </si>
  <si>
    <t>电气配管PC20</t>
  </si>
  <si>
    <t>[项目特征]
1.型号、规格:电气配管 PC20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1.塑料电线管敷设
2.完成本项所需的一切工作</t>
  </si>
  <si>
    <t>2921_7122</t>
  </si>
  <si>
    <t>补2023060714354725001</t>
  </si>
  <si>
    <t>电气配管PC25</t>
  </si>
  <si>
    <t>[项目特征]
1.型号、规格:电气配管 PC25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5.刨沟槽及沟槽修复（含挂网至与装饰面齐平）满足设计及规范要求
6.套管制作、安装及套管内封堵(含防火封堵)满足设计及规范要求
7.支吊架制作、刷油、防腐、安装、刷涂防火涂料满足设计及规范要求
8.电线管路敷设(含管卡、管码安装)满足设计及规范要求
9.穿线所需材料满足设计及规范要求
10.接线盒、灯头盒、开关盒、插座盒、人防密闭盒安装满足设计及规范要求
11.接地满足设计及规范要求
12.标识满足设计及规范要求
[工程内容]
1.塑料电线管敷设
2.完成本项所需的一切工作</t>
  </si>
  <si>
    <t>3071_7422</t>
  </si>
  <si>
    <t>补2023071819595601001</t>
  </si>
  <si>
    <t>预埋线管PC20</t>
  </si>
  <si>
    <t>[项目特征]
1.型号、规格:电气配管PC20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</si>
  <si>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3072_7424</t>
  </si>
  <si>
    <t>补2023071820000418001</t>
  </si>
  <si>
    <t>预埋线管PC25</t>
  </si>
  <si>
    <t>[项目特征]
1.型号、规格:电气配管PC25
2.配置形式:混凝土结构内预埋
3.接地要求:满足设计及规范要求
4.穿线所需材料满足设计及规范要求
5.接线盒、灯头盒、开关盒、插座盒、人防密闭盒安装满足设计及规范要求
6.标识满足设计及规范要求
[工程内容]
1.电线管路敷设
2.完成本项所需的一切工作</t>
  </si>
  <si>
    <t>2922_7124</t>
  </si>
  <si>
    <t>补2023060714355881001</t>
  </si>
  <si>
    <t>2923_7126</t>
  </si>
  <si>
    <t>补2023060714360681001</t>
  </si>
  <si>
    <t>1211_4195</t>
  </si>
  <si>
    <t>03041100100039009</t>
  </si>
  <si>
    <t>1212_4197</t>
  </si>
  <si>
    <t>03041100100040006</t>
  </si>
  <si>
    <t>2924_7128</t>
  </si>
  <si>
    <t>补2023060714361550001</t>
  </si>
  <si>
    <t>2925_7130</t>
  </si>
  <si>
    <t>补2023060714362281001</t>
  </si>
  <si>
    <t>1213_4203</t>
  </si>
  <si>
    <t>03041100100044005</t>
  </si>
  <si>
    <t>1214_4205</t>
  </si>
  <si>
    <t>03041100100045004</t>
  </si>
  <si>
    <t>1646_3308</t>
  </si>
  <si>
    <t>补2022021511123245001</t>
  </si>
  <si>
    <t>自带节能自熄开关吸顶灯</t>
  </si>
  <si>
    <t>[项目特征]
1.名称:自带节能自熄开关吸顶灯
2.规格:满足设计及规范要求
3.类型:吸顶灯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</si>
  <si>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套</t>
  </si>
  <si>
    <t xml:space="preserve">重点管控材料1：自带节能自熄开关吸顶灯；
</t>
  </si>
  <si>
    <t>1645_3306</t>
  </si>
  <si>
    <t>补2022021511044632001</t>
  </si>
  <si>
    <t>明装墙上座灯</t>
  </si>
  <si>
    <t>[项目特征]
1.名称:明装墙上座灯
2.规格:满足设计及规范要求
3.类型:灯座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</si>
  <si>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重点管控材料1：明装墙上座灯；
</t>
  </si>
  <si>
    <t>1655_3326</t>
  </si>
  <si>
    <t>补2022021511420300001</t>
  </si>
  <si>
    <t>防雾灯</t>
  </si>
  <si>
    <t>[项目特征]
1.名称:防雾灯 
2.规格:满足设计及规范要求
3.类型:吸顶灯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</si>
  <si>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重点管控材料1：防雾灯；
</t>
  </si>
  <si>
    <t>1644_3304</t>
  </si>
  <si>
    <t>补2022021510575549001</t>
  </si>
  <si>
    <t>吸顶灯</t>
  </si>
  <si>
    <t>[项目特征]
1.名称:吸顶灯
2.规格:满足设计及规范要求
3.类型:吸顶灯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</si>
  <si>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重点管控材料1：吸顶灯；
</t>
  </si>
  <si>
    <t>1651_3318</t>
  </si>
  <si>
    <t>补2022021511150004001</t>
  </si>
  <si>
    <t>单管荧光壁灯</t>
  </si>
  <si>
    <t>[项目特征]
1.名称:单管荧光壁灯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</si>
  <si>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重点管控材料1：单管荧光壁灯；
</t>
  </si>
  <si>
    <t>1649_3314</t>
  </si>
  <si>
    <t>补2022021511143590001</t>
  </si>
  <si>
    <t>单管日光灯</t>
  </si>
  <si>
    <t>[项目特征]
1.名称:单管日光灯
2.规格:满足设计及规范要求
3.类型:日光灯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</si>
  <si>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重点管控材料1：单管日光灯；
</t>
  </si>
  <si>
    <t>1650_3316</t>
  </si>
  <si>
    <t>补2022021511145058001</t>
  </si>
  <si>
    <t>双管日光灯</t>
  </si>
  <si>
    <t>[项目特征]
1.名称:双管日光灯
2.规格:满足设计及规范要求
3.类型:日光灯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</si>
  <si>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重点管控材料1：双管日光灯；
</t>
  </si>
  <si>
    <t>1907_4817</t>
  </si>
  <si>
    <t>补2022021511145058003</t>
  </si>
  <si>
    <t>三管日光灯</t>
  </si>
  <si>
    <t>[项目特征]
1.名称:三管日光灯
2.规格:满足设计及规范要求
3.类型:日光灯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</si>
  <si>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重点管控材料1：三管日光灯；
</t>
  </si>
  <si>
    <t>1661_3338</t>
  </si>
  <si>
    <t>补2022021511453278001</t>
  </si>
  <si>
    <t>格栅灯盘</t>
  </si>
  <si>
    <t>[项目特征]
1.名称:格栅灯盘
2.规格:满足设计及规范要求
3.类型:灯盘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</si>
  <si>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重点管控材料1：格栅灯盘；
</t>
  </si>
  <si>
    <t>1647_3310</t>
  </si>
  <si>
    <t>补2022021511135449001</t>
  </si>
  <si>
    <t>防水防尘单管荧光灯,三防支架</t>
  </si>
  <si>
    <t>[项目特征]
1.名称:防水防尘单管荧光灯,三防支架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</si>
  <si>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重点管控材料1：防水防尘单管荧光灯,三防支架；
</t>
  </si>
  <si>
    <t>1908_4819</t>
  </si>
  <si>
    <t>补2022021511135449002</t>
  </si>
  <si>
    <t>防爆荧光灯</t>
  </si>
  <si>
    <t>[项目特征]
1.名称:防爆荧光灯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</si>
  <si>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重点管控材料1：防爆荧光灯；
</t>
  </si>
  <si>
    <t>1906_4815</t>
  </si>
  <si>
    <t>补2022021510575549003</t>
  </si>
  <si>
    <t>防爆吸顶灯</t>
  </si>
  <si>
    <t>[项目特征]
1.名称:防爆吸顶灯
2.规格:满足设计及规范要求
3.类型:吸顶灯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</si>
  <si>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重点管控材料1：防爆吸顶灯；
</t>
  </si>
  <si>
    <t>2486_6161</t>
  </si>
  <si>
    <t>补2022021511423562002</t>
  </si>
  <si>
    <t>单管灯(带雷达感应灯管)</t>
  </si>
  <si>
    <t>[项目特征]
1.名称:单管灯(带雷达感应灯管)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</si>
  <si>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重点管控材料1：单管灯(带雷达感应灯管)；
</t>
  </si>
  <si>
    <t>2487_6163</t>
  </si>
  <si>
    <t>补2022021511423562003</t>
  </si>
  <si>
    <t>单管壁装灯(带雷达感应灯管)</t>
  </si>
  <si>
    <t>[项目特征]
1.名称:单管壁装灯(带雷达感应灯管)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</si>
  <si>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重点管控材料1：单管壁装灯(带雷达感应灯管)；
</t>
  </si>
  <si>
    <t>1652_3320</t>
  </si>
  <si>
    <t>补2022021511151013001</t>
  </si>
  <si>
    <t>明装墙上壁灯</t>
  </si>
  <si>
    <t>[项目特征]
1.名称:明装墙上壁灯
2.规格:满足设计及规范要求
3.类型:荧光灯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</si>
  <si>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重点管控材料1：明装墙上壁灯；
</t>
  </si>
  <si>
    <t>152_4207</t>
  </si>
  <si>
    <t>03040403400001001</t>
  </si>
  <si>
    <t>单联单控开关</t>
  </si>
  <si>
    <t>[项目特征]
1.名称、型号:单联单控
2.安装方式:综合考虑
3.焊压端子、接线满足设计及规范要求
[工程内容]
1.开关安装
2.完成本项所需的一切工作</t>
  </si>
  <si>
    <t>个</t>
  </si>
  <si>
    <t xml:space="preserve">重点管控材料1：单联单控开关；
</t>
  </si>
  <si>
    <t>153_4209</t>
  </si>
  <si>
    <t>03040403400002001</t>
  </si>
  <si>
    <t>双联单控开关</t>
  </si>
  <si>
    <t>[项目特征]
1.名称、型号:双联单控
2.安装方式:综合考虑
3.焊压端子、接线满足设计及规范要求
[工程内容]
1.开关安装
2.完成本项所需的一切工作</t>
  </si>
  <si>
    <t xml:space="preserve">重点管控材料1：双联单控开关；
</t>
  </si>
  <si>
    <t>154_4211</t>
  </si>
  <si>
    <t>03040403400003001</t>
  </si>
  <si>
    <t>三联单控开关</t>
  </si>
  <si>
    <t>[项目特征]
1.名称、型号:三联单控
2.安装方式:综合考虑
3.焊压端子、接线满足设计及规范要求
[工程内容]
1.开关安装
2.完成本项所需的一切工作</t>
  </si>
  <si>
    <t xml:space="preserve">重点管控材料1：三联单控开关；
</t>
  </si>
  <si>
    <t>1911_4825</t>
  </si>
  <si>
    <t>03040403400004002</t>
  </si>
  <si>
    <t>四联单控开关</t>
  </si>
  <si>
    <t>[项目特征]
1.名称、型号:四联单控
2.安装方式:综合考虑
3.焊压端子、接线满足设计及规范要求
[工程内容]
1.开关安装
2.完成本项所需的一切工作</t>
  </si>
  <si>
    <t xml:space="preserve">重点管控材料1：四联单控开关；
</t>
  </si>
  <si>
    <t>155_4213</t>
  </si>
  <si>
    <t>03040403400007001</t>
  </si>
  <si>
    <t>单联双控开关</t>
  </si>
  <si>
    <t>[项目特征]
1.名称、型号:单联双控
2.安装方式:综合考虑
3.焊压端子、接线满足设计及规范要求
[工程内容]
1.开关安装
2.完成本项所需的一切工作</t>
  </si>
  <si>
    <t xml:space="preserve">重点管控材料1：单联双控开关；
</t>
  </si>
  <si>
    <t>156_4215</t>
  </si>
  <si>
    <t>03040403400008001</t>
  </si>
  <si>
    <t>双联双控开关</t>
  </si>
  <si>
    <t>[项目特征]
1.名称、型号:双联双控
2.安装方式:综合考虑
3.焊压端子、接线满足设计及规范要求
[工程内容]
1.开关安装
2.完成本项所需的一切工作</t>
  </si>
  <si>
    <t xml:space="preserve">重点管控材料1：双联双控开关；
</t>
  </si>
  <si>
    <t>1912_4827</t>
  </si>
  <si>
    <t>补2022022319192731001</t>
  </si>
  <si>
    <t>单控节能自熄开关</t>
  </si>
  <si>
    <t>[项目特征]
1.名称、型号:单控节能自熄开关
2.安装方式:综合考虑
3.焊压端子、接线满足设计及规范要求
[工程内容]
1.开关安装
2.完成本项所需的一切工作</t>
  </si>
  <si>
    <t xml:space="preserve">重点管控材料1：单控节能自熄开关；
</t>
  </si>
  <si>
    <t>1913_4829</t>
  </si>
  <si>
    <t>补2022022319192731002</t>
  </si>
  <si>
    <t>防爆开关</t>
  </si>
  <si>
    <t>[项目特征]
1.名称、型号:防爆开关
2.安装方式:综合考虑
3.焊压端子、接线满足设计及规范要求
[工程内容]
1.开关安装
2.完成本项所需的一切工作</t>
  </si>
  <si>
    <t xml:space="preserve">重点管控材料1：防爆开关；
</t>
  </si>
  <si>
    <t>1412_4219</t>
  </si>
  <si>
    <t>03040403500002001</t>
  </si>
  <si>
    <t>单相三极插座</t>
  </si>
  <si>
    <t>[项目特征]
1.名称、型号:单相三极插座
2.安装方式:综合考虑
3.焊压端子、接线满足设计及规范要求
[工程内容]
1.插座安装
2.完成本项所需的一切工作</t>
  </si>
  <si>
    <t xml:space="preserve">重点管控材料1：二三极插座；
</t>
  </si>
  <si>
    <t>158_4221</t>
  </si>
  <si>
    <t>03040403500001001</t>
  </si>
  <si>
    <t>单相二、三极插座</t>
  </si>
  <si>
    <t>[项目特征]
1.名称、型号:单相二、三极插座
2.安装方式:综合考虑
3.焊压端子、接线满足设计及规范要求
[工程内容]
1.插座安装
2.完成本项所需的一切工作</t>
  </si>
  <si>
    <t>1413_4223</t>
  </si>
  <si>
    <t>03040403500006001</t>
  </si>
  <si>
    <t>防溅型单相二、三极插座</t>
  </si>
  <si>
    <t>[项目特征]
1.名称、型号:防溅型单相二、三极插座
2.安装方式:综合考虑
3.焊压端子、接线满足设计及规范要求
[工程内容]
1.插座安装
2.完成本项所需的一切工作</t>
  </si>
  <si>
    <t>1914_4831</t>
  </si>
  <si>
    <t>补2022022319210155001</t>
  </si>
  <si>
    <t>防溅型带开关单相二、三孔插座</t>
  </si>
  <si>
    <t>[项目特征]
1.名称、型号:防溅型带开关单相二、三孔插座
2.安装方式:综合考虑
3.焊压端子、接线满足设计及规范要求
[工程内容]
1.插座安装
2.完成本项所需的一切工作</t>
  </si>
  <si>
    <t>1917_4837</t>
  </si>
  <si>
    <t>补2022022319210155004</t>
  </si>
  <si>
    <t>带开关单相三孔插座</t>
  </si>
  <si>
    <t>[项目特征]
1.名称、型号:带开关单相三孔插座
2.安装方式:综合考虑
3.焊压端子、接线满足设计及规范要求
[工程内容]
1.插座安装
2.完成本项所需的一切工作</t>
  </si>
  <si>
    <t xml:space="preserve">重点管控材料1：三极插座；
</t>
  </si>
  <si>
    <t>1916_4835</t>
  </si>
  <si>
    <t>补2022022319210155003</t>
  </si>
  <si>
    <t>单相地板二、三孔插座</t>
  </si>
  <si>
    <t>[项目特征]
1.名称、型号:单相地板二、三孔插座
2.安装方式:综合考虑
3.焊压端子、接线满足设计及规范要求
[工程内容]
1.插座安装
2.完成本项所需的一切工作</t>
  </si>
  <si>
    <t>1915_4833</t>
  </si>
  <si>
    <t>补2022022319210155002</t>
  </si>
  <si>
    <t>单相双联二、三孔插座</t>
  </si>
  <si>
    <t>[项目特征]
1.名称、型号:单相双联二、三孔插座
2.安装方式:综合考虑
3.焊压端子、接线满足设计及规范要求
[工程内容]
1.插座安装
2.完成本项所需的一切工作</t>
  </si>
  <si>
    <t>1918_4839</t>
  </si>
  <si>
    <t>补2022022319210155005</t>
  </si>
  <si>
    <t>三相插座</t>
  </si>
  <si>
    <t>[项目特征]
1.名称、型号:三相插座
2.安装方式:综合考虑
3.焊压端子、接线满足设计及规范要求
[工程内容]
1.插座安装
2.完成本项所需的一切工作</t>
  </si>
  <si>
    <t xml:space="preserve">重点管控材料1：三相插座；
</t>
  </si>
  <si>
    <t>18</t>
  </si>
  <si>
    <t>0103</t>
  </si>
  <si>
    <t>地下部分防雷系统</t>
  </si>
  <si>
    <t>1920_4842</t>
  </si>
  <si>
    <t>补2022022319234407001</t>
  </si>
  <si>
    <t>防雷、接地</t>
  </si>
  <si>
    <t>[项目特征]
1.范围:包括整个防雷接地系统，包括桩承台连接、底板及屋面接地网、避雷带、建筑物引下线、均压环、测试点、接地极、避雷针、等电位连接、设备房接地网及其接地端子引出线等；包括整个接地干线系统，所有接地线缆及其线管、强电井、电梯井道内的接地扁铁干线、强电系统范围内的金属桥架接地扁铁等，但不包括本专业单位施工以外的金属桥架接地扁铁；包括其他专业单位预留点位后至建筑物防雷系统的连接；包括除机电设备及管道、电房等外（如门窗、幕墙、栏杆等）至防雷接地点的连接；包括所有户内的等电位连接(只安装至局部等电位端子箱(LEB箱))，但不包括户内局部等电位端子箱(LEB箱)至户内各金属体的连接
2.避雷引下线制作、安装满足设计及规范要求
3.接地跨接线满足设计及规范要求
4.桩基、桩承台接地满足设计及规范要求
5.接地母线敷设满足设计及规范要求
6.接地极制作、安装满足设计及规范要求
7.避雷网制作、安装满足设计及规范要求
8.避雷针制作、安装满足设计及规范要求
9.均压环敷设满足设计及规范要求
10.钢铝窗、栏杆、幕墙接地满足设计及规范要求
11.接地跨接线满足设计及规范要求
12.柱主筋与圈梁焊接满足设计及规范要求
13.利用圈梁钢筋焊接满足设计及规范要求
14.利用柱主钢筋焊接满足设计及规范要求
15.断接卡子及卡断接箱制作、安装满足设计及规范要求
16.等电位端子箱(LEB箱)安装满足设计及规范要求，并连接至防雷系统
17.包括整个项目的防雷接地内容，按规范要求的所有防雷接地系统的调试内容
[工程内容]
1.整个防雷接地系统工作内容
2.完成本项所需的一切工作</t>
  </si>
  <si>
    <t>19</t>
  </si>
  <si>
    <t>02</t>
  </si>
  <si>
    <t>地下部分给排水系统</t>
  </si>
  <si>
    <t>20</t>
  </si>
  <si>
    <t>0201</t>
  </si>
  <si>
    <t>地下部分给水系统（市政水表至层间表前部分±0以下）</t>
  </si>
  <si>
    <t>1922_4845</t>
  </si>
  <si>
    <t>补2022022319265013001</t>
  </si>
  <si>
    <t>埋地PE塑料管DN15(电热熔连接)</t>
  </si>
  <si>
    <t>[项目特征]
1.材质、规格:埋地PE塑料管DN15(电热熔连接)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</si>
  <si>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1926_4853</t>
  </si>
  <si>
    <t>补2022022319265013005</t>
  </si>
  <si>
    <t>埋地PE塑料管DN20(电热熔连接)</t>
  </si>
  <si>
    <t>[项目特征]
1.材质、规格:埋地PE塑料管DN20(电热熔连接)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</si>
  <si>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1925_4851</t>
  </si>
  <si>
    <t>补2022022319265013004</t>
  </si>
  <si>
    <t>埋地PE塑料管DN25(电热熔连接)</t>
  </si>
  <si>
    <t>[项目特征]
1.材质、规格:埋地PE塑料管DN25(电热熔连接)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</si>
  <si>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1924_4849</t>
  </si>
  <si>
    <t>补2022022319265013003</t>
  </si>
  <si>
    <t>埋地PE塑料管DN32(电热熔连接)</t>
  </si>
  <si>
    <t>[项目特征]
1.材质、规格:埋地PE塑料管DN32(电热熔连接)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</si>
  <si>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1923_4847</t>
  </si>
  <si>
    <t>补2022022319265013002</t>
  </si>
  <si>
    <t>埋地PE塑料管DN40(电热熔连接)</t>
  </si>
  <si>
    <t>[项目特征]
1.材质、规格:埋地PE塑料管DN40(电热熔连接)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</si>
  <si>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1927_4854</t>
  </si>
  <si>
    <t>补2022022319340869001</t>
  </si>
  <si>
    <t>埋地钢丝网骨架(PE)塑料复合管DN50(电热熔连接)</t>
  </si>
  <si>
    <t>[项目特征]
1.材质、规格:埋地钢丝网骨架(PE)塑料复合管DN50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</si>
  <si>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1929_4858</t>
  </si>
  <si>
    <t>补2022022319340869003</t>
  </si>
  <si>
    <t>埋地钢丝网骨架(PE)塑料复合管DN65(电热熔连接)</t>
  </si>
  <si>
    <t>[项目特征]
1.材质、规格:埋地钢丝网骨架(PE)塑料复合管DN65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</si>
  <si>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1928_4856</t>
  </si>
  <si>
    <t>补2022022319340869002</t>
  </si>
  <si>
    <t>埋地钢丝网骨架(PE)塑料复合管DN80(电热熔连接)</t>
  </si>
  <si>
    <t>[项目特征]
1.材质、规格:埋地钢丝网骨架(PE)塑料复合管DN80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</si>
  <si>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1930_4860</t>
  </si>
  <si>
    <t>补2022022319353837001</t>
  </si>
  <si>
    <t>埋地钢丝网骨架(PE)塑料复合管DN100(电热熔连接)</t>
  </si>
  <si>
    <t>[项目特征]
1.材质、规格:埋地钢丝网骨架(PE)塑料复合管DN100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</si>
  <si>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1932_4864</t>
  </si>
  <si>
    <t>补2022022319363598001</t>
  </si>
  <si>
    <t>埋地钢丝网骨架(PE)塑料复合管DN150(电热熔连接)</t>
  </si>
  <si>
    <t>[项目特征]
1.材质、规格:埋地钢丝网骨架(PE)塑料复合管DN150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</si>
  <si>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1933_4866</t>
  </si>
  <si>
    <t>补2022022319364219001</t>
  </si>
  <si>
    <t>埋地钢丝网骨架(PE)塑料复合管DN200(电热熔连接)</t>
  </si>
  <si>
    <t>[项目特征]
1.材质、规格:埋地钢丝网骨架(PE)塑料复合管DN200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</si>
  <si>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1934_4868</t>
  </si>
  <si>
    <t>补2022022319365042001</t>
  </si>
  <si>
    <t>埋地钢丝网骨架(PE)塑料复合管DN250(电热熔连接)</t>
  </si>
  <si>
    <t>[项目特征]
1.材质、规格:埋地钢丝网骨架(PE)塑料复合管DN250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</si>
  <si>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2488_6165</t>
  </si>
  <si>
    <t>补2022022414561928003</t>
  </si>
  <si>
    <t>埋地内衬塑复合钢管DN200(沟槽式/法兰连接)</t>
  </si>
  <si>
    <t>[项目特征]
1.材质、规格:埋地内衬塑复合钢管DN200
2.连接形式:沟槽式/法兰连接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</si>
  <si>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1938_4876</t>
  </si>
  <si>
    <t>补2022022319411007001</t>
  </si>
  <si>
    <t>钢丝网骨架(PE)塑料复合管DN100(电热熔连接)</t>
  </si>
  <si>
    <t>[项目特征]
1.材质、规格:钢丝网骨架(PE)塑料复合管DN100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</si>
  <si>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1941_4882</t>
  </si>
  <si>
    <t>补2022022319411007004</t>
  </si>
  <si>
    <t>钢丝网骨架(PE)塑料复合管DN150(电热熔连接)</t>
  </si>
  <si>
    <t>[项目特征]
1.材质、规格:钢丝网骨架(PE)塑料复合管DN150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</si>
  <si>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1940_4880</t>
  </si>
  <si>
    <t>补2022022319411007003</t>
  </si>
  <si>
    <t>钢丝网骨架(PE)塑料复合管DN200(电热熔连接)</t>
  </si>
  <si>
    <t>[项目特征]
1.材质、规格:钢丝网骨架(PE)塑料复合管DN200
2.连接形式:电热熔连接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</si>
  <si>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1942_4885</t>
  </si>
  <si>
    <t>补2022022319425702001</t>
  </si>
  <si>
    <t>覆塑S30408薄壁不锈钢管DN15(卡压/环压/齿环卡压/卡套/卡凸等挤压式连接)</t>
  </si>
  <si>
    <t>[项目特征]
1.材质、规格:覆塑S30408薄壁不锈钢管DN15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</si>
  <si>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1943_4887</t>
  </si>
  <si>
    <t>补2022022319434999001</t>
  </si>
  <si>
    <t>覆塑S30408薄壁不锈钢管DN20(卡压/环压/齿环卡压/卡套/卡凸等挤压式连接)</t>
  </si>
  <si>
    <t>[项目特征]
1.材质、规格:覆塑S30408薄壁不锈钢管DN20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</si>
  <si>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1944_4889</t>
  </si>
  <si>
    <t>补2022022319441230001</t>
  </si>
  <si>
    <t>覆塑S30408薄壁不锈钢管DN25(卡压/环压/齿环卡压/卡套/卡凸等挤压式连接)</t>
  </si>
  <si>
    <t>[项目特征]
1.材质、规格:覆塑S30408薄壁不锈钢管DN25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</si>
  <si>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1945_4891</t>
  </si>
  <si>
    <t>补2022022319443288001</t>
  </si>
  <si>
    <t>覆塑S30408薄壁不锈钢管DN32(卡压/环压/齿环卡压/卡套/卡凸等挤压式连接)</t>
  </si>
  <si>
    <t>[项目特征]
1.材质、规格:覆塑S30408薄壁不锈钢管DN32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</si>
  <si>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1946_4893</t>
  </si>
  <si>
    <t>补2022022319445274001</t>
  </si>
  <si>
    <t>覆塑S30408薄壁不锈钢管DN40(卡压/环压/齿环卡压/卡套/卡凸等挤压式连接)</t>
  </si>
  <si>
    <t>[项目特征]
1.材质、规格:覆塑S30408薄壁不锈钢管DN40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</si>
  <si>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1947_4895</t>
  </si>
  <si>
    <t>补2022022319451747001</t>
  </si>
  <si>
    <t>覆塑S30408薄壁不锈钢管DN50(卡压/环压/齿环卡压/卡套/卡凸等挤压式连接)</t>
  </si>
  <si>
    <t>[项目特征]
1.材质、规格:覆塑S30408薄壁不锈钢管DN50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</si>
  <si>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1948_4897</t>
  </si>
  <si>
    <t>补2022022319453756001</t>
  </si>
  <si>
    <t>覆塑S30408薄壁不锈钢管DN65(卡压/环压/齿环卡压/卡套/卡凸等挤压式连接)</t>
  </si>
  <si>
    <t>[项目特征]
1.材质、规格:覆塑S30408薄壁不锈钢管DN65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</si>
  <si>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1949_4899</t>
  </si>
  <si>
    <t>补2022022319455639001</t>
  </si>
  <si>
    <t>覆塑S30408薄壁不锈钢管DN80(卡压/环压/齿环卡压/卡套/卡凸等挤压式连接)</t>
  </si>
  <si>
    <t>[项目特征]
1.材质、规格:覆塑S30408薄壁不锈钢管DN80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</si>
  <si>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1950_4901</t>
  </si>
  <si>
    <t>补2022022319461685001</t>
  </si>
  <si>
    <t>覆塑S30408薄壁不锈钢管DN100(对焊式连接)</t>
  </si>
  <si>
    <t>[项目特征]
1.材质、规格:覆塑S30408薄壁不锈钢管DN100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</si>
  <si>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1952_4905</t>
  </si>
  <si>
    <t>补2022022323380435001</t>
  </si>
  <si>
    <t>覆塑S30408薄壁不锈钢管DN150(对焊式连接)</t>
  </si>
  <si>
    <t>[项目特征]
1.材质、规格:覆塑S30408薄壁不锈钢管DN150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</si>
  <si>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1953_4907</t>
  </si>
  <si>
    <t>补2022022323382931001</t>
  </si>
  <si>
    <t>覆塑S30408薄壁不锈钢管DN200(对焊式连接)</t>
  </si>
  <si>
    <t>[项目特征]
1.材质、规格:覆塑S30408薄壁不锈钢管DN200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8.挖填土方及土方外运（如有）
9.垫层铺筑、基础浇筑（如有）：满足设计及规范要求
[工程内容]
1.管道及附件的敷设安装
2.完成本项所需的一切工作</t>
  </si>
  <si>
    <t>2411_6008</t>
  </si>
  <si>
    <t>补2022022319381345004</t>
  </si>
  <si>
    <t>埋地铸铁给水管DN100(橡胶圈承插连接)</t>
  </si>
  <si>
    <t>[项目特征]
1.材质、规格:埋地铸铁给水管DN100
2.连接形式:橡胶圈承插连接
3.管道套管制安，形式:综合考虑穿墙、穿梁、穿楼板、刚性、柔性、密闭性以及套管防水情况，管道与套管的填缝、防火封堵等满足设计及规范要求
4.管道、连接件(如胶圈材料)及管件配件制作、安装满足设计及规范要求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</si>
  <si>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2413_6012</t>
  </si>
  <si>
    <t>补2022022319381345006</t>
  </si>
  <si>
    <t>埋地铸铁给水管DN150(橡胶圈承插连接)</t>
  </si>
  <si>
    <t>[项目特征]
1.材质、规格:埋地铸铁给水管DN150
2.连接形式:橡胶圈承插连接
3.管道套管制安，形式:综合考虑穿墙、穿梁、穿楼板、刚性、柔性、密闭性以及套管防水情况，管道与套管的填缝、防火封堵等满足设计及规范要求
4.管道、连接件(如胶圈材料)及管件配件制作、安装满足设计及规范要求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</si>
  <si>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2412_6010</t>
  </si>
  <si>
    <t>补2022022319381345005</t>
  </si>
  <si>
    <t>埋地铸铁给水管DN200(橡胶圈承插连接)</t>
  </si>
  <si>
    <t>[项目特征]
1.材质、规格:埋地铸铁给水管DN200
2.连接形式:橡胶圈承插连接
3.管道套管制安，形式:综合考虑穿墙、穿梁、穿楼板、刚性、柔性、密闭性以及套管防水情况，管道与套管的填缝、防火封堵等满足设计及规范要求
4.管道、连接件(如胶圈材料)及管件配件制作、安装满足设计及规范要求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</si>
  <si>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2398_5982</t>
  </si>
  <si>
    <t>补2022022319425702007</t>
  </si>
  <si>
    <t>S30408薄壁不锈钢管DN15(卡压/环压/齿环卡压/卡套/卡凸等挤压式连接)</t>
  </si>
  <si>
    <t>[项目特征]
1.材质、规格:S30408薄壁不锈钢管DN15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</si>
  <si>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2399_5984</t>
  </si>
  <si>
    <t>补2022022319434999007</t>
  </si>
  <si>
    <t>S30408薄壁不锈钢管DN20(卡压/环压/齿环卡压/卡套/卡凸等挤压式连接)</t>
  </si>
  <si>
    <t>[项目特征]
1.材质、规格:S30408薄壁不锈钢管DN20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</si>
  <si>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2400_5986</t>
  </si>
  <si>
    <t>补2022022319441230007</t>
  </si>
  <si>
    <t>S30408薄壁不锈钢管DN25(卡压/环压/齿环卡压/卡套/卡凸等挤压式连接)</t>
  </si>
  <si>
    <t>[项目特征]
1.材质、规格:S30408薄壁不锈钢管DN25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</si>
  <si>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2401_5988</t>
  </si>
  <si>
    <t>补2022022319443288007</t>
  </si>
  <si>
    <t>S30408薄壁不锈钢管DN32(卡压/环压/齿环卡压/卡套/卡凸等挤压式连接)</t>
  </si>
  <si>
    <t>[项目特征]
1.材质、规格:S30408薄壁不锈钢管DN32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</si>
  <si>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2402_5990</t>
  </si>
  <si>
    <t>补2022022319445274007</t>
  </si>
  <si>
    <t>S30408薄壁不锈钢管DN40(卡压/环压/齿环卡压/卡套/卡凸等挤压式连接)</t>
  </si>
  <si>
    <t>[项目特征]
1.材质、规格:S30408薄壁不锈钢管DN40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</si>
  <si>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2403_5992</t>
  </si>
  <si>
    <t>补2022022319451747007</t>
  </si>
  <si>
    <t>S30408薄壁不锈钢管DN50(卡压/环压/齿环卡压/卡套/卡凸等挤压式连接)</t>
  </si>
  <si>
    <t>[项目特征]
1.材质、规格:S30408薄壁不锈钢管DN50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</si>
  <si>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2404_5994</t>
  </si>
  <si>
    <t>补2022022319453756003</t>
  </si>
  <si>
    <t>S30408薄壁不锈钢管DN65(卡压/环压/齿环卡压/卡套/卡凸等挤压式连接)</t>
  </si>
  <si>
    <t>[项目特征]
1.材质、规格:S30408薄壁不锈钢管DN65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</si>
  <si>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2405_5996</t>
  </si>
  <si>
    <t>补2022022319455639003</t>
  </si>
  <si>
    <t>S30408薄壁不锈钢管DN80(卡压/环压/齿环卡压/卡套/卡凸等挤压式连接)</t>
  </si>
  <si>
    <t>[项目特征]
1.材质、规格:S30408薄壁不锈钢管DN80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</si>
  <si>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2406_5998</t>
  </si>
  <si>
    <t>补2022022319461685003</t>
  </si>
  <si>
    <t>S30408薄壁不锈钢管DN100(卡压/环压/齿环卡压/卡套/卡凸等挤压式连接)</t>
  </si>
  <si>
    <t>[项目特征]
1.材质、规格:S30408薄壁不锈钢管DN100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</si>
  <si>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2408_6002</t>
  </si>
  <si>
    <t>补2022022323380435003</t>
  </si>
  <si>
    <t>S30408薄壁不锈钢管DN150(对焊式连接)</t>
  </si>
  <si>
    <t>[项目特征]
1.材质、规格:S30408薄壁不锈钢管DN150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8.挖填土方及土方外运
9.垫层铺筑、基础浇筑：满足设计及规范要求
[工程内容]
1.管道及附件的敷设安装
2.完成本项所需的一切工作</t>
  </si>
  <si>
    <t>2409_6004</t>
  </si>
  <si>
    <t>补2022022323382931003</t>
  </si>
  <si>
    <t>S30408薄壁不锈钢管DN200(对焊式连接)</t>
  </si>
  <si>
    <t>[项目特征]
1.材质、规格:S30408薄壁不锈钢管DN200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</si>
  <si>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2410_6006</t>
  </si>
  <si>
    <t>补2022022323384955003</t>
  </si>
  <si>
    <t>S30408薄壁不锈钢管DN250(对焊式连接)</t>
  </si>
  <si>
    <t>[项目特征]
1.材质、规格:S30408薄壁不锈钢管DN250
2.壁厚：综合考虑，满足设计及规范要求
3.连接形式:对焊式连接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</si>
  <si>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1955_4911</t>
  </si>
  <si>
    <t>补2022022319425702002</t>
  </si>
  <si>
    <t>S31603薄壁不锈钢管DN15(卡压/环压/齿环卡压/卡套/卡凸等挤压式连接)</t>
  </si>
  <si>
    <t>[项目特征]
1.材质、规格:S31603薄壁不锈钢管DN15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</si>
  <si>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1956_4913</t>
  </si>
  <si>
    <t>补2022022319434999002</t>
  </si>
  <si>
    <t>S31603薄壁不锈钢管DN20(卡压/环压/齿环卡压/卡套/卡凸等挤压式连接)</t>
  </si>
  <si>
    <t>[项目特征]
1.材质、规格:S31603薄壁不锈钢管DN20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</si>
  <si>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1957_4915</t>
  </si>
  <si>
    <t>补2022022319441230002</t>
  </si>
  <si>
    <t>S31603薄壁不锈钢管DN25(卡压/环压/齿环卡压/卡套/卡凸等挤压式连接)</t>
  </si>
  <si>
    <t>[项目特征]
1.材质、规格:S31603薄壁不锈钢管DN25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</si>
  <si>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1958_4917</t>
  </si>
  <si>
    <t>补2022022319443288002</t>
  </si>
  <si>
    <t>S31603薄壁不锈钢管DN32(卡压/环压/齿环卡压/卡套/卡凸等挤压式连接)</t>
  </si>
  <si>
    <t>[项目特征]
1.材质、规格:S31603薄壁不锈钢管DN32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</si>
  <si>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1959_4919</t>
  </si>
  <si>
    <t>补2022022319445274002</t>
  </si>
  <si>
    <t>S31603薄壁不锈钢管DN40(卡压/环压/齿环卡压/卡套/卡凸等挤压式连接)</t>
  </si>
  <si>
    <t>[项目特征]
1.材质、规格:S31603薄壁不锈钢管DN40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</si>
  <si>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1960_4921</t>
  </si>
  <si>
    <t>补2022022319451747002</t>
  </si>
  <si>
    <t>S31603薄壁不锈钢管DN50(卡压/环压/齿环卡压/卡套/卡凸等挤压式连接)</t>
  </si>
  <si>
    <t>[项目特征]
1.材质、规格:S31603薄壁不锈钢管DN50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</si>
  <si>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1961_4923</t>
  </si>
  <si>
    <t>补2022022319453756002</t>
  </si>
  <si>
    <t>S31603薄壁不锈钢管DN65(卡压/环压/齿环卡压/卡套/卡凸等挤压式连接)</t>
  </si>
  <si>
    <t>[项目特征]
1.材质、规格:S31603薄壁不锈钢管DN65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</si>
  <si>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1962_4925</t>
  </si>
  <si>
    <t>补2022022319455639002</t>
  </si>
  <si>
    <t>S31603薄壁不锈钢管DN80(卡压/环压/齿环卡压/卡套/卡凸等挤压式连接)</t>
  </si>
  <si>
    <t>[项目特征]
1.材质、规格:S31603薄壁不锈钢管DN80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</si>
  <si>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1963_4927</t>
  </si>
  <si>
    <t>补2022022319461685002</t>
  </si>
  <si>
    <t>S31603薄壁不锈钢管DN100(卡压/环压/齿环卡压/卡套/卡凸等挤压式连接)</t>
  </si>
  <si>
    <t>[项目特征]
1.材质、规格:S31603薄壁不锈钢管DN100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</si>
  <si>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1965_4931</t>
  </si>
  <si>
    <t>补2022022323380435002</t>
  </si>
  <si>
    <t>S31603薄壁不锈钢管DN150(沟槽式/法兰连接)</t>
  </si>
  <si>
    <t>[项目特征]
1.材质、规格:S31603薄壁不锈钢管DN150
2.壁厚：综合考虑，满足设计及规范要求
3.连接形式:沟槽式/法兰连接
4.管道套管制安，形式:综合考虑穿墙、穿梁、穿楼板、刚性、柔性、密闭性以及套管防水情况，管道与套管的填缝、防火封堵等满足设计及规范要求
5.管道、连接件(如卡箍、密封材料)及管件配件制作、安装满足设计及规范要求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</si>
  <si>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1966_4933</t>
  </si>
  <si>
    <t>补2022022323382931002</t>
  </si>
  <si>
    <t>S31603薄壁不锈钢管DN200(沟槽式/法兰连接)</t>
  </si>
  <si>
    <t>[项目特征]
1.材质、规格:S31603薄壁不锈钢管DN200
2.壁厚：综合考虑，满足设计及规范要求
3.连接形式:沟槽式/法兰连接
4.管道套管制安，形式:综合考虑穿墙、穿梁、穿楼板、刚性、柔性、密闭性以及套管防水情况，管道与套管的填缝、防火封堵等满足设计及规范要求
5.管道、连接件(如卡箍、密封材料)及管件配件制作、安装满足设计及规范要求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</si>
  <si>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1967_4935</t>
  </si>
  <si>
    <t>补2022022323384955002</t>
  </si>
  <si>
    <t>S31603薄壁不锈钢管DN250(沟槽式/法兰连接)</t>
  </si>
  <si>
    <t>[项目特征]
1.材质、规格:S31603薄壁不锈钢管DN250
2.壁厚：综合考虑，满足设计及规范要求
3.连接形式:沟槽式/法兰连接
4.管道套管制安，形式:综合考虑穿墙、穿梁、穿楼板、刚性、柔性、密闭性以及套管防水情况，管道与套管的填缝、防火封堵等满足设计及规范要求
5.管道、连接件(如卡箍、密封材料)及管件配件制作、安装满足设计及规范要求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</si>
  <si>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1969_4939</t>
  </si>
  <si>
    <t>补2022022323495169001</t>
  </si>
  <si>
    <t>内衬塑无缝钢管DN50(螺纹连接)</t>
  </si>
  <si>
    <t>[项目特征]
1.材质、规格:内衬塑无缝钢管DN50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</si>
  <si>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1970_4941</t>
  </si>
  <si>
    <t>补2022022323512770001</t>
  </si>
  <si>
    <t>内衬塑无缝钢管DN65(螺纹连接)</t>
  </si>
  <si>
    <t>[项目特征]
1.材质、规格:内衬塑无缝钢管DN65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</si>
  <si>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1971_4943</t>
  </si>
  <si>
    <t>补2022022323535706001</t>
  </si>
  <si>
    <t>内衬塑无缝钢管DN80(螺纹连接)</t>
  </si>
  <si>
    <t>[项目特征]
1.材质、规格:内衬塑无缝钢管DN80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</si>
  <si>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1972_4945</t>
  </si>
  <si>
    <t>补2022022323544952001</t>
  </si>
  <si>
    <t>内衬塑无缝钢管DN100(沟槽式连接件(卡箍)连接)</t>
  </si>
  <si>
    <t>[项目特征]
1.材质、规格:内衬塑无缝钢管DN100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</si>
  <si>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1974_4949</t>
  </si>
  <si>
    <t>补2022022323552718001</t>
  </si>
  <si>
    <t>内衬塑无缝钢管DN150(沟槽式连接件(卡箍)连接)</t>
  </si>
  <si>
    <t>[项目特征]
1.材质、规格:内衬塑无缝钢管DN150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</si>
  <si>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1975_4951</t>
  </si>
  <si>
    <t>补2022022323555054001</t>
  </si>
  <si>
    <t>内衬塑无缝钢管DN200(沟槽式连接件(卡箍)连接)</t>
  </si>
  <si>
    <t>[项目特征]
1.材质、规格:内衬塑无缝钢管DN200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</si>
  <si>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1419_4296</t>
  </si>
  <si>
    <t>03100300201130002</t>
  </si>
  <si>
    <t>铜芯球墨铸铁闸阀DN50(法兰连接)</t>
  </si>
  <si>
    <t>[项目特征]
1.型号、规格:闸阀DN50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</si>
  <si>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1420_4298</t>
  </si>
  <si>
    <t>03100300201131002</t>
  </si>
  <si>
    <t>铜芯球墨铸铁闸阀DN65(法兰连接)</t>
  </si>
  <si>
    <t>[项目特征]
1.型号、规格:闸阀DN65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</si>
  <si>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1421_4300</t>
  </si>
  <si>
    <t>03100300201132002</t>
  </si>
  <si>
    <t>铜芯球墨铸铁闸阀DN80(法兰连接)</t>
  </si>
  <si>
    <t>[项目特征]
1.型号、规格:闸阀DN80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</si>
  <si>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1422_4302</t>
  </si>
  <si>
    <t>03100300201134002</t>
  </si>
  <si>
    <t>铜芯球墨铸铁闸阀DN100(法兰连接)</t>
  </si>
  <si>
    <t>[项目特征]
1.型号、规格:闸阀DN100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</si>
  <si>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1424_4306</t>
  </si>
  <si>
    <t>03100300201138002</t>
  </si>
  <si>
    <t>铜芯球墨铸铁闸阀DN150(法兰连接)</t>
  </si>
  <si>
    <t>[项目特征]
1.型号、规格:闸阀DN150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</si>
  <si>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1425_4308</t>
  </si>
  <si>
    <t>03100300200001001</t>
  </si>
  <si>
    <t>不锈钢芯球墨铸铁闸阀DN50(法兰连接)</t>
  </si>
  <si>
    <t>[项目特征]
1.型号、规格:闸阀DN50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</si>
  <si>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1426_4310</t>
  </si>
  <si>
    <t>03100300200002001</t>
  </si>
  <si>
    <t>不锈钢芯球墨铸铁闸阀DN65(法兰连接)</t>
  </si>
  <si>
    <t>[项目特征]
1.型号、规格:闸阀DN65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</si>
  <si>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1427_4312</t>
  </si>
  <si>
    <t>03100300200003001</t>
  </si>
  <si>
    <t>不锈钢芯球墨铸铁闸阀DN80(法兰连接)</t>
  </si>
  <si>
    <t>[项目特征]
1.型号、规格:闸阀DN80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</si>
  <si>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1428_4314</t>
  </si>
  <si>
    <t>03100300200005001</t>
  </si>
  <si>
    <t>不锈钢芯球墨铸铁闸阀DN100(法兰连接)</t>
  </si>
  <si>
    <t>[项目特征]
1.型号、规格:闸阀DN100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</si>
  <si>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1430_4318</t>
  </si>
  <si>
    <t>03100300200009001</t>
  </si>
  <si>
    <t>不锈钢芯球墨铸铁闸阀DN150(法兰连接)</t>
  </si>
  <si>
    <t>[项目特征]
1.型号、规格:闸阀DN150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</si>
  <si>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1977_4954</t>
  </si>
  <si>
    <t>03100300100263001</t>
  </si>
  <si>
    <t>不锈钢芯球墨铸铁球阀DN15(螺纹连接)</t>
  </si>
  <si>
    <t>[项目特征]
1.型号、规格:球阀DN15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</si>
  <si>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1978_4956</t>
  </si>
  <si>
    <t>03100300100264001</t>
  </si>
  <si>
    <t>不锈钢芯球墨铸铁球阀DN20(螺纹连接)</t>
  </si>
  <si>
    <t>[项目特征]
1.型号、规格:球阀DN20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</si>
  <si>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1979_4958</t>
  </si>
  <si>
    <t>03100300100265001</t>
  </si>
  <si>
    <t>不锈钢芯球墨铸铁球阀DN25(螺纹连接)</t>
  </si>
  <si>
    <t>[项目特征]
1.型号、规格:球阀DN25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</si>
  <si>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1980_4960</t>
  </si>
  <si>
    <t>03100300100266001</t>
  </si>
  <si>
    <t>不锈钢芯球墨铸铁球阀DN32(螺纹连接)</t>
  </si>
  <si>
    <t>[项目特征]
1.型号、规格:球阀DN32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</si>
  <si>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1981_4962</t>
  </si>
  <si>
    <t>03100300100267001</t>
  </si>
  <si>
    <t>不锈钢芯球墨铸铁球阀DN40(螺纹连接)</t>
  </si>
  <si>
    <t>[项目特征]
1.型号、规格:球阀DN40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</si>
  <si>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1431_4320</t>
  </si>
  <si>
    <t>03100300100007001</t>
  </si>
  <si>
    <t>不锈钢截止阀DN15(螺纹连接)</t>
  </si>
  <si>
    <t>[项目特征]
1.型号、规格:截止阀DN15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</si>
  <si>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1432_4322</t>
  </si>
  <si>
    <t>03100300100008001</t>
  </si>
  <si>
    <t>不锈钢截止阀DN20(螺纹连接)</t>
  </si>
  <si>
    <t>[项目特征]
1.型号、规格:截止阀DN20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</si>
  <si>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1433_4326</t>
  </si>
  <si>
    <t>03100300100009001</t>
  </si>
  <si>
    <t>不锈钢截止阀DN25(螺纹连接)</t>
  </si>
  <si>
    <t>[项目特征]
1.型号、规格:截止阀DN25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</si>
  <si>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1434_4328</t>
  </si>
  <si>
    <t>03100300100010001</t>
  </si>
  <si>
    <t>不锈钢截止阀DN32(螺纹连接)</t>
  </si>
  <si>
    <t>[项目特征]
1.型号、规格:截止阀DN32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</si>
  <si>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1435_4330</t>
  </si>
  <si>
    <t>03100300100011001</t>
  </si>
  <si>
    <t>不锈钢截止阀DN40(螺纹连接)</t>
  </si>
  <si>
    <t>[项目特征]
1.型号、规格:截止阀DN40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</si>
  <si>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205_4332</t>
  </si>
  <si>
    <t>03100300200016001</t>
  </si>
  <si>
    <t>不锈钢闸阀DN50(法兰连接)</t>
  </si>
  <si>
    <t>[项目特征]
1.型号、规格:闸阀DN50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</si>
  <si>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206_4334</t>
  </si>
  <si>
    <t>03100300200017001</t>
  </si>
  <si>
    <t>不锈钢闸阀DN65(法兰连接)</t>
  </si>
  <si>
    <t>[项目特征]
1.型号、规格:闸阀DN65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</si>
  <si>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207_4336</t>
  </si>
  <si>
    <t>03100300200018001</t>
  </si>
  <si>
    <t>不锈钢闸阀DN80(法兰连接)</t>
  </si>
  <si>
    <t>[项目特征]
1.型号、规格:闸阀DN80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</si>
  <si>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208_4338</t>
  </si>
  <si>
    <t>03100300200020001</t>
  </si>
  <si>
    <t>不锈钢闸阀DN100(法兰连接)</t>
  </si>
  <si>
    <t>[项目特征]
1.型号、规格:闸阀DN100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</si>
  <si>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210_4342</t>
  </si>
  <si>
    <t>03100300200024001</t>
  </si>
  <si>
    <t>不锈钢闸阀DN150(法兰连接)</t>
  </si>
  <si>
    <t>[项目特征]
1.型号、规格:闸阀DN150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</si>
  <si>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211_4344</t>
  </si>
  <si>
    <t>03100300200026001</t>
  </si>
  <si>
    <t>不锈钢闸阀DN200(法兰连接)</t>
  </si>
  <si>
    <t>[项目特征]
1.型号、规格:闸阀DN200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</si>
  <si>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212_4346</t>
  </si>
  <si>
    <t>03100300200028001</t>
  </si>
  <si>
    <t>不锈钢闸阀DN250(法兰连接)</t>
  </si>
  <si>
    <t>[项目特征]
1.型号、规格:闸阀DN250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</si>
  <si>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213_4348</t>
  </si>
  <si>
    <t>03100300800029001</t>
  </si>
  <si>
    <t>不锈钢Y型过滤器DN50(法兰连接)</t>
  </si>
  <si>
    <t>[项目特征]
1.型号、规格:Y型过滤器DN50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</si>
  <si>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214_4350</t>
  </si>
  <si>
    <t>03100300800031001</t>
  </si>
  <si>
    <t>不锈钢Y型过滤器DN65(法兰连接)</t>
  </si>
  <si>
    <t>[项目特征]
1.型号、规格:Y型过滤器DN65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</si>
  <si>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215_4352</t>
  </si>
  <si>
    <t>03100300800033001</t>
  </si>
  <si>
    <t>不锈钢Y型过滤器DN80(法兰连接)</t>
  </si>
  <si>
    <t>[项目特征]
1.型号、规格:Y型过滤器DN80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</si>
  <si>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216_4354</t>
  </si>
  <si>
    <t>03100300800036001</t>
  </si>
  <si>
    <t>不锈钢Y型过滤器DN100(法兰连接)</t>
  </si>
  <si>
    <t>[项目特征]
1.型号、规格:Y型过滤器DN100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</si>
  <si>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218_4358</t>
  </si>
  <si>
    <t>03100300800040001</t>
  </si>
  <si>
    <t>不锈钢Y型过滤器DN150(法兰连接)</t>
  </si>
  <si>
    <t>[项目特征]
1.型号、规格:Y型过滤器DN150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</si>
  <si>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219_4360</t>
  </si>
  <si>
    <t>03100300800042001</t>
  </si>
  <si>
    <t>不锈钢Y型过滤器DN200(法兰连接)</t>
  </si>
  <si>
    <t>[项目特征]
1.型号、规格:Y型过滤器DN200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</si>
  <si>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220_4362</t>
  </si>
  <si>
    <t>03100300800044001</t>
  </si>
  <si>
    <t>不锈钢Y型过滤器DN250(法兰连接)</t>
  </si>
  <si>
    <t>[项目特征]
1.型号、规格:Y型过滤器DN250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</si>
  <si>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221_4364</t>
  </si>
  <si>
    <t>03100300200256001</t>
  </si>
  <si>
    <t>不锈钢速闭消声止回阀DN50(法兰连接)</t>
  </si>
  <si>
    <t>[项目特征]
1.型号、规格:速闭消声止回阀DN50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</si>
  <si>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222_4366</t>
  </si>
  <si>
    <t>03100300200257001</t>
  </si>
  <si>
    <t>不锈钢速闭消声止回阀DN65(法兰连接)</t>
  </si>
  <si>
    <t>[项目特征]
1.型号、规格:速闭消声止回阀DN65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</si>
  <si>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223_4368</t>
  </si>
  <si>
    <t>03100300200258001</t>
  </si>
  <si>
    <t>不锈钢速闭消声止回阀DN80(法兰连接)</t>
  </si>
  <si>
    <t>[项目特征]
1.型号、规格:速闭消声止回阀DN80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</si>
  <si>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224_4374</t>
  </si>
  <si>
    <t>03100300200260001</t>
  </si>
  <si>
    <t>不锈钢速闭消声止回阀DN100(法兰连接)</t>
  </si>
  <si>
    <t>[项目特征]
1.型号、规格:速闭消声止回阀DN100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</si>
  <si>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226_4378</t>
  </si>
  <si>
    <t>03100300200264001</t>
  </si>
  <si>
    <t>不锈钢速闭消声止回阀DN150(法兰连接)</t>
  </si>
  <si>
    <t>[项目特征]
1.型号、规格:速闭消声止回阀DN150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</si>
  <si>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227_4380</t>
  </si>
  <si>
    <t>03100300200266001</t>
  </si>
  <si>
    <t>不锈钢速闭消声止回阀DN200(法兰连接)</t>
  </si>
  <si>
    <t>[项目特征]
1.型号、规格:速闭消声止回阀DN200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</si>
  <si>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228_4382</t>
  </si>
  <si>
    <t>03100300200268001</t>
  </si>
  <si>
    <t>不锈钢速闭消声止回阀DN250(法兰连接)</t>
  </si>
  <si>
    <t>[项目特征]
1.型号、规格:速闭消声止回阀DN250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</si>
  <si>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2423_6032</t>
  </si>
  <si>
    <t>补2022031813384233001</t>
  </si>
  <si>
    <t>不锈钢缓闭消声止回阀DN40(法兰连接)</t>
  </si>
  <si>
    <t>[项目特征]
1.型号、规格:缓闭消声止回阀DN40
2.压力等级、选用形式:综合考虑，满足设计及规范要求
3.连接方式:法兰连接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</si>
  <si>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2419_6024</t>
  </si>
  <si>
    <t>03100300200286001</t>
  </si>
  <si>
    <t>不锈钢缓闭消声止回阀DN50(法兰连接)</t>
  </si>
  <si>
    <t>[项目特征]
1.型号、规格:缓闭消声止回阀DN50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</si>
  <si>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2420_6026</t>
  </si>
  <si>
    <t>03100300200287001</t>
  </si>
  <si>
    <t>不锈钢缓闭消声止回阀DN65(法兰连接)</t>
  </si>
  <si>
    <t>[项目特征]
1.型号、规格:缓闭消声止回阀DN65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</si>
  <si>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2421_6028</t>
  </si>
  <si>
    <t>03100300200288001</t>
  </si>
  <si>
    <t>不锈钢缓闭消声止回阀DN80(法兰连接)</t>
  </si>
  <si>
    <t>[项目特征]
1.型号、规格:缓闭消声止回阀DN80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</si>
  <si>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2422_6030</t>
  </si>
  <si>
    <t>03100300200290001</t>
  </si>
  <si>
    <t>不锈钢缓闭消声止回阀DN100(法兰连接)</t>
  </si>
  <si>
    <t>[项目特征]
1.型号、规格:缓闭消声止回阀DN100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</si>
  <si>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2336_5835</t>
  </si>
  <si>
    <t>补2022030919180342002</t>
  </si>
  <si>
    <t>压力表</t>
  </si>
  <si>
    <t>[项目特征]
1.名称:压力表
2.型号:综合考虑，满足设计及规范要求
3.挠性管安装满足设计及规范要求
4.单体校验调整满足设计及规范要求
5.配置要求:压力表(含表盘、表弯及配套的表前压力表阀)、截止阀安装。满足设计及规范要求
[工程内容]
1.取源部件安装及压力表弯制作、刷油、安装
2.完成本项所需的一切工作</t>
  </si>
  <si>
    <t>238_4400</t>
  </si>
  <si>
    <t>03100301300005001</t>
  </si>
  <si>
    <t>普通水表DN40(螺纹连接)</t>
  </si>
  <si>
    <t>[项目特征]
1.型号、规格:普通水表DN40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</si>
  <si>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230_4402</t>
  </si>
  <si>
    <t>03100301300007001</t>
  </si>
  <si>
    <t>普通水表DN50(螺纹连接)</t>
  </si>
  <si>
    <t>[项目特征]
1.型号、规格:普通水表DN50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</si>
  <si>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233_4408</t>
  </si>
  <si>
    <t>03100301300012001</t>
  </si>
  <si>
    <t>普通水表DN100(法兰连接)</t>
  </si>
  <si>
    <t>[项目特征]
1.型号、规格:普通水表DN100
2.压力等级、选用形式:综合考虑，满足设计及规范要求
3.连接方式:法兰连接
4.本体安装前检验、清洗、试压、安装后调试满足设计及规范要求
5.附件:连接附件(如法兰、密封材料)供应及安装满足设计及规范要求
[工程内容]
1.本体及连接件供应及安装
2.完成本项所需的一切工作</t>
  </si>
  <si>
    <t>235_4412</t>
  </si>
  <si>
    <t>03100301300014001</t>
  </si>
  <si>
    <t>普通水表DN150(法兰连接)</t>
  </si>
  <si>
    <t>[项目特征]
1.型号、规格:普通水表DN150
2.压力等级、选用形式:综合考虑，满足设计及规范要求
3.连接方式:法兰连接
4.本体安装前检验、清洗、试压、安装后调试满足设计及规范要求
5.附件:连接附件(如法兰、密封材料)供应及安装满足设计及规范要求
[工程内容]
1.本体及连接件供应及安装
2.完成本项所需的一切工作</t>
  </si>
  <si>
    <t>242_4418</t>
  </si>
  <si>
    <t>03100300201099001</t>
  </si>
  <si>
    <t>水锤吸纳器DN100(法兰连接)</t>
  </si>
  <si>
    <t>[项目特征]
1.类型:水锤吸纳器
2.规格:DN100
3.连接形式:法兰连接
4.本体安装前检验、清洗、试压、安装后调试满足设计及规范要求
5.附件:连接附件(如法兰、密封材料)供应及安装满足设计及规范要求
[工程内容]
1.本体及附件的供应及安装
2.完成本项所需的一切工作</t>
  </si>
  <si>
    <t>244_4422</t>
  </si>
  <si>
    <t>03100300201103001</t>
  </si>
  <si>
    <t>水锤吸纳器DN150(法兰连接)</t>
  </si>
  <si>
    <t>[项目特征]
1.类型:水锤吸纳器
2.规格:DN150
3.连接形式:法兰连接
4.本体安装前检验、清洗、试压、安装后调试满足设计及规范要求
5.附件:连接附件(如法兰、密封材料)供应及安装满足设计及规范要求
[工程内容]
1.本体及附件的供应及安装
2.完成本项所需的一切工作</t>
  </si>
  <si>
    <t>247_4428</t>
  </si>
  <si>
    <t>03060100200021001</t>
  </si>
  <si>
    <t>压力传感器</t>
  </si>
  <si>
    <t>[项目特征]
1.名称:压力传感器
2.型号:满足设计及规范要求
3.挠性管安装满足设计及规范要求
4.单体校验调整 满足设计及规范要求
[工程内容]
1.取源部件安装及压力表弯制作、刷油、安装
2.完成本项所需的一切工作</t>
  </si>
  <si>
    <t>248_4430</t>
  </si>
  <si>
    <t>03100401400002001</t>
  </si>
  <si>
    <t>铜制水龙头DN15</t>
  </si>
  <si>
    <t>[项目特征]
1.型号、规格:水龙头DN15
2.安装方式:螺纹连接
3.材质: 铜制
4.本体安装前检验、清洗、安装后调试满足设计及规范要求
[工程内容]
1.本体及连接件安装
2.完成本项所需的一切工作</t>
  </si>
  <si>
    <t>249_4432</t>
  </si>
  <si>
    <t>03100401400003001</t>
  </si>
  <si>
    <t>铜制水龙头DN20</t>
  </si>
  <si>
    <t>[项目特征]
1.型号、规格:水龙头DN20
2.安装方式:螺纹连接
3.材质: 铜制
4.本体安装前检验、清洗、安装后调试满足设计及规范要求
[工程内容]
1.本体及连接件安装
2.完成本项所需的一切工作</t>
  </si>
  <si>
    <t>250_4434</t>
  </si>
  <si>
    <t>03100401400004001</t>
  </si>
  <si>
    <t>铜制水龙头DN25</t>
  </si>
  <si>
    <t>[项目特征]
1.型号、规格:水龙头DN25
2.安装方式:螺纹连接
3.材质: 铜制
4.本体安装前检验、清洗、安装后调试满足设计及规范要求
[工程内容]
1.本体及连接件安装
2.完成本项所需的一切工作</t>
  </si>
  <si>
    <t>1871_3886</t>
  </si>
  <si>
    <t>补2022021620142347001</t>
  </si>
  <si>
    <t>变频给水设备</t>
  </si>
  <si>
    <t>[项目特征]
1.设备名称:变频给水设备
2.技术参数:主泵、辅泵、气压罐、控制柜等满足设计及规范要求
3.附件:地胶螺栓，减震装置、台座、垫块及其它材料，水泵控制柜，从控制柜到电机、控制柜到液位装置的电缆、电线、电气管道、桥架线槽及配件。附件满足设计及规范要求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[工程内容]
1.本体及附件的供应及安装
2.完成本项所需的一切工作</t>
  </si>
  <si>
    <t xml:space="preserve">重点管控材料1：无负压变频供水设备；
</t>
  </si>
  <si>
    <t>2354_5875</t>
  </si>
  <si>
    <t>补2022030923423469001</t>
  </si>
  <si>
    <t>水箱</t>
  </si>
  <si>
    <t>[项目特征]
1.材质、类型:S31603不锈钢水箱
2.型号、规格:按有效容积计量，满足设计及规范要求
3.配置:人孔、法兰、水位计、水位检测管、人梯、通气管、连通管及连通阀、溢流管、电动遥控浮球阀及管线、应急液动浮球管、电浮球开关、溢流报警装置、吸水/溢水喇叭口(含不锈钢防涡板)、集水漏斗、低水位报警装置、集水漏斗、低水位报警装置等满足设计及规范要求
4.基础型钢制作安装及除锈、刷油、接地，与水箱可靠连接及锚固满足设计及规范要求
5.自洁清洁装置安装满足设计及规范要求
6.消毒清洗满足设计及规范要求
[工程内容]
1.本体及附件安装
2.完成本项所需的一切工作</t>
  </si>
  <si>
    <t>m³</t>
  </si>
  <si>
    <t>21</t>
  </si>
  <si>
    <t>0202</t>
  </si>
  <si>
    <t>地下部分给水系统（除市政水表至层间表前部分±0以下外的用水部分）</t>
  </si>
  <si>
    <t>2503_6199</t>
  </si>
  <si>
    <t>补2023041010235140001</t>
  </si>
  <si>
    <t>内衬塑复合钢管DN15(螺纹连接)</t>
  </si>
  <si>
    <t>[项目特征]
1.材质、规格:内衬塑复合钢管DN15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</si>
  <si>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2504_6201</t>
  </si>
  <si>
    <t>补2023041010242887001</t>
  </si>
  <si>
    <t>内衬塑复合钢管DN20(螺纹连接)</t>
  </si>
  <si>
    <t>[项目特征]
1.材质、规格:内衬塑复合钢管DN20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</si>
  <si>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2505_6204</t>
  </si>
  <si>
    <t>补2023041408294628001</t>
  </si>
  <si>
    <t>内衬塑复合钢管DN25(螺纹连接)</t>
  </si>
  <si>
    <t>[项目特征]
1.材质、规格:内衬塑复合钢管DN25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</si>
  <si>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2506_6206</t>
  </si>
  <si>
    <t>补2023041408300012001</t>
  </si>
  <si>
    <t>内衬塑复合钢管DN32(螺纹连接)</t>
  </si>
  <si>
    <t>[项目特征]
1.材质、规格:内衬塑复合钢管DN32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</si>
  <si>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2507_6208</t>
  </si>
  <si>
    <t>补2023041408301149001</t>
  </si>
  <si>
    <t>内衬塑复合钢管DN40(螺纹连接)</t>
  </si>
  <si>
    <t>[项目特征]
1.材质、规格:内衬塑复合钢管DN40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</si>
  <si>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2508_6210</t>
  </si>
  <si>
    <t>补2023041408302200001</t>
  </si>
  <si>
    <t>内衬塑复合钢管DN50(螺纹连接)</t>
  </si>
  <si>
    <t>[项目特征]
1.材质、规格:内衬塑复合钢管DN50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</si>
  <si>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2509_6212</t>
  </si>
  <si>
    <t>补2023041408303227001</t>
  </si>
  <si>
    <t>内衬塑复合钢管DN65(螺纹连接)</t>
  </si>
  <si>
    <t>[项目特征]
1.材质、规格:内衬塑复合钢管DN65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</si>
  <si>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2510_6214</t>
  </si>
  <si>
    <t>补2023041408304372001</t>
  </si>
  <si>
    <t>内衬塑复合钢管DN80(螺纹连接)</t>
  </si>
  <si>
    <t>[项目特征]
1.材质、规格:内衬塑复合钢管DN80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</si>
  <si>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2511_6216</t>
  </si>
  <si>
    <t>补2023041408305344001</t>
  </si>
  <si>
    <t>内衬塑复合钢管DN100(沟槽式连接件(卡箍)连接)</t>
  </si>
  <si>
    <t>[项目特征]
1.材质、规格:内衬塑复合钢管DN100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</si>
  <si>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2513_6220</t>
  </si>
  <si>
    <t>补2023041408311608001</t>
  </si>
  <si>
    <t>内衬塑复合钢管DN150(沟槽式连接件(卡箍)连接)</t>
  </si>
  <si>
    <t>[项目特征]
1.材质、规格:内衬塑复合钢管DN150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</si>
  <si>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2514_6222</t>
  </si>
  <si>
    <t>补2023041408312725001</t>
  </si>
  <si>
    <t>内衬塑复合钢管DN200(沟槽式连接件(卡箍)连接)</t>
  </si>
  <si>
    <t>[项目特征]
1.材质、规格:内衬塑复合钢管DN200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</si>
  <si>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1442_4460</t>
  </si>
  <si>
    <t>03100301300002003</t>
  </si>
  <si>
    <t>普通水表DN20(螺纹连接)</t>
  </si>
  <si>
    <t>[项目特征]
1.型号、规格:普通水表DN20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</si>
  <si>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1445_4468</t>
  </si>
  <si>
    <t>03100301300005003</t>
  </si>
  <si>
    <t>1446_4470</t>
  </si>
  <si>
    <t>03100301300007003</t>
  </si>
  <si>
    <t>1449_4476</t>
  </si>
  <si>
    <t>03100300600052001</t>
  </si>
  <si>
    <t>不锈钢芯球墨铸铁可调式减压阀DN50(法兰连接)</t>
  </si>
  <si>
    <t>[项目特征]
1.型号、规格:可调式减压阀DN50
2.压力等级、选用形式:综合考虑，满足设计及规范要求
3.连接方式:法兰连接
4.材质:不锈钢芯球墨铸铁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</si>
  <si>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1450_4478</t>
  </si>
  <si>
    <t>03100300100136001</t>
  </si>
  <si>
    <t>不锈钢芯球墨铸铁旋启式止回阀DN50(螺纹连接)</t>
  </si>
  <si>
    <t>[项目特征]
1.型号、规格:旋启式止回阀DN50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</si>
  <si>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1451_4480</t>
  </si>
  <si>
    <t>03100300800007001</t>
  </si>
  <si>
    <t>不锈钢芯球墨铸铁Y型过滤器DN50(螺纹连接)</t>
  </si>
  <si>
    <t>[项目特征]
1.型号、规格:Y型过滤器DN50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</si>
  <si>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1454_4486</t>
  </si>
  <si>
    <t>03100301000005001</t>
  </si>
  <si>
    <t>可曲挠橡胶软接头DN40(螺纹连接)</t>
  </si>
  <si>
    <t>[项目特征]
1.型号、规格:可曲挠橡胶软接头DN40
2.压力等级、选用形式:综合考虑，满足设计及规范要求
3.连接方式:螺纹连接
4.材质:按设计要求
5.本体安装前检验、清洗、试压、安装后调试满足设计及规范要求
6.附件:连接附件供应及安装满足设计及规范要求
[工程内容]
1.本体及连接件供应及安装
2.完成本项所需的一切工作</t>
  </si>
  <si>
    <t>1452_4484</t>
  </si>
  <si>
    <t>03100301000007001</t>
  </si>
  <si>
    <t>可曲挠橡胶软接头DN50(螺纹连接)</t>
  </si>
  <si>
    <t>[项目特征]
1.型号、规格:可曲挠橡胶软接头DN50
2.压力等级、选用形式:综合考虑，满足设计及规范要求
3.连接方式:螺纹连接
4.材质:按设计要求
5.本体安装前检验、清洗、试压、安装后调试满足设计及规范要求
6.附件:连接附件供应及安装满足设计及规范要求
[工程内容]
1.本体及连接件供应及安装
2.完成本项所需的一切工作</t>
  </si>
  <si>
    <t>1453_4482</t>
  </si>
  <si>
    <t>03100301000008002</t>
  </si>
  <si>
    <t>可曲挠橡胶软接头DN65(法兰连接)</t>
  </si>
  <si>
    <t>[项目特征]
1.型号、规格:可曲挠橡胶软接头DN65
2.压力等级、选用形式:综合考虑，满足设计及规范要求
3.连接方式:法兰连接
4.材质:按设计要求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</si>
  <si>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2424_6034</t>
  </si>
  <si>
    <t>03100301000010003</t>
  </si>
  <si>
    <t>可曲挠橡胶软接头DN80(法兰连接)</t>
  </si>
  <si>
    <t>[项目特征]
1.型号、规格:可曲挠橡胶软接头DN80
2.压力等级、选用形式:综合考虑，满足设计及规范要求
3.连接方式:法兰连接
4.材质:按设计要求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</si>
  <si>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2425_6036</t>
  </si>
  <si>
    <t>03100301000013002</t>
  </si>
  <si>
    <t>可曲挠橡胶软接头DN100(法兰连接)</t>
  </si>
  <si>
    <t>[项目特征]
1.型号、规格:可曲挠橡胶软接头DN100
2.压力等级、选用形式:综合考虑，满足设计及规范要求
3.连接方式:法兰连接
4.材质:按设计要求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</si>
  <si>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2427_6040</t>
  </si>
  <si>
    <t>03100301000017002</t>
  </si>
  <si>
    <t>可曲挠橡胶软接头DN150(法兰连接)</t>
  </si>
  <si>
    <t>[项目特征]
1.型号、规格:可曲挠橡胶软接头DN150
2.压力等级、选用形式:综合考虑，满足设计及规范要求
3.连接方式:法兰连接
4.材质:按设计要求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</si>
  <si>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279_4488</t>
  </si>
  <si>
    <t>03100300100001001</t>
  </si>
  <si>
    <t>全铜截止阀DN15(螺纹连接)</t>
  </si>
  <si>
    <t>[项目特征]
1.型号、规格:截止阀DN15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</si>
  <si>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280_4490</t>
  </si>
  <si>
    <t>03100300100002001</t>
  </si>
  <si>
    <t>全铜截止阀DN20(螺纹连接)</t>
  </si>
  <si>
    <t>[项目特征]
1.型号、规格:截止阀DN20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</si>
  <si>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281_4492</t>
  </si>
  <si>
    <t>03100300100003001</t>
  </si>
  <si>
    <t>全铜截止阀DN25(螺纹连接)</t>
  </si>
  <si>
    <t>[项目特征]
1.型号、规格:截止阀DN25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</si>
  <si>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282_4494</t>
  </si>
  <si>
    <t>03100300100004001</t>
  </si>
  <si>
    <t>全铜截止阀DN32(螺纹连接)</t>
  </si>
  <si>
    <t>[项目特征]
1.型号、规格:截止阀DN32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</si>
  <si>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283_4496</t>
  </si>
  <si>
    <t>03100300100005001</t>
  </si>
  <si>
    <t>全铜截止阀DN40(螺纹连接)</t>
  </si>
  <si>
    <t>[项目特征]
1.型号、规格:截止阀DN40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</si>
  <si>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284_4498</t>
  </si>
  <si>
    <t>03100300100006001</t>
  </si>
  <si>
    <t>全铜截止阀DN50(螺纹连接)</t>
  </si>
  <si>
    <t>[项目特征]
1.型号、规格:截止阀DN50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</si>
  <si>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1455_4500</t>
  </si>
  <si>
    <t>03100300201130003</t>
  </si>
  <si>
    <t>1456_4502</t>
  </si>
  <si>
    <t>03100300201131003</t>
  </si>
  <si>
    <t>1457_4504</t>
  </si>
  <si>
    <t>03100300201132003</t>
  </si>
  <si>
    <t>1458_4506</t>
  </si>
  <si>
    <t>03100300201134003</t>
  </si>
  <si>
    <t>1460_4510</t>
  </si>
  <si>
    <t>03100300201138003</t>
  </si>
  <si>
    <t>285_4512</t>
  </si>
  <si>
    <t>03100401400002002</t>
  </si>
  <si>
    <t>1461_4514</t>
  </si>
  <si>
    <t>03100401400003002</t>
  </si>
  <si>
    <t>2337_5837</t>
  </si>
  <si>
    <t>补2022030919180342003</t>
  </si>
  <si>
    <t>1463_4518</t>
  </si>
  <si>
    <t>03100300600200001</t>
  </si>
  <si>
    <t>减压阀组DN80(法兰连接)</t>
  </si>
  <si>
    <t>[项目特征]
1.型号、规格:减压阀组DN80
2.压力等级、选用形式:综合考虑，满足设计及规范要求
3.连接方式:法兰连接
4.材质:综合考虑，需满足设计及规范要求
5.本体安装前检验、清洗、试压、安装后调试满足设计及规范要求
6.附件:含4个闸阀，2个Y型过滤器，4个压力表，4个减压阀，4个软接头等附件供应及安装，完成该阀组所需要的管、管件，满足设计及规范要求
[工程内容]
1.本体及连接件供应及安装
2.完成本项所需的一切工作</t>
  </si>
  <si>
    <t>286_4520</t>
  </si>
  <si>
    <t>03100300100545001</t>
  </si>
  <si>
    <t>真空破坏器DN15(螺纹连接)</t>
  </si>
  <si>
    <t>[项目特征]
1.型号、规格:真空破坏器DN15
2.压力等级、选用形式:综合考虑，满足设计及规范要求
3.连接方式:螺纹连接
4.本体安装前检验、清洗、试压、安装后调试满足设计及规范要求
5.附件:含截止阀安装，满足设计及规范要求连接附件供应及安装满足设计及规范要求
[工程内容]
1.本体及连接件供应及安装
2.完成本项所需的一切工作</t>
  </si>
  <si>
    <t>1464_4522</t>
  </si>
  <si>
    <t>03100300100546002</t>
  </si>
  <si>
    <t>真空破坏器DN20(螺纹连接)</t>
  </si>
  <si>
    <t>[项目特征]
1.型号、规格:真空破坏器DN20
2.压力等级、选用形式:综合考虑，满足设计及规范要求
3.连接方式:螺纹连接
4.本体安装前检验、清洗、试压、安装后调试满足设计及规范要求
5.附件:含截止阀安装，满足设计及规范要求连接附件供应及安装满足设计及规范要求
[工程内容]
1.本体及连接件供应及安装
2.完成本项所需的一切工作</t>
  </si>
  <si>
    <t>1987_4974</t>
  </si>
  <si>
    <t>03100301200003001</t>
  </si>
  <si>
    <t>不锈钢芯球墨铸铁倒流防止器DN25(螺纹连接)</t>
  </si>
  <si>
    <t>[项目特征]
1.型号、规格:倒流防止器DN25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</si>
  <si>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1988_4976</t>
  </si>
  <si>
    <t>03100301200004001</t>
  </si>
  <si>
    <t>不锈钢芯球墨铸铁倒流防止器DN32(螺纹连接)</t>
  </si>
  <si>
    <t>[项目特征]
1.型号、规格:倒流防止器DN32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</si>
  <si>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1989_4978</t>
  </si>
  <si>
    <t>03100301200006001</t>
  </si>
  <si>
    <t>不锈钢芯球墨铸铁倒流防止器DN40(螺纹连接)</t>
  </si>
  <si>
    <t>[项目特征]
1.型号、规格:倒流防止器DN40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</si>
  <si>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1990_4980</t>
  </si>
  <si>
    <t>03100301200008001</t>
  </si>
  <si>
    <t>不锈钢芯球墨铸铁倒流防止器DN50(螺纹连接)</t>
  </si>
  <si>
    <t>[项目特征]
1.型号、规格:倒流防止器DN50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</si>
  <si>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1991_4982</t>
  </si>
  <si>
    <t>03100301200010001</t>
  </si>
  <si>
    <t>不锈钢芯球墨铸铁倒流防止器DN65(螺纹连接)</t>
  </si>
  <si>
    <t>[项目特征]
1.型号、规格:倒流防止器DN65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</si>
  <si>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1992_4984</t>
  </si>
  <si>
    <t>03100301200012001</t>
  </si>
  <si>
    <t>不锈钢芯球墨铸铁倒流防止器DN80(螺纹连接)</t>
  </si>
  <si>
    <t>[项目特征]
1.型号、规格:倒流防止器DN80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</si>
  <si>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1993_4986</t>
  </si>
  <si>
    <t>03100301200014001</t>
  </si>
  <si>
    <t>不锈钢芯球墨铸铁倒流防止器DN100(法兰连接)</t>
  </si>
  <si>
    <t>[项目特征]
1.型号、规格:倒流防止器DN100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</si>
  <si>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1995_4990</t>
  </si>
  <si>
    <t>03100301200018001</t>
  </si>
  <si>
    <t>不锈钢芯球墨铸铁倒流防止器DN150(法兰连接)</t>
  </si>
  <si>
    <t>[项目特征]
1.型号、规格:倒流防止器DN150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</si>
  <si>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1996_4992</t>
  </si>
  <si>
    <t>03100301200020001</t>
  </si>
  <si>
    <t>不锈钢芯球墨铸铁倒流防止器DN200(法兰连接)</t>
  </si>
  <si>
    <t>[项目特征]
1.型号、规格:倒流防止器DN200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</si>
  <si>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带锁具冲洗龙头DN20</t>
  </si>
  <si>
    <t>[项目特征]
1.型号、规格:带锁具冲洗龙头DN20
2.安装方式:螺纹连接
3.材质: 铜制
4.本体安装前检验、清洗、安装后调试满足设计及规范要求
[工程内容]
1.本体及连接件安装
2.完成本项所需的一切工作</t>
  </si>
  <si>
    <t>22</t>
  </si>
  <si>
    <t>0203</t>
  </si>
  <si>
    <t>地下部分排水系统</t>
  </si>
  <si>
    <t>2602_6433</t>
  </si>
  <si>
    <t>补2023042609470574001</t>
  </si>
  <si>
    <t>PVC-U排水管DN50(粘接连接)</t>
  </si>
  <si>
    <t>[项目特征]
1.材质、规格:PVC-U排水管DN50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</si>
  <si>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 xml:space="preserve">重点管控材料1：PVC-U排水管；
</t>
  </si>
  <si>
    <t>2603_6435</t>
  </si>
  <si>
    <t>补2023042609480895001</t>
  </si>
  <si>
    <t>PVC-U排水管DN75(粘接连接)</t>
  </si>
  <si>
    <t>[项目特征]
1.材质、规格:PVC-U排水管DN75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</si>
  <si>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2604_6437</t>
  </si>
  <si>
    <t>补2023042609495958001</t>
  </si>
  <si>
    <t>PVC-U排水管DN100(粘接连接)</t>
  </si>
  <si>
    <t>[项目特征]
1.材质、规格:PVC-U排水管DN100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</si>
  <si>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2605_6439</t>
  </si>
  <si>
    <t>补2023042609505725001</t>
  </si>
  <si>
    <t>PVC-U排水管DN150(粘接连接)</t>
  </si>
  <si>
    <t>[项目特征]
1.材质、规格:PVC-U排水管DN150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</si>
  <si>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2607_6443</t>
  </si>
  <si>
    <t>补2023042609512929001</t>
  </si>
  <si>
    <t>PVC-U排水管DN200(粘接连接)</t>
  </si>
  <si>
    <t>[项目特征]
1.材质、规格:PVC-U排水管DN200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</si>
  <si>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2610_6449</t>
  </si>
  <si>
    <t>补2023042609571830001</t>
  </si>
  <si>
    <t>PVC-U排水管(加厚型)DN150(粘接连接)</t>
  </si>
  <si>
    <t>[项目特征]
1.材质、规格:PVC-U排水管(加厚型)DN150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</si>
  <si>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 xml:space="preserve">重点管控材料1：PVC-U排水管（加厚型）；
</t>
  </si>
  <si>
    <t>2538_6281</t>
  </si>
  <si>
    <t>补2023041408511354001</t>
  </si>
  <si>
    <t>内涂塑钢管DN50(螺纹连接)</t>
  </si>
  <si>
    <t>[项目特征]
1.材质、规格:内涂塑钢管DN50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</si>
  <si>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2539_6283</t>
  </si>
  <si>
    <t>补2023041408513737001</t>
  </si>
  <si>
    <t>内涂塑钢管DN65(螺纹连接)</t>
  </si>
  <si>
    <t>[项目特征]
1.材质、规格:内涂塑钢管DN65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</si>
  <si>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2540_6285</t>
  </si>
  <si>
    <t>补2023041408514911001</t>
  </si>
  <si>
    <t>内涂塑钢管DN80(螺纹连接)</t>
  </si>
  <si>
    <t>[项目特征]
1.材质、规格:内涂塑钢管DN80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</si>
  <si>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2541_6287</t>
  </si>
  <si>
    <t>补2023041408520570001</t>
  </si>
  <si>
    <t>内涂塑钢管DN80(法兰连接)</t>
  </si>
  <si>
    <t>[项目特征]
1.材质、规格:内涂塑钢管DN80
2.连接形式:法兰连接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</si>
  <si>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2542_6289</t>
  </si>
  <si>
    <t>补2023041408523290001</t>
  </si>
  <si>
    <t>内涂塑钢管DN100(法兰连接)</t>
  </si>
  <si>
    <t>[项目特征]
1.材质、规格:内涂塑钢管DN100
2.连接形式:法兰连接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</si>
  <si>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2543_6291</t>
  </si>
  <si>
    <t>补2023041408524809001</t>
  </si>
  <si>
    <t>内涂塑钢管DN150(法兰连接)</t>
  </si>
  <si>
    <t>[项目特征]
1.材质、规格:内涂塑钢管DN150
2.连接形式:法兰连接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</si>
  <si>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2544_6293</t>
  </si>
  <si>
    <t>补2023041408530164001</t>
  </si>
  <si>
    <t>内涂塑钢管DN100(沟槽式连接件(卡箍)连接)</t>
  </si>
  <si>
    <t>[项目特征]
1.材质、规格:内涂塑钢管DN100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</si>
  <si>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2545_6295</t>
  </si>
  <si>
    <t>补2023041408535069001</t>
  </si>
  <si>
    <t>内涂塑钢管DN150(沟槽式连接件(卡箍)连接)</t>
  </si>
  <si>
    <t>[项目特征]
1.材质、规格:内涂塑钢管DN150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</si>
  <si>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2551_6307</t>
  </si>
  <si>
    <t>补2023041408560204001</t>
  </si>
  <si>
    <t>埋地内涂塑钢管DN50(螺纹连接)</t>
  </si>
  <si>
    <t>[项目特征]
1.材质、规格:埋地内涂塑钢管DN50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</si>
  <si>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2552_6309</t>
  </si>
  <si>
    <t>补2023041408561479001</t>
  </si>
  <si>
    <t>埋地内涂塑钢管DN65(螺纹连接)</t>
  </si>
  <si>
    <t>[项目特征]
1.材质、规格:埋地内涂塑钢管DN65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</si>
  <si>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2553_6311</t>
  </si>
  <si>
    <t>补2023041408563319001</t>
  </si>
  <si>
    <t>埋地内涂塑钢管DN80(螺纹连接)</t>
  </si>
  <si>
    <t>[项目特征]
1.材质、规格:埋地内涂塑钢管DN80
2.连接形式:螺纹连接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</si>
  <si>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2554_6313</t>
  </si>
  <si>
    <t>补2023041408564643001</t>
  </si>
  <si>
    <t>埋地内涂塑钢管DN100(沟槽式连接件(卡箍)连接)</t>
  </si>
  <si>
    <t>[项目特征]
1.材质、规格:埋地内涂塑钢管DN100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</si>
  <si>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2555_6315</t>
  </si>
  <si>
    <t>补2023041408571354001</t>
  </si>
  <si>
    <t>埋地内涂塑钢管DN150(沟槽式连接件(卡箍)连接)</t>
  </si>
  <si>
    <t>[项目特征]
1.材质、规格:埋地内涂塑钢管DN150
2.连接形式:沟槽式连接件(卡箍)连接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</si>
  <si>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2559_6343</t>
  </si>
  <si>
    <t>补2022030919551507003</t>
  </si>
  <si>
    <t>柔性接口铸铁排水管DN50(橡胶圈密封W型不锈钢卡箍连接)</t>
  </si>
  <si>
    <t>[项目特征]
1.材质、规格:柔性接口铸铁排水管DN50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</si>
  <si>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2560_6345</t>
  </si>
  <si>
    <t>补2022030919582972003</t>
  </si>
  <si>
    <t>柔性接口铸铁排水管DN75(橡胶圈密封W型不锈钢卡箍连接)</t>
  </si>
  <si>
    <t>[项目特征]
1.材质、规格:柔性接口铸铁排水管DN75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</si>
  <si>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2561_6347</t>
  </si>
  <si>
    <t>补2022030919585240003</t>
  </si>
  <si>
    <t>柔性接口铸铁排水管DN100(橡胶圈密封W型不锈钢卡箍连接)</t>
  </si>
  <si>
    <t>[项目特征]
1.材质、规格:柔性接口铸铁排水管DN100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</si>
  <si>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2563_6351</t>
  </si>
  <si>
    <t>补2022030919591367003</t>
  </si>
  <si>
    <t>柔性接口铸铁排水管DN150(橡胶圈密封W型不锈钢卡箍连接)</t>
  </si>
  <si>
    <t>[项目特征]
1.材质、规格:柔性接口铸铁排水管DN150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</si>
  <si>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1148_4608</t>
  </si>
  <si>
    <t>03100300201130001</t>
  </si>
  <si>
    <t>1149_4610</t>
  </si>
  <si>
    <t>03100300201131001</t>
  </si>
  <si>
    <t>1150_4612</t>
  </si>
  <si>
    <t>03100300201132001</t>
  </si>
  <si>
    <t>1151_4614</t>
  </si>
  <si>
    <t>03100300201134001</t>
  </si>
  <si>
    <t>1153_4618</t>
  </si>
  <si>
    <t>03100300201138001</t>
  </si>
  <si>
    <t>1471_4620</t>
  </si>
  <si>
    <t>03100300201140001</t>
  </si>
  <si>
    <t>铜芯球墨铸铁闸阀DN200(法兰连接)</t>
  </si>
  <si>
    <t>[项目特征]
1.型号、规格:闸阀DN200
2.压力等级、选用形式:综合考虑，满足设计及规范要求
3.连接方式:法兰连接
4.材质:铜芯球墨铸铁
5.本体安装前检验、清洗、试压、安装后调试满足设计及规范要求
6.附件:连接附件(如法兰、密封材料)供应及安装满足设计及规范要求
[工程内容]
1.本体及连接件安装
2.完成本项所需的一切工作</t>
  </si>
  <si>
    <t>1472_4622</t>
  </si>
  <si>
    <t>03100300200009002</t>
  </si>
  <si>
    <t>1473_4624</t>
  </si>
  <si>
    <t>03100300200095001</t>
  </si>
  <si>
    <t>不锈钢芯球墨铸铁金属软密封闸阀DN100(法兰连接)</t>
  </si>
  <si>
    <t>[项目特征]
1.型号、规格:金属软密封闸阀DN100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</si>
  <si>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1474_4626</t>
  </si>
  <si>
    <t>03100300200093001</t>
  </si>
  <si>
    <t>不锈钢芯球墨铸铁金属软密封闸阀DN80(法兰连接)</t>
  </si>
  <si>
    <t>[项目特征]
1.型号、规格:金属软密封闸阀DN80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</si>
  <si>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1475_4628</t>
  </si>
  <si>
    <t>03100300200092001</t>
  </si>
  <si>
    <t>不锈钢芯球墨铸铁金属软密封闸阀DN65(法兰连接)</t>
  </si>
  <si>
    <t>[项目特征]
1.型号、规格:金属软密封闸阀DN65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</si>
  <si>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1476_4630</t>
  </si>
  <si>
    <t>03100300200215001</t>
  </si>
  <si>
    <t>不锈钢芯球墨铸铁消声止回阀DN100(法兰连接)</t>
  </si>
  <si>
    <t>[项目特征]
1.型号、规格:消声止回阀DN100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</si>
  <si>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1477_4632</t>
  </si>
  <si>
    <t>03100300200213001</t>
  </si>
  <si>
    <t>不锈钢芯球墨铸铁消声止回阀DN80(法兰连接)</t>
  </si>
  <si>
    <t>[项目特征]
1.型号、规格:消声止回阀DN80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</si>
  <si>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1478_4636</t>
  </si>
  <si>
    <t>03100300200212001</t>
  </si>
  <si>
    <t>不锈钢芯球墨铸铁消声止回阀DN65(法兰连接)</t>
  </si>
  <si>
    <t>[项目特征]
1.型号、规格:消声止回阀DN65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</si>
  <si>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1479_4638</t>
  </si>
  <si>
    <t>03100300200211001</t>
  </si>
  <si>
    <t>不锈钢芯球墨铸铁消声止回阀DN50(法兰连接)</t>
  </si>
  <si>
    <t>[项目特征]
1.型号、规格:消声止回阀DN50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</si>
  <si>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2895_7069</t>
  </si>
  <si>
    <t>补2023060122125491001</t>
  </si>
  <si>
    <t>升降式排水止回阀DN65(法兰连接)</t>
  </si>
  <si>
    <t>[项目特征]
1.型号、规格:升降式排水止回阀DN65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</si>
  <si>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2896_7072</t>
  </si>
  <si>
    <t>补2023060122142700001</t>
  </si>
  <si>
    <t>升降式排水止回阀DN80(法兰连接)</t>
  </si>
  <si>
    <t>[项目特征]
1.型号、规格:升降式排水止回阀DN80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</si>
  <si>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2428_6043</t>
  </si>
  <si>
    <t>补2022031814481037001</t>
  </si>
  <si>
    <t>升降式排水止回阀DN100(法兰连接)</t>
  </si>
  <si>
    <t>[项目特征]
1.型号、规格:升降式排水止回阀DN100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</si>
  <si>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2430_6046</t>
  </si>
  <si>
    <t>补2022031814481037003</t>
  </si>
  <si>
    <t>升降式排水止回阀DN150(法兰连接)</t>
  </si>
  <si>
    <t>[项目特征]
1.型号、规格:升降式排水止回阀DN150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</si>
  <si>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323_4640</t>
  </si>
  <si>
    <t>03100301000006001</t>
  </si>
  <si>
    <t>可曲挠橡胶软接头DN50(法兰连接)</t>
  </si>
  <si>
    <t>[项目特征]
1.型号、规格:可曲挠橡胶软接头DN50
2.压力等级、选用形式:综合考虑，满足设计及规范要求
3.连接方式:法兰连接
4.材质:按设计要求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</si>
  <si>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324_4642</t>
  </si>
  <si>
    <t>03100301000008001</t>
  </si>
  <si>
    <t>325_4644</t>
  </si>
  <si>
    <t>03100301000010001</t>
  </si>
  <si>
    <t>326_4646</t>
  </si>
  <si>
    <t>03100301000013001</t>
  </si>
  <si>
    <t>328_4650</t>
  </si>
  <si>
    <t>03100301000017001</t>
  </si>
  <si>
    <t>2335_5833</t>
  </si>
  <si>
    <t>补2022030919180342001</t>
  </si>
  <si>
    <t>330_4656</t>
  </si>
  <si>
    <t>03100401400400001</t>
  </si>
  <si>
    <t>PVC-U地面清扫口DN75</t>
  </si>
  <si>
    <t>[项目特征]
1.型号、规格:地面清扫口DN75
2.材质:PVC-U
3.接口型式:粘结、法兰螺栓或柔性接口
4.附件名称、数量:含管件、卡箍连接件、存水湾等
5.本体安装前检验、清洗、安装后调试满足设计及规范要求
[工程内容]
1.本体及连接件供应及安装
2.完成本项所需的一切工作</t>
  </si>
  <si>
    <t xml:space="preserve">重点管控材料1：PVC-U地面清扫口；
</t>
  </si>
  <si>
    <t>331_4658</t>
  </si>
  <si>
    <t>03100401400401001</t>
  </si>
  <si>
    <t>PVC-U地面清扫口DN100</t>
  </si>
  <si>
    <t>[项目特征]
1.型号、规格:地面清扫口DN100
2.材质:PVC-U
3.接口型式:粘结、法兰螺栓或柔性接口
4.附件名称、数量:含管件、卡箍连接件、存水湾等
5.本体安装前检验、清洗、安装后调试满足设计及规范要求
[工程内容]
1.本体及连接件供应及安装
2.完成本项所需的一切工作</t>
  </si>
  <si>
    <t>332_4660</t>
  </si>
  <si>
    <t>03100401400402001</t>
  </si>
  <si>
    <t>PVC-U地面清扫口DN150</t>
  </si>
  <si>
    <t>[项目特征]
1.型号、规格:地面清扫口DN150
2.材质:PVC-U
3.接口型式:粘结、法兰螺栓或柔性接口
4.附件名称、数量:含管件、卡箍连接件、存水湾等
5.本体安装前检验、清洗、安装后调试满足设计及规范要求
[工程内容]
1.本体及连接件供应及安装
2.完成本项所需的一切工作</t>
  </si>
  <si>
    <t>333_4662</t>
  </si>
  <si>
    <t>03100401400383001</t>
  </si>
  <si>
    <t>塑料侧排地漏DN50</t>
  </si>
  <si>
    <t>[项目特征]
1.型号、规格:侧排地漏DN50
2.材质:塑料
3.本体安装前检验、清洗、安装后调试满足设计及规范要求
[工程内容]
1.本体及连接件安装
2.完成本项所需的一切工作</t>
  </si>
  <si>
    <t xml:space="preserve">重点管控材料1：塑料侧排地漏；
</t>
  </si>
  <si>
    <t>334_4664</t>
  </si>
  <si>
    <t>03100401400384001</t>
  </si>
  <si>
    <t>塑料侧排地漏DN75</t>
  </si>
  <si>
    <t>[项目特征]
1.型号、规格:侧排地漏DN75
2.材质:塑料
3.本体安装前检验、清洗、安装后调试满足设计及规范要求
[工程内容]
1.本体及连接件安装
2.完成本项所需的一切工作</t>
  </si>
  <si>
    <t>335_4666</t>
  </si>
  <si>
    <t>03100401400385001</t>
  </si>
  <si>
    <t>塑料侧排地漏DN100</t>
  </si>
  <si>
    <t>[项目特征]
1.型号、规格:侧排地漏DN100
2.材质:塑料
3.本体安装前检验、清洗、安装后调试满足设计及规范要求
[工程内容]
1.本体及连接件安装
2.完成本项所需的一切工作</t>
  </si>
  <si>
    <t>336_4668</t>
  </si>
  <si>
    <t>03100401400386001</t>
  </si>
  <si>
    <t>塑料侧排地漏DN150</t>
  </si>
  <si>
    <t>[项目特征]
1.型号、规格:侧排地漏DN150
2.材质:塑料
3.本体安装前检验、清洗、安装后调试满足设计及规范要求
[工程内容]
1.本体及连接件安装
2.完成本项所需的一切工作</t>
  </si>
  <si>
    <t>1481_4670</t>
  </si>
  <si>
    <t>03100401400345002</t>
  </si>
  <si>
    <t>塑料地漏DN100</t>
  </si>
  <si>
    <t>[项目特征]
1.型号、规格:地漏DN100
2.材质:塑料
3.本体安装前检验、清洗、安装后调试满足设计及规范要求
[工程内容]
1.本体及连接件安装
2.完成本项所需的一切工作</t>
  </si>
  <si>
    <t xml:space="preserve">重点管控材料1：塑料地漏；
</t>
  </si>
  <si>
    <t>1482_4672</t>
  </si>
  <si>
    <t>03100401400346001</t>
  </si>
  <si>
    <t>塑料地漏DN150</t>
  </si>
  <si>
    <t>[项目特征]
1.型号、规格:地漏DN150
2.材质:塑料
3.本体安装前检验、清洗、安装后调试满足设计及规范要求
[工程内容]
1.本体及连接件安装
2.完成本项所需的一切工作</t>
  </si>
  <si>
    <t>1483_4674</t>
  </si>
  <si>
    <t>03100401400053001</t>
  </si>
  <si>
    <t>钢制地漏DN100</t>
  </si>
  <si>
    <t>[项目特征]
1.型号、规格:地漏DN100
2.材质:钢制
3.本体安装前检验、清洗、安装后调试满足设计及规范要求
[工程内容]
1.本体及连接件安装
2.完成本项所需的一切工作</t>
  </si>
  <si>
    <t>1484_4676</t>
  </si>
  <si>
    <t>03100401400054001</t>
  </si>
  <si>
    <t>钢制地漏DN150</t>
  </si>
  <si>
    <t>[项目特征]
1.型号、规格:地漏DN150
2.材质:钢制
3.本体安装前检验、清洗、安装后调试满足设计及规范要求
[工程内容]
1.本体及连接件安装
2.完成本项所需的一切工作</t>
  </si>
  <si>
    <t>338_4678</t>
  </si>
  <si>
    <t>03100401400043001</t>
  </si>
  <si>
    <t>铸铁地漏DN50</t>
  </si>
  <si>
    <t>[项目特征]
1.型号、规格:地漏DN50
2.材质:铸铁
3.本体安装前检验、清洗、安装后调试满足设计及规范要求
[工程内容]
1.本体及连接件安装
2.完成本项所需的一切工作</t>
  </si>
  <si>
    <t>337_4680</t>
  </si>
  <si>
    <t>03100401400044001</t>
  </si>
  <si>
    <t>铸铁地漏DN75</t>
  </si>
  <si>
    <t>[项目特征]
1.型号、规格:地漏DN75
2.材质:铸铁
3.本体安装前检验、清洗、安装后调试满足设计及规范要求
[工程内容]
1.本体及连接件安装
2.完成本项所需的一切工作</t>
  </si>
  <si>
    <t>339_4682</t>
  </si>
  <si>
    <t>03100401400045001</t>
  </si>
  <si>
    <t>铸铁地漏DN100</t>
  </si>
  <si>
    <t>[项目特征]
1.型号、规格:地漏DN100
2.材质:铸铁
3.本体安装前检验、清洗、安装后调试满足设计及规范要求
[工程内容]
1.本体及连接件安装
2.完成本项所需的一切工作</t>
  </si>
  <si>
    <t>340_4684</t>
  </si>
  <si>
    <t>03100401400046001</t>
  </si>
  <si>
    <t>铸铁地漏DN150</t>
  </si>
  <si>
    <t>[项目特征]
1.型号、规格:地漏DN150
2.材质:铸铁
3.本体安装前检验、清洗、安装后调试满足设计及规范要求
[工程内容]
1.本体及连接件安装
2.完成本项所需的一切工作</t>
  </si>
  <si>
    <t>341_4686</t>
  </si>
  <si>
    <t>03100401400063001</t>
  </si>
  <si>
    <t>铸铁侧排地漏DN50</t>
  </si>
  <si>
    <t>[项目特征]
1.型号、规格:侧排地漏DN50
2.材质:铸铁
3.本体安装前检验、清洗、安装后调试满足设计及规范要求
[工程内容]
1.本体及连接件安装
2.完成本项所需的一切工作</t>
  </si>
  <si>
    <t>342_4700</t>
  </si>
  <si>
    <t>03100401400064001</t>
  </si>
  <si>
    <t>铸铁侧排地漏DN75</t>
  </si>
  <si>
    <t>[项目特征]
1.型号、规格:侧排地漏DN75
2.材质:铸铁
3.本体安装前检验、清洗、安装后调试满足设计及规范要求
[工程内容]
1.本体及连接件安装
2.完成本项所需的一切工作</t>
  </si>
  <si>
    <t>343_4702</t>
  </si>
  <si>
    <t>03100401400065001</t>
  </si>
  <si>
    <t>铸铁侧排地漏DN100</t>
  </si>
  <si>
    <t>[项目特征]
1.型号、规格:侧排地漏DN100
2.材质:铸铁
3.本体安装前检验、清洗、安装后调试满足设计及规范要求
[工程内容]
1.本体及连接件安装
2.完成本项所需的一切工作</t>
  </si>
  <si>
    <t>344_4704</t>
  </si>
  <si>
    <t>03100401400066001</t>
  </si>
  <si>
    <t>铸铁侧排地漏DN150</t>
  </si>
  <si>
    <t>[项目特征]
1.型号、规格:侧排地漏DN150
2.材质:铸铁
3.本体安装前检验、清洗、安装后调试满足设计及规范要求
[工程内容]
1.本体及连接件安装
2.完成本项所需的一切工作</t>
  </si>
  <si>
    <t>1485_4708</t>
  </si>
  <si>
    <t>03100401400042001</t>
  </si>
  <si>
    <t>不锈钢地漏DN150</t>
  </si>
  <si>
    <t>[项目特征]
1.型号、规格:地漏DN150
2.材质:不锈钢
3.本体安装前检验、清洗、安装后调试满足设计及规范要求
[工程内容]
1.本体及连接件安装
2.完成本项所需的一切工作</t>
  </si>
  <si>
    <t>1486_4710</t>
  </si>
  <si>
    <t>03100401400041001</t>
  </si>
  <si>
    <t>不锈钢地漏DN100</t>
  </si>
  <si>
    <t>[项目特征]
1.型号、规格:地漏DN100
2.材质:不锈钢
3.本体安装前检验、清洗、安装后调试满足设计及规范要求
[工程内容]
1.本体及连接件安装
2.完成本项所需的一切工作</t>
  </si>
  <si>
    <t>1168_4712</t>
  </si>
  <si>
    <t>03100401400119001</t>
  </si>
  <si>
    <t>不锈钢防爆波地漏DN50</t>
  </si>
  <si>
    <t>[项目特征]
1.型号、规格:防爆波地漏DN50
2.材质:不锈钢
3.本体安装前检验、清洗、安装后调试满足设计及规范要求
[工程内容]
1.本体及连接件安装
2.完成本项所需的一切工作</t>
  </si>
  <si>
    <t>1169_4714</t>
  </si>
  <si>
    <t>03100401400120001</t>
  </si>
  <si>
    <t>不锈钢防爆波地漏DN75</t>
  </si>
  <si>
    <t>[项目特征]
1.型号、规格:防爆波地漏DN75
2.材质:不锈钢
3.本体安装前检验、清洗、安装后调试满足设计及规范要求
[工程内容]
1.本体及连接件安装
2.完成本项所需的一切工作</t>
  </si>
  <si>
    <t>1170_4716</t>
  </si>
  <si>
    <t>03100401400121001</t>
  </si>
  <si>
    <t>不锈钢防爆波地漏DN100</t>
  </si>
  <si>
    <t>[项目特征]
1.型号、规格:防爆波地漏DN100
2.材质:不锈钢
3.本体安装前检验、清洗、安装后调试满足设计及规范要求
[工程内容]
1.本体及连接件安装
2.完成本项所需的一切工作</t>
  </si>
  <si>
    <t>1171_4718</t>
  </si>
  <si>
    <t>03100401400122001</t>
  </si>
  <si>
    <t>不锈钢防爆波地漏DN150</t>
  </si>
  <si>
    <t>[项目特征]
1.型号、规格:防爆波地漏DN150
2.材质:不锈钢
3.本体安装前检验、清洗、安装后调试满足设计及规范要求
[工程内容]
1.本体及连接件安装
2.完成本项所需的一切工作</t>
  </si>
  <si>
    <t>1172_4720</t>
  </si>
  <si>
    <t>03100401400123001</t>
  </si>
  <si>
    <t>铸铁防爆波地漏DN50</t>
  </si>
  <si>
    <t>[项目特征]
1.型号、规格:防爆波地漏DN50
2.材质:铸铁
3.本体安装前检验、清洗、安装后调试满足设计及规范要求
[工程内容]
1.本体及连接件安装
2.完成本项所需的一切工作</t>
  </si>
  <si>
    <t>1173_4722</t>
  </si>
  <si>
    <t>03100401400124001</t>
  </si>
  <si>
    <t>铸铁防爆波地漏DN75</t>
  </si>
  <si>
    <t>[项目特征]
1.型号、规格:防爆波地漏DN75
2.材质:铸铁
3.本体安装前检验、清洗、安装后调试满足设计及规范要求
[工程内容]
1.本体及连接件安装
2.完成本项所需的一切工作</t>
  </si>
  <si>
    <t>1174_4724</t>
  </si>
  <si>
    <t>03100401400125001</t>
  </si>
  <si>
    <t>铸铁防爆波地漏DN100</t>
  </si>
  <si>
    <t>[项目特征]
1.型号、规格:防爆波地漏DN100
2.材质:铸铁
3.本体安装前检验、清洗、安装后调试满足设计及规范要求
[工程内容]
1.本体及连接件安装
2.完成本项所需的一切工作</t>
  </si>
  <si>
    <t>1175_4728</t>
  </si>
  <si>
    <t>03100401400126001</t>
  </si>
  <si>
    <t>铸铁防爆波地漏DN150</t>
  </si>
  <si>
    <t>[项目特征]
1.型号、规格:防爆波地漏DN150
2.材质:铸铁
3.本体安装前检验、清洗、安装后调试满足设计及规范要求
[工程内容]
1.本体及连接件安装
2.完成本项所需的一切工作</t>
  </si>
  <si>
    <t>1176_4730</t>
  </si>
  <si>
    <t>03100401400127001</t>
  </si>
  <si>
    <t>铜制防爆波地漏DN50</t>
  </si>
  <si>
    <t>[项目特征]
1.型号、规格:防爆波地漏DN50
2.材质:铜制
3.本体安装前检验、清洗、安装后调试满足设计及规范要求
[工程内容]
1.本体及连接件安装
2.完成本项所需的一切工作</t>
  </si>
  <si>
    <t>1177_4732</t>
  </si>
  <si>
    <t>03100401400128001</t>
  </si>
  <si>
    <t>铜制防爆波地漏DN75</t>
  </si>
  <si>
    <t>[项目特征]
1.型号、规格:防爆波地漏DN75
2.材质:铜制
3.本体安装前检验、清洗、安装后调试满足设计及规范要求
[工程内容]
1.本体及连接件安装
2.完成本项所需的一切工作</t>
  </si>
  <si>
    <t>1178_4734</t>
  </si>
  <si>
    <t>03100401400129001</t>
  </si>
  <si>
    <t>铜制防爆波地漏DN100</t>
  </si>
  <si>
    <t>[项目特征]
1.型号、规格:防爆波地漏DN100
2.材质:铜制
3.本体安装前检验、清洗、安装后调试满足设计及规范要求
[工程内容]
1.本体及连接件安装
2.完成本项所需的一切工作</t>
  </si>
  <si>
    <t>1179_2209</t>
  </si>
  <si>
    <t>03100401400130001</t>
  </si>
  <si>
    <t>铜制防爆波地漏DN150</t>
  </si>
  <si>
    <t>[项目特征]
1.型号、规格:防爆波地漏DN150
2.材质:铜制
3.本体安装前检验、清洗、安装后调试满足设计及规范要求
[工程内容]
1.本体及连接件安装
2.完成本项所需的一切工作</t>
  </si>
  <si>
    <t>1180_4736</t>
  </si>
  <si>
    <t>03100401400131001</t>
  </si>
  <si>
    <t>钢制防爆波地漏DN50</t>
  </si>
  <si>
    <t>[项目特征]
1.型号、规格:防爆波地漏DN50
2.材质:钢制
3.本体安装前检验、清洗、安装后调试满足设计及规范要求
[工程内容]
1.本体及连接件安装
2.完成本项所需的一切工作</t>
  </si>
  <si>
    <t>1181_4740</t>
  </si>
  <si>
    <t>03100401400132001</t>
  </si>
  <si>
    <t>钢制防爆波地漏DN75</t>
  </si>
  <si>
    <t>[项目特征]
1.型号、规格:防爆波地漏DN75
2.材质:钢制
3.本体安装前检验、清洗、安装后调试满足设计及规范要求
[工程内容]
1.本体及连接件安装
2.完成本项所需的一切工作</t>
  </si>
  <si>
    <t>1182_4742</t>
  </si>
  <si>
    <t>03100401400133001</t>
  </si>
  <si>
    <t>钢制防爆波地漏DN100</t>
  </si>
  <si>
    <t>[项目特征]
1.型号、规格:防爆波地漏DN100
2.材质:钢制
3.本体安装前检验、清洗、安装后调试满足设计及规范要求
[工程内容]
1.本体及连接件安装
2.完成本项所需的一切工作</t>
  </si>
  <si>
    <t>1183_4744</t>
  </si>
  <si>
    <t>03100401400134001</t>
  </si>
  <si>
    <t>钢制防爆波地漏DN150</t>
  </si>
  <si>
    <t>[项目特征]
1.型号、规格:防爆波地漏DN150
2.材质:钢制
3.本体安装前检验、清洗、安装后调试满足设计及规范要求
[工程内容]
1.本体及连接件安装
2.完成本项所需的一切工作</t>
  </si>
  <si>
    <t>1184_4746</t>
  </si>
  <si>
    <t>03100401400395001</t>
  </si>
  <si>
    <t>塑料防爆波地漏DN50</t>
  </si>
  <si>
    <t>[项目特征]
1.型号、规格:防爆波地漏DN50
2.材质:塑料
3.本体安装前检验、清洗、安装后调试满足设计及规范要求
[工程内容]
1.本体及连接件安装
2.完成本项所需的一切工作</t>
  </si>
  <si>
    <t>1185_2221</t>
  </si>
  <si>
    <t>03100401400396001</t>
  </si>
  <si>
    <t>塑料防爆波地漏DN75</t>
  </si>
  <si>
    <t>[项目特征]
1.型号、规格:防爆波地漏DN75
2.材质:塑料
3.本体安装前检验、清洗、安装后调试满足设计及规范要求
[工程内容]
1.本体及连接件安装
2.完成本项所需的一切工作</t>
  </si>
  <si>
    <t>1186_2223</t>
  </si>
  <si>
    <t>03100401400397001</t>
  </si>
  <si>
    <t>塑料防爆波地漏DN100</t>
  </si>
  <si>
    <t>[项目特征]
1.型号、规格:防爆波地漏DN100
2.材质:塑料
3.本体安装前检验、清洗、安装后调试满足设计及规范要求
[工程内容]
1.本体及连接件安装
2.完成本项所需的一切工作</t>
  </si>
  <si>
    <t>1187_2225</t>
  </si>
  <si>
    <t>03100401400398001</t>
  </si>
  <si>
    <t>塑料防爆波地漏DN150</t>
  </si>
  <si>
    <t>[项目特征]
1.型号、规格:防爆波地漏DN150
2.材质:塑料
3.本体安装前检验、清洗、安装后调试满足设计及规范要求
[工程内容]
1.本体及连接件安装
2.完成本项所需的一切工作</t>
  </si>
  <si>
    <t>1998_4996</t>
  </si>
  <si>
    <t>补2022022410433579001</t>
  </si>
  <si>
    <t>铸铁大流量专用地漏DN100</t>
  </si>
  <si>
    <t>[项目特征]
1.型号、规格:大流量专用地漏DN100
2.材质:铸铁
3.本体安装前检验、清洗、安装后调试满足设计及规范要求
[工程内容]
1.本体及连接件安装
2.完成本项所需的一切工作</t>
  </si>
  <si>
    <t>2001_5002</t>
  </si>
  <si>
    <t>补2022022410433579004</t>
  </si>
  <si>
    <t>铸铁大流量专用地漏DN150</t>
  </si>
  <si>
    <t>[项目特征]
1.型号、规格:大流量专用地漏DN150
2.材质:铸铁
3.本体安装前检验、清洗、安装后调试满足设计及规范要求
[工程内容]
1.本体及连接件安装
2.完成本项所需的一切工作</t>
  </si>
  <si>
    <t>2000_5000</t>
  </si>
  <si>
    <t>补2022022410433579003</t>
  </si>
  <si>
    <t>塑料大流量专用地漏DN100</t>
  </si>
  <si>
    <t>[项目特征]
1.型号、规格:大流量专用地漏DN100
2.材质:塑料
3.本体安装前检验、清洗、安装后调试满足设计及规范要求
[工程内容]
1.本体及连接件安装
2.完成本项所需的一切工作</t>
  </si>
  <si>
    <t xml:space="preserve">重点管控材料1：塑料大流量专用地漏；
</t>
  </si>
  <si>
    <t>1999_4998</t>
  </si>
  <si>
    <t>补2022022410433579002</t>
  </si>
  <si>
    <t>塑料大流量专用地漏DN150</t>
  </si>
  <si>
    <t>[项目特征]
1.型号、规格:大流量专用地漏DN150
2.材质:塑料
3.本体安装前检验、清洗、安装后调试满足设计及规范要求
[工程内容]
1.本体及连接件安装
2.完成本项所需的一切工作</t>
  </si>
  <si>
    <t>2897_7074</t>
  </si>
  <si>
    <t>补2022021511543908002</t>
  </si>
  <si>
    <t>潜水泵(一控一)</t>
  </si>
  <si>
    <t>[项目特征]
1.名称:潜水泵(一控一)
2.型号:满足设计及规范要求
3.其他配套:配套的控制柜/箱及附件、控制箱至泵的配套电缆及线管；水位控制装置及控制箱至水位控制装置的电缆及线管。满足设计及规范要求
4.地脚螺栓、垫铁供应及安装，二次灌浆满足设计及规范要求
5.设备接地满足设计及规范要求
6.设备安装前的检验、安装后的运转调试满足设计及规范要求
[工程内容]
1.本体及连接件供应及安装
2.完成本项所需的一切工作</t>
  </si>
  <si>
    <t xml:space="preserve">重点管控材料1：潜水泵；
</t>
  </si>
  <si>
    <t>1664_3671</t>
  </si>
  <si>
    <t>补2022021511543908001</t>
  </si>
  <si>
    <t>潜水泵(两台联动)</t>
  </si>
  <si>
    <t>[项目特征]
1.名称:潜水泵(两台联动)
2.型号:满足设计及规范要求
3.其他配套:配套的控制柜/箱及附件、控制箱至泵的配套电缆及线管；水位控制装置及控制箱至水位控制装置的电缆及线管。满足设计及规范要求
4.地脚螺栓、垫铁供应及安装，二次灌浆满足设计及规范要求
5.设备接地满足设计及规范要求
6.设备安装前的检验、安装后的运转调试满足设计及规范要求
[工程内容]
1.本体及连接件供应及安装
2.完成本项所需的一切工作</t>
  </si>
  <si>
    <t>347</t>
  </si>
  <si>
    <t>04</t>
  </si>
  <si>
    <t>地下部分通风、防排烟系统</t>
  </si>
  <si>
    <t>348</t>
  </si>
  <si>
    <t>0401</t>
  </si>
  <si>
    <t>351</t>
  </si>
  <si>
    <t>通风系统</t>
  </si>
  <si>
    <t>2619_6468</t>
  </si>
  <si>
    <t>补2022022410471854012</t>
  </si>
  <si>
    <t>双速离心风机 风量（高）5000m3/h＜H≤7500m3/h</t>
  </si>
  <si>
    <t>[项目特征]
1.型号、规格、重量、材质、功率、噪音要求等参数:风量范围：高速5000m3/h~7500m3/h(不包括5000m3/h,包括7500m3/h)，余、全压和功率综合考虑且满足设计要求，平时低速运行,排烟时高速运行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4.选型：含静音式、管道式、柜式等离心风机所有型号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</si>
  <si>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2626_6482</t>
  </si>
  <si>
    <t>补2022022410471854019</t>
  </si>
  <si>
    <t>离心风机 风量H≤1000m3/h</t>
  </si>
  <si>
    <t>[项目特征]
1.型号、规格、重量、材质、功率、噪音要求等参数:风量范围：1000m3/h以下(包括1000m3/h)，余、全压和功率综合考虑且满足设计要求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4.选型：含静音式、管道式、柜式等离心风机所有型号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</si>
  <si>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2628_6486</t>
  </si>
  <si>
    <t>补2022022410471854021</t>
  </si>
  <si>
    <t>离心风机 风量2000m3/h＜H≤5000m3/h</t>
  </si>
  <si>
    <t>[项目特征]
1.型号、规格、重量、材质、功率、噪音要求等参数:风量范围：2000m3/h~5000m3/h(不包括2000m3/h,包括5000m3/h)，余、全压和功率综合考虑且满足设计要求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4.选型：含静音式、管道式、柜式等离心风机所有型号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</si>
  <si>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2657_6544</t>
  </si>
  <si>
    <t>补2022022410471854050</t>
  </si>
  <si>
    <t>轴流风机 风量H≤1000m3/h</t>
  </si>
  <si>
    <t>2673_6576</t>
  </si>
  <si>
    <t>补2022022410471854066</t>
  </si>
  <si>
    <t>防爆风机 H≤1000m3/h</t>
  </si>
  <si>
    <t>[项目特征]
1.型号、规格、重量、材质、功率、噪音要求等参数:风量范围：1000m3/h以下(包括1000m3/h)，余、全压和功率综合考虑且满足设计要求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4.选型：含静音式、管道式、柜式等轴流（离心）防爆风机所有型号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</si>
  <si>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1862_3813</t>
  </si>
  <si>
    <t>补2022021514324176007</t>
  </si>
  <si>
    <t>排气扇</t>
  </si>
  <si>
    <t>[项目特征]
1.名称:排气扇
2.规格:风量≤300m3/h，不锈钢防虫防护罩、防雨弯头
3.安装方式:综合考虑
4.调速开关安装
[工程内容]
1.本体安装
2.完成本项所需的一切工作</t>
  </si>
  <si>
    <t>1863_3815</t>
  </si>
  <si>
    <t>补2022021514324176008</t>
  </si>
  <si>
    <t>[项目特征]
1.名称:排气扇
2.规格:300m3/h＜风量≤800m3/h，不锈钢防虫防护罩、防雨弯头
3.安装方式:综合考虑
4.调速开关安装
[工程内容]
1.本体安装
2.完成本项所需的一切工作</t>
  </si>
  <si>
    <t>2022_5043</t>
  </si>
  <si>
    <t>补2022022411192508001</t>
  </si>
  <si>
    <t>[项目特征]
1.名称:排气扇
2.规格:800m3/h＜风量≤1200m3/h，不锈钢防虫防护罩、防雨弯头
3.安装方式:综合考虑
4.调速开关安装
[工程内容]
1.本体安装
2.完成本项所需的一切工作</t>
  </si>
  <si>
    <t>358_646</t>
  </si>
  <si>
    <t>03070100300004001</t>
  </si>
  <si>
    <t>分体式空调器</t>
  </si>
  <si>
    <t>[项目特征] 
1.名称:分体式空调器 
2.主要参数:小一匹
3.附件安装及要求:含室内机、室外机、室内机和室外机的连接电线电缆、冷媒铜管及保温，支吊架须符合设计、技术要求及相关规范的要求。
4.墙上开凿孔洞
5.制冷剂充注
6.设备本体接地连接
7.电气检查、接线、调试
[工程内容]
1.本体供应及安装
2.完成本项所需的一切工作</t>
  </si>
  <si>
    <t>359_647</t>
  </si>
  <si>
    <t>03070100300005001</t>
  </si>
  <si>
    <t>[项目特征] 
1.名称:分体式空调器 
2.主要参数:一匹
3.附件安装及要求:含室内机、室外机、室内机和室外机的连接电线电缆、冷媒铜管及保温，支吊架须符合设计、技术要求及相关规范的要求。
4.墙上开凿孔洞
5.制冷剂充注
6.设备本体接地连接
7.电气检查、接线、调试
[工程内容]
1.本体供应及安装
2.完成本项所需的一切工作</t>
  </si>
  <si>
    <t>360_649</t>
  </si>
  <si>
    <t>03070100300006001</t>
  </si>
  <si>
    <t>[项目特征] 
1.名称:分体式空调器 
2.主要参数:大一匹
3.附件安装及要求:含室内机、室外机、室内机和室外机的连接电线电缆、冷媒铜管及保温，支吊架须符合设计、技术要求及相关规范的要求。
4.墙上开凿孔洞
5.制冷剂充注
6.设备本体接地连接
7.电气检查、接线、调试
[工程内容]
1.本体供应及安装
2.完成本项所需的一切工作</t>
  </si>
  <si>
    <t>361_651</t>
  </si>
  <si>
    <t>03070100300007001</t>
  </si>
  <si>
    <t>[项目特征] 
1.名称:分体式空调器 
2.主要参数:二匹
3.附件安装及要求:含室内机、室外机、室内机和室外机的连接电线电缆、冷媒铜管及保温，支吊架须符合设计、技术要求及相关规范的要求。
4.墙上开凿孔洞
5.制冷剂充注
6.设备本体接地连接
7.电气检查、接线、调试
[工程内容]
1.本体供应及安装
2.完成本项所需的一切工作</t>
  </si>
  <si>
    <t>362_653</t>
  </si>
  <si>
    <t>03070100300008001</t>
  </si>
  <si>
    <t>[项目特征] 
1.名称:分体式空调器 
2.主要参数:三匹
3.附件安装及要求:含室内机、室外机、室内机和室外机的连接电线电缆、冷媒铜管及保温，支吊架须符合设计、技术要求及相关规范的要求。
4.墙上开凿孔洞
5.制冷剂充注
6.设备本体接地连接
7.电气检查、接线、调试
[工程内容]
1.本体供应及安装
2.完成本项所需的一切工作</t>
  </si>
  <si>
    <t>363_655</t>
  </si>
  <si>
    <t>03070200100001001</t>
  </si>
  <si>
    <t>碳钢通风管道δ=0.5mm</t>
  </si>
  <si>
    <t>[项目特征]
1.材质:镀锌钢板
2.形状:综合考虑
3.周长或直径:综合考虑
4.板材厚度:δ=0.5mm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</si>
  <si>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364_657</t>
  </si>
  <si>
    <t>03070200100002001</t>
  </si>
  <si>
    <t>碳钢通风管道δ=0.6mm</t>
  </si>
  <si>
    <t>[项目特征]
1.材质:镀锌钢板
2.形状:综合考虑
3.周长或直径:综合考虑
4.板材厚度:δ=0.6mm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</si>
  <si>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365_659</t>
  </si>
  <si>
    <t>03070200100003001</t>
  </si>
  <si>
    <t>碳钢通风管道δ=0.75mm</t>
  </si>
  <si>
    <t>[项目特征]
1.材质:镀锌钢板
2.形状:综合考虑
3.周长或直径:综合考虑
4.板材厚度:δ=0.75mm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</si>
  <si>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366_661</t>
  </si>
  <si>
    <t>03070200100004001</t>
  </si>
  <si>
    <t>碳钢通风管道δ=1.0mm</t>
  </si>
  <si>
    <t>[项目特征]
1.材质:镀锌钢板
2.形状:综合考虑
3.周长或直径:综合考虑
4.板材厚度:δ=1.0mm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</si>
  <si>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367_663</t>
  </si>
  <si>
    <t>03070200100005001</t>
  </si>
  <si>
    <t>碳钢通风管道δ=1.2mm</t>
  </si>
  <si>
    <t>[项目特征]
1.材质:镀锌钢板
2.形状:综合考虑
3.周长或直径:综合考虑
4.板材厚度:δ=1.2mm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</si>
  <si>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368_665</t>
  </si>
  <si>
    <t>03070200100006001</t>
  </si>
  <si>
    <t>碳钢通风管道δ=1.5mm</t>
  </si>
  <si>
    <t>[项目特征]
1.材质:镀锌钢板
2.形状:综合考虑
3.周长或直径:综合考虑
4.板材厚度:δ=1.5mm
5.接口形式:综合考虑插接、法兰等形式
6.法兰、法兰加固框、支吊架制作安装及除锈、刷油:按设计、技术要求及相关规范
7.过跨风管落地支架及加固架制作、安装
8.弯头导流叶片，调节板，风管检查孔，温度、风量测定孔制作、安装
9.套管(包括防水套管)制作、安装、套管与管道的填缝、防火封堵
10.墙体/楼板打孔(洞)与封堵
[工程内容]
1.风管、管件、法兰、零件、支吊架制作、安装
2.完成本项所需的一切工作</t>
  </si>
  <si>
    <t>369_667</t>
  </si>
  <si>
    <t>03120800300012001</t>
  </si>
  <si>
    <t>防火板</t>
  </si>
  <si>
    <t>[项目特征]
1.防火材质:火克纤维增强硅酸盐板(不含石棉与甲醛)
2.保温层厚度:δ=8mm
3.技术要求:板材燃烧性能达到A级不燃材料，其他满足设计、技术要求及相关规范
4.支架制安、除锈、防腐
[工程内容]
1.防火材料及附件(含轻型龙骨构架、自攻螺钉、铆钉等)的供应、制作安装
2.完成本项所需的一切工作</t>
  </si>
  <si>
    <t>1666_3348</t>
  </si>
  <si>
    <t>补2022021512050991001</t>
  </si>
  <si>
    <t>[项目特征]
1.防火材质:火克纤维增强硅酸盐板(不含石棉与甲醛)
2.保温层厚度:δ=8mm每±1mm
3.技术要求:板材燃烧性能达到A级不燃材料，其他满足设计、技术要求及相关规范
4.支架制安、除锈、防腐
[工程内容]
1.防火材料及附件(含轻型龙骨构架、自攻螺钉、铆钉等)的供应、制作安装
2.完成本项所需的一切工作</t>
  </si>
  <si>
    <t>2392_5968</t>
  </si>
  <si>
    <t>补2022031803252494001</t>
  </si>
  <si>
    <t>玻璃棉毡(带铝箔)</t>
  </si>
  <si>
    <t>[项目特征]
1.保温材质:玻璃棉毡(带铝箔)
2.保温层厚度:综合考虑，满足设计及规范要求
3.容重:48kg/m³
4.技术要求:满足设计、技术要求及相关规范
[工程内容]
1.保温材料及附件(含胶钉、铝钉、胶布、胶水等)的供应、制作安装
2.完成本项所需的一切工作</t>
  </si>
  <si>
    <t>2025_5050</t>
  </si>
  <si>
    <t>补2022022411291797001</t>
  </si>
  <si>
    <t>[项目特征]
1.保温材质:玻璃棉毡(带铝箔)
2.保温层厚度:综合考虑，满足设计及规范要求
3.容重:40kg/m³
4.技术要求:满足设计、技术要求及相关规范
[工程内容]
1.保温材料及附件(含胶钉、铝钉、胶布、胶水等)的供应、制作安装
2.完成本项所需的一切工作</t>
  </si>
  <si>
    <t>2567_6360</t>
  </si>
  <si>
    <t>补2022031803252494002</t>
  </si>
  <si>
    <t>耐高温玻璃棉毡（带复合阻燃贴面）</t>
  </si>
  <si>
    <t>[项目特征]
1.保温材质:耐高温玻璃棉毡（带复合阻燃贴面）
2.保温层厚度:综合考虑，满足设计及规范要求
3.容重:48kg/m³
4.技术要求:满足设计、技术要求及相关规范
[工程内容]
1.保温材料及附件(含胶钉、铝钉、胶布、胶水等)的供应、制作安装
2.完成本项所需的一切工作</t>
  </si>
  <si>
    <t>2119_5271</t>
  </si>
  <si>
    <t>补2022022415062037001</t>
  </si>
  <si>
    <t>消声静压箱</t>
  </si>
  <si>
    <t>[项目特征]
1.名称:消声静压箱
2.静压箱形式、材质等技术要求:综合考虑
3.静压箱性能满足设计、技术要求及相关规范
4.支吊架除锈、制作、安装、刷油
[工程内容]
1.本体及附件供应及安装
2.完成本项所需的一切工作</t>
  </si>
  <si>
    <t>2120_5273</t>
  </si>
  <si>
    <t>补2022022415062828001</t>
  </si>
  <si>
    <t>280℃排烟防火阀</t>
  </si>
  <si>
    <t>[项目特征]
1.名称:280℃排烟防火阀 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</si>
  <si>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2121_5275</t>
  </si>
  <si>
    <t>补2022022415063620001</t>
  </si>
  <si>
    <t>70℃防火阀</t>
  </si>
  <si>
    <t>[项目特征]
1.名称:70℃防火阀 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</si>
  <si>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2122_5277</t>
  </si>
  <si>
    <t>补2022022415064423001</t>
  </si>
  <si>
    <t>70℃电动防烟防火阀</t>
  </si>
  <si>
    <t>[项目特征]
1.名称:70℃电动防烟防火阀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</si>
  <si>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2123_5279</t>
  </si>
  <si>
    <t>补2022022415065288001</t>
  </si>
  <si>
    <t>70℃电动防烟防火阀（带百叶风口）</t>
  </si>
  <si>
    <t>[项目特征]
1.名称:70℃电动防烟防火阀（带百叶风口）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</si>
  <si>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2124_5281</t>
  </si>
  <si>
    <t>补2022022415070051001</t>
  </si>
  <si>
    <t>电动对开式多叶调节阀</t>
  </si>
  <si>
    <t>[项目特征]
1.名称:电动对开式多叶调节阀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</si>
  <si>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2125_5283</t>
  </si>
  <si>
    <t>补2022022415070873001</t>
  </si>
  <si>
    <t>手动对开式多叶调节阀</t>
  </si>
  <si>
    <t>[项目特征]
1.名称:手动对开式多叶调节阀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</si>
  <si>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2126_5285</t>
  </si>
  <si>
    <t>补2022022415071633001</t>
  </si>
  <si>
    <t>280℃高气密排烟防火调节阀</t>
  </si>
  <si>
    <t>[项目特征]
1.名称:280℃高气密排烟防火调节阀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</si>
  <si>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2127_5287</t>
  </si>
  <si>
    <t>补2022022415072391001</t>
  </si>
  <si>
    <t>280℃简易高气密排烟防火调节阀</t>
  </si>
  <si>
    <t>[项目特征]
1.名称:280℃简易高气密排烟防火调节阀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</si>
  <si>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2128_5289</t>
  </si>
  <si>
    <t>补2022022415073176001</t>
  </si>
  <si>
    <t>280℃全自动防烟防火调节阀</t>
  </si>
  <si>
    <t>[项目特征]
1.名称:280℃全自动防烟防火调节阀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</si>
  <si>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2129_5291</t>
  </si>
  <si>
    <t>补2022022415073935001</t>
  </si>
  <si>
    <t>150℃排烟防火调节阀</t>
  </si>
  <si>
    <t>[项目特征]
1.名称:150℃排烟防火调节阀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</si>
  <si>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2130_5293</t>
  </si>
  <si>
    <t>补2022022415074607001</t>
  </si>
  <si>
    <t>70℃高气密防烟防火调节阀</t>
  </si>
  <si>
    <t>[项目特征]
1.名称:70℃高气密防烟防火调节阀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</si>
  <si>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2131_5295</t>
  </si>
  <si>
    <t>补2022022415075575001</t>
  </si>
  <si>
    <t>70℃简易高气密防烟防火调节阀</t>
  </si>
  <si>
    <t>[项目特征]
1.名称:70℃简易高气密防烟防火调节阀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</si>
  <si>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2132_5297</t>
  </si>
  <si>
    <t>补2022022415080324001</t>
  </si>
  <si>
    <t>70℃全自动防烟防火调节阀</t>
  </si>
  <si>
    <t>[项目特征]
1.名称:70℃全自动防烟防火调节阀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</si>
  <si>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2133_5299</t>
  </si>
  <si>
    <t>补2022022415081341001</t>
  </si>
  <si>
    <t>风管止回阀</t>
  </si>
  <si>
    <t>[项目特征]
1.名称:风管止回阀
2.阀体周长:综合考虑
3.技术要求:满足设计、技术要求及相关规范
4.支吊架除锈、制作、安装、刷油
5.电气接线前检查、配合\负责接线
[工程内容]
1.本体及附件(含执行机构等)供应及安装
2.完成本项所需的一切工作</t>
  </si>
  <si>
    <t>387_703</t>
  </si>
  <si>
    <t>03070301100003001</t>
  </si>
  <si>
    <t>双层百叶风口</t>
  </si>
  <si>
    <t>[项目特征]
1.名称:双层百叶风口
2.材质:综合考虑
[工程内容]
1.风口及附件供应及安装
2.完成本项所需的一切工作</t>
  </si>
  <si>
    <t>388_705</t>
  </si>
  <si>
    <t>03070301100004001</t>
  </si>
  <si>
    <t>单层百叶风口</t>
  </si>
  <si>
    <t>[项目特征]
1.名称:单层百叶风口
2.材质:综合考虑
[工程内容]
1.风口及附件供应及安装
2.完成本项所需的一切工作</t>
  </si>
  <si>
    <t>389_707</t>
  </si>
  <si>
    <t>03070301100007001</t>
  </si>
  <si>
    <t>常闭电动加压送风口</t>
  </si>
  <si>
    <t>[项目特征]
1.名称:常闭电动加压送风口
2.材质:综合考虑
[工程内容]
1.风口及附件供应及安装
2.完成本项所需的一切工作</t>
  </si>
  <si>
    <t>390_709</t>
  </si>
  <si>
    <t>03070301100012001</t>
  </si>
  <si>
    <t>常开加压风口</t>
  </si>
  <si>
    <t>[项目特征]
1.名称:常开加压风口
2.材质:综合考虑
[工程内容]
1.风口及附件供应及安装
2.完成本项所需的一切工作</t>
  </si>
  <si>
    <t>1668_3352</t>
  </si>
  <si>
    <t>补2022021512060101001</t>
  </si>
  <si>
    <t>防雨百叶</t>
  </si>
  <si>
    <t>[项目特征]
1.名称:防雨百叶
2.材质:铝合金
[工程内容]
1.风口及附件供应及安装
2.完成本项所需的一切工作</t>
  </si>
  <si>
    <t>1669_3354</t>
  </si>
  <si>
    <t>补2022021512060101002</t>
  </si>
  <si>
    <t>[项目特征]
1.名称:防雨百叶
2.材质:不锈钢
[工程内容]
1.风口及附件供应及安装
2.完成本项所需的一切工作</t>
  </si>
  <si>
    <t>392_713</t>
  </si>
  <si>
    <t>03070301100005001</t>
  </si>
  <si>
    <t>单层百叶(带人字阀)</t>
  </si>
  <si>
    <t>[项目特征]
1.名称:单层百叶(带人字阀)
2.材质:综合考虑
[工程内容]
1.风口及附件供应及安装
2.完成本项所需的一切工作</t>
  </si>
  <si>
    <t>393_715</t>
  </si>
  <si>
    <t>03070301100006001</t>
  </si>
  <si>
    <t>双层百叶(带人字阀)</t>
  </si>
  <si>
    <t>[项目特征]
1.名称:双层百叶(带人字阀)
2.材质:综合考虑
[工程内容]
1.风口及附件供应及安装
2.完成本项所需的一切工作</t>
  </si>
  <si>
    <t>2134_5301</t>
  </si>
  <si>
    <t>补2022022415082300001</t>
  </si>
  <si>
    <t>片式消声器</t>
  </si>
  <si>
    <t>[项目特征]
1.名称:片式消声器
2.消声器形式、材质等技术要求:综合考虑
3.消声器产品满足设计及规范要求
4.支吊架除锈、制作、安装、刷油
[工程内容]
1.本体及附件供应及安装
2.完成本项所需的一切工作</t>
  </si>
  <si>
    <t>349</t>
  </si>
  <si>
    <t>05</t>
  </si>
  <si>
    <t>地下部分预埋工程</t>
  </si>
  <si>
    <t>350</t>
  </si>
  <si>
    <t>0501</t>
  </si>
  <si>
    <t>402</t>
  </si>
  <si>
    <t>干消防预埋工程</t>
  </si>
  <si>
    <t>406_732</t>
  </si>
  <si>
    <t>03041100100039001</t>
  </si>
  <si>
    <t>407_734</t>
  </si>
  <si>
    <t>03041100100040001</t>
  </si>
  <si>
    <t>413_746</t>
  </si>
  <si>
    <t>03041100100044002</t>
  </si>
  <si>
    <t>414_748</t>
  </si>
  <si>
    <t>03041100100045002</t>
  </si>
  <si>
    <t>2926_7132</t>
  </si>
  <si>
    <t>补2023060714391969001</t>
  </si>
  <si>
    <t>2927_7134</t>
  </si>
  <si>
    <t>补2023060714392928001</t>
  </si>
  <si>
    <t>2928_7136</t>
  </si>
  <si>
    <t>补2023060714393936001</t>
  </si>
  <si>
    <t>2929_7138</t>
  </si>
  <si>
    <t>补2023060714394841001</t>
  </si>
  <si>
    <t>403</t>
  </si>
  <si>
    <t>集中控制型应急照明预埋工程</t>
  </si>
  <si>
    <t>408_736</t>
  </si>
  <si>
    <t>03041100100039002</t>
  </si>
  <si>
    <t>415_750</t>
  </si>
  <si>
    <t>03041100100044003</t>
  </si>
  <si>
    <t>2930_7140</t>
  </si>
  <si>
    <t>补2023060714400041001</t>
  </si>
  <si>
    <t>2931_7142</t>
  </si>
  <si>
    <t>补2023060714401232001</t>
  </si>
  <si>
    <t>404</t>
  </si>
  <si>
    <t>智能化预埋工程</t>
  </si>
  <si>
    <t>409_738</t>
  </si>
  <si>
    <t>03041100100039003</t>
  </si>
  <si>
    <t>410_740</t>
  </si>
  <si>
    <t>03041100100040002</t>
  </si>
  <si>
    <t>411_742</t>
  </si>
  <si>
    <t>03041100100044001</t>
  </si>
  <si>
    <t>412_744</t>
  </si>
  <si>
    <t>03041100100045001</t>
  </si>
  <si>
    <t>3073_7426</t>
  </si>
  <si>
    <t>补2023071820013778001</t>
  </si>
  <si>
    <t>3074_7428</t>
  </si>
  <si>
    <t>补2023071820015214001</t>
  </si>
  <si>
    <t>3075_7430</t>
  </si>
  <si>
    <t>补2023071820020262001</t>
  </si>
  <si>
    <t>2932_7144</t>
  </si>
  <si>
    <t>补2023060714430573001</t>
  </si>
  <si>
    <t>2933_7146</t>
  </si>
  <si>
    <t>补2023060714431296001</t>
  </si>
  <si>
    <t>2934_7148</t>
  </si>
  <si>
    <t>补2023060714431975001</t>
  </si>
  <si>
    <t>2935_7150</t>
  </si>
  <si>
    <t>补2023060714432496001</t>
  </si>
  <si>
    <t>2936_7152</t>
  </si>
  <si>
    <t>补2023060714433162001</t>
  </si>
  <si>
    <t>2937_7154</t>
  </si>
  <si>
    <t>补2023060714433848001</t>
  </si>
  <si>
    <t>2938_7156</t>
  </si>
  <si>
    <t>补2023060714434493001</t>
  </si>
  <si>
    <t>405</t>
  </si>
  <si>
    <t>套管预埋工程</t>
  </si>
  <si>
    <t>418</t>
  </si>
  <si>
    <t>湿消防套管预埋工程</t>
  </si>
  <si>
    <t>2984_7248</t>
  </si>
  <si>
    <t>补2023062915013551001</t>
  </si>
  <si>
    <t>刚性防水套管DN50及以下</t>
  </si>
  <si>
    <t>[项目特征]
1.材质、型号、规格:DN50及以下
2.说明:本清单项仅用于单独进行套管安装时使用。包含孔洞与套管之间的封堵及修复，不包含套管内填充、封堵工作
3.除锈刷油
[工程内容]
1.套管制作、安装
2.完成本项所需的一切工作</t>
  </si>
  <si>
    <t>2985_7250</t>
  </si>
  <si>
    <t>补2023062915015651001</t>
  </si>
  <si>
    <t>刚性防水套管DN65</t>
  </si>
  <si>
    <t>[项目特征]
1.材质、型号、规格:DN65
2.说明:本清单项仅用于单独进行套管安装时使用。包含孔洞与套管之间的封堵及修复，不包含套管内填充、封堵工作
3.除锈刷油
[工程内容]
1.套管制作、安装
2.完成本项所需的一切工作</t>
  </si>
  <si>
    <t>2986_7252</t>
  </si>
  <si>
    <t>补2023062915022742001</t>
  </si>
  <si>
    <t>刚性防水套管DN80</t>
  </si>
  <si>
    <t>[项目特征]
1.材质、型号、规格:DN80
2.说明:本清单项仅用于单独进行套管安装时使用。包含孔洞与套管之间的封堵及修复，不包含套管内填充、封堵工作
3.除锈刷油
[工程内容]
1.套管制作、安装
2.完成本项所需的一切工作</t>
  </si>
  <si>
    <t>2987_7254</t>
  </si>
  <si>
    <t>补2023062915023681001</t>
  </si>
  <si>
    <t>刚性防水套管DN100</t>
  </si>
  <si>
    <t>[项目特征]
1.材质、型号、规格:DN100
2.说明:本清单项仅用于单独进行套管安装时使用。包含孔洞与套管之间的封堵及修复，不包含套管内填充、封堵工作
3.除锈刷油
[工程内容]
1.套管制作、安装
2.完成本项所需的一切工作</t>
  </si>
  <si>
    <t>2988_7256</t>
  </si>
  <si>
    <t>补2023062915024298001</t>
  </si>
  <si>
    <t>刚性防水套管DN150</t>
  </si>
  <si>
    <t>[项目特征]
1.材质、型号、规格:DN150
2.说明:本清单项仅用于单独进行套管安装时使用。包含孔洞与套管之间的封堵及修复，不包含套管内填充、封堵工作
3.除锈刷油
[工程内容]
1.套管制作、安装
2.完成本项所需的一切工作</t>
  </si>
  <si>
    <t>2989_7258</t>
  </si>
  <si>
    <t>补2023062915031170001</t>
  </si>
  <si>
    <t>刚性防水套管DN200</t>
  </si>
  <si>
    <t>[项目特征]
1.材质、型号、规格:DN200
2.说明:本清单项仅用于单独进行套管安装时使用。包含孔洞与套管之间的封堵及修复，不包含套管内填充、封堵工作
3.除锈刷油
[工程内容]
1.套管制作、安装
2.完成本项所需的一切工作</t>
  </si>
  <si>
    <t>2990_7260</t>
  </si>
  <si>
    <t>补2023062915031909001</t>
  </si>
  <si>
    <t>刚性防水套管DN250</t>
  </si>
  <si>
    <t>[项目特征]
1.材质、型号、规格:DN250
2.说明:本清单项仅用于单独进行套管安装时使用。包含孔洞与套管之间的封堵及修复，不包含套管内填充、封堵工作
3.除锈刷油
[工程内容]
1.套管制作、安装
2.完成本项所需的一切工作</t>
  </si>
  <si>
    <t>2991_7262</t>
  </si>
  <si>
    <t>补2023062915101624001</t>
  </si>
  <si>
    <t>刚性防水套管DN300</t>
  </si>
  <si>
    <t>[项目特征]
1.材质、型号、规格:DN300
2.说明:本清单项仅用于单独进行套管安装时使用。包含孔洞与套管之间的封堵及修复，不包含套管内填充、封堵工作
3.除锈刷油
[工程内容]
1.套管制作、安装
2.完成本项所需的一切工作</t>
  </si>
  <si>
    <t>2992_7264</t>
  </si>
  <si>
    <t>补2023062915114557001</t>
  </si>
  <si>
    <t>刚性防水套管DN350</t>
  </si>
  <si>
    <t>[项目特征]
1.材质、型号、规格:DN350
2.说明:本清单项仅用于单独进行套管安装时使用。包含孔洞与套管之间的封堵及修复，不包含套管内填充、封堵工作
3.除锈刷油
[工程内容]
1.套管制作、安装
2.完成本项所需的一切工作</t>
  </si>
  <si>
    <t>2993_7266</t>
  </si>
  <si>
    <t>补2023062915122423001</t>
  </si>
  <si>
    <t>刚性防水套管DN400</t>
  </si>
  <si>
    <t>[项目特征]
1.材质、型号、规格:DN400
2.说明:本清单项仅用于单独进行套管安装时使用。包含孔洞与套管之间的封堵及修复，不包含套管内填充、封堵工作
3.除锈刷油
[工程内容]
1.套管制作、安装
2.完成本项所需的一切工作</t>
  </si>
  <si>
    <t>2994_7268</t>
  </si>
  <si>
    <t>补2023062915123291001</t>
  </si>
  <si>
    <t>刚性防水套管DN500</t>
  </si>
  <si>
    <t>[项目特征]
1.材质、型号、规格:DN500
2.说明:本清单项仅用于单独进行套管安装时使用。包含孔洞与套管之间的封堵及修复，不包含套管内填充、封堵工作
3.除锈刷油
[工程内容]
1.套管制作、安装
2.完成本项所需的一切工作</t>
  </si>
  <si>
    <t>2995_7270</t>
  </si>
  <si>
    <t>补2023062915124338001</t>
  </si>
  <si>
    <t>刚性防水套管DN600</t>
  </si>
  <si>
    <t>[项目特征]
1.材质、型号、规格:DN600
2.说明:本清单项仅用于单独进行套管安装时使用。包含孔洞与套管之间的封堵及修复，不包含套管内填充、封堵工作
3.除锈刷油
[工程内容]
1.套管制作、安装
2.完成本项所需的一切工作</t>
  </si>
  <si>
    <t>2996_7272</t>
  </si>
  <si>
    <t>补2023062915133542001</t>
  </si>
  <si>
    <t>柔性防水套管DN50及以下</t>
  </si>
  <si>
    <t>2997_7274</t>
  </si>
  <si>
    <t>补2023062915205035001</t>
  </si>
  <si>
    <t>柔性防水套管DN65</t>
  </si>
  <si>
    <t>2998_7276</t>
  </si>
  <si>
    <t>补2023062915224285001</t>
  </si>
  <si>
    <t>柔性防水套管DN80</t>
  </si>
  <si>
    <t>2999_7278</t>
  </si>
  <si>
    <t>补2023062915265099001</t>
  </si>
  <si>
    <t>柔性防水套管DN100</t>
  </si>
  <si>
    <t>3000_7280</t>
  </si>
  <si>
    <t>补2023062915265837001</t>
  </si>
  <si>
    <t>柔性防水套管DN150</t>
  </si>
  <si>
    <t>3001_7282</t>
  </si>
  <si>
    <t>补2023062915270614001</t>
  </si>
  <si>
    <t>柔性防水套管DN200</t>
  </si>
  <si>
    <t>3002_7284</t>
  </si>
  <si>
    <t>补2023062915272039001</t>
  </si>
  <si>
    <t>柔性防水套管DN250</t>
  </si>
  <si>
    <t>3003_7286</t>
  </si>
  <si>
    <t>补2023062915272782001</t>
  </si>
  <si>
    <t>柔性防水套管DN300</t>
  </si>
  <si>
    <t>3004_7288</t>
  </si>
  <si>
    <t>补2023062915273462001</t>
  </si>
  <si>
    <t>柔性防水套管DN350</t>
  </si>
  <si>
    <t>3005_7290</t>
  </si>
  <si>
    <t>补2023062915274131001</t>
  </si>
  <si>
    <t>柔性防水套管DN400</t>
  </si>
  <si>
    <t>3006_7292</t>
  </si>
  <si>
    <t>补2023062915274749001</t>
  </si>
  <si>
    <t>柔性防水套管DN500</t>
  </si>
  <si>
    <t>3007_7294</t>
  </si>
  <si>
    <t>补2023062915275642001</t>
  </si>
  <si>
    <t>柔性防水套管DN600</t>
  </si>
  <si>
    <t>3008_7296</t>
  </si>
  <si>
    <t>补2023062915280391001</t>
  </si>
  <si>
    <t>塑料套管DN50及以下</t>
  </si>
  <si>
    <t>3009_7298</t>
  </si>
  <si>
    <t>补2023062915280987001</t>
  </si>
  <si>
    <t>塑料套管DN65</t>
  </si>
  <si>
    <t>3010_7300</t>
  </si>
  <si>
    <t>补2023062915281646001</t>
  </si>
  <si>
    <t>塑料套管DN80</t>
  </si>
  <si>
    <t>3011_7302</t>
  </si>
  <si>
    <t>补2023062915282380001</t>
  </si>
  <si>
    <t>塑料套管DN100</t>
  </si>
  <si>
    <t>3012_7304</t>
  </si>
  <si>
    <t>补2023062915282962001</t>
  </si>
  <si>
    <t>塑料套管DN150</t>
  </si>
  <si>
    <t>3013_7306</t>
  </si>
  <si>
    <t>补2023062915283597001</t>
  </si>
  <si>
    <t>塑料套管DN200</t>
  </si>
  <si>
    <t>3014_7308</t>
  </si>
  <si>
    <t>补2023062915284171001</t>
  </si>
  <si>
    <t>塑料套管DN250</t>
  </si>
  <si>
    <t>3015_7310</t>
  </si>
  <si>
    <t>补2023062915284836001</t>
  </si>
  <si>
    <t>塑料套管DN300</t>
  </si>
  <si>
    <t>3016_7312</t>
  </si>
  <si>
    <t>补2023062915285689001</t>
  </si>
  <si>
    <t>塑料套管DN350</t>
  </si>
  <si>
    <t>3017_7314</t>
  </si>
  <si>
    <t>补2023062915291483001</t>
  </si>
  <si>
    <t>塑料套管DN400</t>
  </si>
  <si>
    <t>3018_7316</t>
  </si>
  <si>
    <t>补2023062915292028001</t>
  </si>
  <si>
    <t>塑料套管DN500</t>
  </si>
  <si>
    <t>3019_7318</t>
  </si>
  <si>
    <t>补2023062915292695001</t>
  </si>
  <si>
    <t>塑料套管DN600</t>
  </si>
  <si>
    <t>3020_7320</t>
  </si>
  <si>
    <t>补2023062915301499001</t>
  </si>
  <si>
    <t>钢套管DN50及以下</t>
  </si>
  <si>
    <t>[项目特征]
1.材质、型号、规格:DN50及以下
2.说明:本清单项仅用于单独进行套管安装时使用。包含孔洞与套管之间的封堵及修复，不包含套管内填充、封堵工作
3.除锈刷油
[工程内容]
1.套管制作、安装
2.完成本项所需的一切工作</t>
  </si>
  <si>
    <t>3021_7322</t>
  </si>
  <si>
    <t>补2023062915302202001</t>
  </si>
  <si>
    <t>钢套管DN65</t>
  </si>
  <si>
    <t>[项目特征]
1.材质、型号、规格:DN65
2.说明:本清单项仅用于单独进行套管安装时使用。包含孔洞与套管之间的封堵及修复，不包含套管内填充、封堵工作
3.除锈刷油
[工程内容]
1.套管制作、安装
2.完成本项所需的一切工作</t>
  </si>
  <si>
    <t>3022_7324</t>
  </si>
  <si>
    <t>补2023062915302808001</t>
  </si>
  <si>
    <t>钢套管DN80</t>
  </si>
  <si>
    <t>[项目特征]
1.材质、型号、规格:DN80
2.说明:本清单项仅用于单独进行套管安装时使用。包含孔洞与套管之间的封堵及修复，不包含套管内填充、封堵工作
3.除锈刷油
[工程内容]
1.套管制作、安装
2.完成本项所需的一切工作</t>
  </si>
  <si>
    <t>3023_7326</t>
  </si>
  <si>
    <t>补2023062915303458001</t>
  </si>
  <si>
    <t>钢套管DN100</t>
  </si>
  <si>
    <t>[项目特征]
1.材质、型号、规格:DN100
2.说明:本清单项仅用于单独进行套管安装时使用。包含孔洞与套管之间的封堵及修复，不包含套管内填充、封堵工作
3.除锈刷油
[工程内容]
1.套管制作、安装
2.完成本项所需的一切工作</t>
  </si>
  <si>
    <t>3024_7328</t>
  </si>
  <si>
    <t>补2023062915304054001</t>
  </si>
  <si>
    <t>钢套管DN150</t>
  </si>
  <si>
    <t>[项目特征]
1.材质、型号、规格:DN150
2.说明:本清单项仅用于单独进行套管安装时使用。包含孔洞与套管之间的封堵及修复，不包含套管内填充、封堵工作
3.除锈刷油
[工程内容]
1.套管制作、安装
2.完成本项所需的一切工作</t>
  </si>
  <si>
    <t>3025_7330</t>
  </si>
  <si>
    <t>补2023062915304720001</t>
  </si>
  <si>
    <t>钢套管DN200</t>
  </si>
  <si>
    <t>[项目特征]
1.材质、型号、规格:DN200
2.说明:本清单项仅用于单独进行套管安装时使用。包含孔洞与套管之间的封堵及修复，不包含套管内填充、封堵工作
3.除锈刷油
[工程内容]
1.套管制作、安装
2.完成本项所需的一切工作</t>
  </si>
  <si>
    <t>3026_7332</t>
  </si>
  <si>
    <t>补2023062915305948001</t>
  </si>
  <si>
    <t>钢套管DN250</t>
  </si>
  <si>
    <t>[项目特征]
1.材质、型号、规格:DN250
2.说明:本清单项仅用于单独进行套管安装时使用。包含孔洞与套管之间的封堵及修复，不包含套管内填充、封堵工作
3.除锈刷油
[工程内容]
1.套管制作、安装
2.完成本项所需的一切工作</t>
  </si>
  <si>
    <t>3027_7334</t>
  </si>
  <si>
    <t>补2023062915310760001</t>
  </si>
  <si>
    <t>钢套管DN300</t>
  </si>
  <si>
    <t>[项目特征]
1.材质、型号、规格:DN300
2.说明:本清单项仅用于单独进行套管安装时使用。包含孔洞与套管之间的封堵及修复，不包含套管内填充、封堵工作
3.除锈刷油
[工程内容]
1.套管制作、安装
2.完成本项所需的一切工作</t>
  </si>
  <si>
    <t>2367</t>
  </si>
  <si>
    <t>人防套管预埋工程</t>
  </si>
  <si>
    <t>3032_7344</t>
  </si>
  <si>
    <t>补2023062915321746001</t>
  </si>
  <si>
    <t>人防密闭套管DN50及以下</t>
  </si>
  <si>
    <t>3033_7346</t>
  </si>
  <si>
    <t>补2023062915322418001</t>
  </si>
  <si>
    <t>人防密闭套管DN65</t>
  </si>
  <si>
    <t>3034_7348</t>
  </si>
  <si>
    <t>补2023062915323258001</t>
  </si>
  <si>
    <t>人防密闭套管DN80</t>
  </si>
  <si>
    <t>3035_7350</t>
  </si>
  <si>
    <t>补2023062915324204001</t>
  </si>
  <si>
    <t>人防密闭套管DN100</t>
  </si>
  <si>
    <t>3036_7352</t>
  </si>
  <si>
    <t>补2023062915324942001</t>
  </si>
  <si>
    <t>人防密闭套管DN150</t>
  </si>
  <si>
    <t>3037_7354</t>
  </si>
  <si>
    <t>补2023062915325678001</t>
  </si>
  <si>
    <t>人防密闭套管DN200</t>
  </si>
  <si>
    <t>06</t>
  </si>
  <si>
    <t>地下室综合支架</t>
  </si>
  <si>
    <t>补202308041523198501</t>
  </si>
  <si>
    <t>综合支架-焊接支架</t>
  </si>
  <si>
    <t>[项目特征]
1.名称：综合支架
2.材质、形式：满足设计、规范要求
3.清单工程量计算原则：按吊架横担、立杆、加强杆、吊架垫板重量计算，其他零星辅材综合考虑
[工程内容]
1.本体及其配件安装
2.完成本项所需的一切工作</t>
  </si>
  <si>
    <t>kg</t>
  </si>
  <si>
    <t>补202308041523198502</t>
  </si>
  <si>
    <t>综合支架-成品支架</t>
  </si>
  <si>
    <t>455</t>
  </si>
  <si>
    <t>07</t>
  </si>
  <si>
    <t>地上部分电气系统</t>
  </si>
  <si>
    <t>456</t>
  </si>
  <si>
    <t>0701</t>
  </si>
  <si>
    <t>466</t>
  </si>
  <si>
    <t>469_830</t>
  </si>
  <si>
    <t>03040401700002003</t>
  </si>
  <si>
    <t>[项目特征]
1.类型、名称:配电箱
2.规格:半周长1.0m以内
3.基础形式、材质、规格:型钢
4.预留接口
5.安装方式:综合考虑
6.剔凿墙槽、墙面恢复满足设计及规范要求
7.基础型钢制作、安装满足设计及规范要求
8.焊、压接线端子安装，端子接线、接地满足设计及规范要求
[工程内容]
1.本体及元器件安装
2.基础的制作与安装
3.完成本项所需的一切工作</t>
  </si>
  <si>
    <t>470_832</t>
  </si>
  <si>
    <t>03040401700003002</t>
  </si>
  <si>
    <t>1797_3683</t>
  </si>
  <si>
    <t>补2022021509501054006</t>
  </si>
  <si>
    <t>1798_3685</t>
  </si>
  <si>
    <t>补2022021509501054007</t>
  </si>
  <si>
    <t>1799_3687</t>
  </si>
  <si>
    <t>补2022021509501054008</t>
  </si>
  <si>
    <t>1800_3689</t>
  </si>
  <si>
    <t>补2022021509501054009</t>
  </si>
  <si>
    <t>1801_3691</t>
  </si>
  <si>
    <t>补2022021509501054010</t>
  </si>
  <si>
    <t>1802_3693</t>
  </si>
  <si>
    <t>补2022021514342992003</t>
  </si>
  <si>
    <t>471_834</t>
  </si>
  <si>
    <t>03040801100001002</t>
  </si>
  <si>
    <t>2568_6362</t>
  </si>
  <si>
    <t>补2023041009073093008</t>
  </si>
  <si>
    <t>2569_6364</t>
  </si>
  <si>
    <t>补2023041009073093009</t>
  </si>
  <si>
    <t>1811_3711</t>
  </si>
  <si>
    <t>补2022021510022651026</t>
  </si>
  <si>
    <t>1812_3713</t>
  </si>
  <si>
    <t>补2022021510022651027</t>
  </si>
  <si>
    <t>1813_3715</t>
  </si>
  <si>
    <t>补2022021510022651028</t>
  </si>
  <si>
    <t>3095_7471</t>
  </si>
  <si>
    <t>补2022021510022651034</t>
  </si>
  <si>
    <t>1825_3739</t>
  </si>
  <si>
    <t>补2022021510183581025</t>
  </si>
  <si>
    <t>1826_3741</t>
  </si>
  <si>
    <t>补2022021510183581026</t>
  </si>
  <si>
    <t>1831_3751</t>
  </si>
  <si>
    <t>补2022021510183581031</t>
  </si>
  <si>
    <t>1832_3753</t>
  </si>
  <si>
    <t>补2022021510183581032</t>
  </si>
  <si>
    <t>2360_5887</t>
  </si>
  <si>
    <t>补2022030923523958002</t>
  </si>
  <si>
    <t>1833_3755</t>
  </si>
  <si>
    <t>补2022021510183581033</t>
  </si>
  <si>
    <t>1834_3757</t>
  </si>
  <si>
    <t>补2022021510183581034</t>
  </si>
  <si>
    <t>1837_3763</t>
  </si>
  <si>
    <t>补2022021510310367014</t>
  </si>
  <si>
    <t>2272_5663</t>
  </si>
  <si>
    <t>补2022021510310367035</t>
  </si>
  <si>
    <t>1838_3765</t>
  </si>
  <si>
    <t>补2022021510310367015</t>
  </si>
  <si>
    <t>2273_5665</t>
  </si>
  <si>
    <t>补2022021510310367036</t>
  </si>
  <si>
    <t>2939_7158</t>
  </si>
  <si>
    <t>补2023060714445953001</t>
  </si>
  <si>
    <t>2940_7160</t>
  </si>
  <si>
    <t>补2023060714450753001</t>
  </si>
  <si>
    <t>2941_7162</t>
  </si>
  <si>
    <t>补2023060714451281001</t>
  </si>
  <si>
    <t>2942_7164</t>
  </si>
  <si>
    <t>补2023060714452348001</t>
  </si>
  <si>
    <t>3076_7432</t>
  </si>
  <si>
    <t>补2023071820025850001</t>
  </si>
  <si>
    <t>3077_7434</t>
  </si>
  <si>
    <t>补2023071820030342001</t>
  </si>
  <si>
    <t>3078_7436</t>
  </si>
  <si>
    <t>补2023071820030950001</t>
  </si>
  <si>
    <t>3079_7438</t>
  </si>
  <si>
    <t>补2023071820031574001</t>
  </si>
  <si>
    <t>3080_7440</t>
  </si>
  <si>
    <t>补2023071820032246001</t>
  </si>
  <si>
    <t>2946_7172</t>
  </si>
  <si>
    <t>补2023060714455189001</t>
  </si>
  <si>
    <t>2947_7174</t>
  </si>
  <si>
    <t>补2023060714455730001</t>
  </si>
  <si>
    <t>2948_7176</t>
  </si>
  <si>
    <t>补2023060714460328001</t>
  </si>
  <si>
    <t>2949_7178</t>
  </si>
  <si>
    <t>补2023060714460918001</t>
  </si>
  <si>
    <t>2950_7180</t>
  </si>
  <si>
    <t>补2023060714461662001</t>
  </si>
  <si>
    <t>1220_2293</t>
  </si>
  <si>
    <t>03041100100039010</t>
  </si>
  <si>
    <t>1221_2295</t>
  </si>
  <si>
    <t>03041100100040007</t>
  </si>
  <si>
    <t>1222_2297</t>
  </si>
  <si>
    <t>03041100100041002</t>
  </si>
  <si>
    <t>1223_2299</t>
  </si>
  <si>
    <t>03041100100042002</t>
  </si>
  <si>
    <t>1224_2301</t>
  </si>
  <si>
    <t>03041100100043002</t>
  </si>
  <si>
    <t>2951_7182</t>
  </si>
  <si>
    <t>补2023060714462428001</t>
  </si>
  <si>
    <t>2952_7184</t>
  </si>
  <si>
    <t>补2023060714462912001</t>
  </si>
  <si>
    <t>2953_7186</t>
  </si>
  <si>
    <t>补2023060714463585001</t>
  </si>
  <si>
    <t>2954_7188</t>
  </si>
  <si>
    <t>补2023060714464058001</t>
  </si>
  <si>
    <t>2955_7190</t>
  </si>
  <si>
    <t>补2023060714464780001</t>
  </si>
  <si>
    <t>1227_2307</t>
  </si>
  <si>
    <t>03041100100046002</t>
  </si>
  <si>
    <t>1228_2309</t>
  </si>
  <si>
    <t>03041100100047002</t>
  </si>
  <si>
    <t>1229_2311</t>
  </si>
  <si>
    <t>03041100100048002</t>
  </si>
  <si>
    <t>1518_2879</t>
  </si>
  <si>
    <t>01040101100016004</t>
  </si>
  <si>
    <t>电缆手井/网络检查井</t>
  </si>
  <si>
    <t>[项目特征]
1.垫层、基础材质及厚度:电缆手井800*800
2.砌筑材料品种、规格、强度等级:满足规范及设计要求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1.垫层铺筑
2.井体砌筑
3.混凝土制作
4.勾缝
5.抹面
6.井圈、井盖安装
7.盖板安装
8.过梁制作安装
9.砂浆制作
10.爬梯制作安装
11.其他
12.完成本项所需的一切工作</t>
  </si>
  <si>
    <t>座</t>
  </si>
  <si>
    <t>467</t>
  </si>
  <si>
    <t>1843_3775</t>
  </si>
  <si>
    <t>补2022021510310367017</t>
  </si>
  <si>
    <t>2137_5307</t>
  </si>
  <si>
    <t>补2022021510310367028</t>
  </si>
  <si>
    <t>2959_7198</t>
  </si>
  <si>
    <t>补2023060714490681001</t>
  </si>
  <si>
    <t>2960_7200</t>
  </si>
  <si>
    <t>补2023060714491613001</t>
  </si>
  <si>
    <t>2962_7204</t>
  </si>
  <si>
    <t>补2023060714492961001</t>
  </si>
  <si>
    <t>2963_7206</t>
  </si>
  <si>
    <t>补2023060714493537001</t>
  </si>
  <si>
    <t>2140_5313</t>
  </si>
  <si>
    <t>补2022021511123245002</t>
  </si>
  <si>
    <t>自带光控红外感应开关的吸顶灯</t>
  </si>
  <si>
    <t>[项目特征]
1.名称:自带光控红外感应开关的吸顶灯
2.规格:满足设计及规范要求
3.类型:吸顶灯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</si>
  <si>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 xml:space="preserve">重点管控材料1：自带光控红外感应开关的吸顶灯；
</t>
  </si>
  <si>
    <t>2141_5315</t>
  </si>
  <si>
    <t>补2022021511044632002</t>
  </si>
  <si>
    <t>2142_5317</t>
  </si>
  <si>
    <t>补2022021511420300002</t>
  </si>
  <si>
    <t>2143_5319</t>
  </si>
  <si>
    <t>补2022021510575549004</t>
  </si>
  <si>
    <t>2144_5321</t>
  </si>
  <si>
    <t>补2022021511150004002</t>
  </si>
  <si>
    <t>2145_5323</t>
  </si>
  <si>
    <t>补2022021511143590002</t>
  </si>
  <si>
    <t>2146_5325</t>
  </si>
  <si>
    <t>补2022021511145058004</t>
  </si>
  <si>
    <t>2147_5327</t>
  </si>
  <si>
    <t>补2022021511145058005</t>
  </si>
  <si>
    <t>2148_5329</t>
  </si>
  <si>
    <t>补2022021511453278002</t>
  </si>
  <si>
    <t>2149_5331</t>
  </si>
  <si>
    <t>补2022021511135449003</t>
  </si>
  <si>
    <t>2150_5333</t>
  </si>
  <si>
    <t>补2022021511135449004</t>
  </si>
  <si>
    <t>2151_5335</t>
  </si>
  <si>
    <t>补2022021510575549005</t>
  </si>
  <si>
    <t>2153_5339</t>
  </si>
  <si>
    <t>补2022021511151013002</t>
  </si>
  <si>
    <t>2154_5341</t>
  </si>
  <si>
    <t>03040403400001002</t>
  </si>
  <si>
    <t>2155_5343</t>
  </si>
  <si>
    <t>03040403400002002</t>
  </si>
  <si>
    <t>2156_5345</t>
  </si>
  <si>
    <t>03040403400003002</t>
  </si>
  <si>
    <t>2157_5347</t>
  </si>
  <si>
    <t>03040403400004003</t>
  </si>
  <si>
    <t>2158_5349</t>
  </si>
  <si>
    <t>03040403400007002</t>
  </si>
  <si>
    <t>2159_5351</t>
  </si>
  <si>
    <t>03040403400008002</t>
  </si>
  <si>
    <t>2160_5353</t>
  </si>
  <si>
    <t>补2022022319192731003</t>
  </si>
  <si>
    <t>2161_5355</t>
  </si>
  <si>
    <t>补2022022319192731004</t>
  </si>
  <si>
    <t>2162_5357</t>
  </si>
  <si>
    <t>03040403500002002</t>
  </si>
  <si>
    <t>2163_5359</t>
  </si>
  <si>
    <t>03040403500001002</t>
  </si>
  <si>
    <t>2164_5361</t>
  </si>
  <si>
    <t>03040403500006002</t>
  </si>
  <si>
    <t>2165_5363</t>
  </si>
  <si>
    <t>补2022022319210155006</t>
  </si>
  <si>
    <t>2166_5365</t>
  </si>
  <si>
    <t>补2022022319210155007</t>
  </si>
  <si>
    <t>2167_5367</t>
  </si>
  <si>
    <t>补2022022319210155008</t>
  </si>
  <si>
    <t>2168_5369</t>
  </si>
  <si>
    <t>补2022022319210155009</t>
  </si>
  <si>
    <t>2169_5371</t>
  </si>
  <si>
    <t>补2022022319210155010</t>
  </si>
  <si>
    <t>457</t>
  </si>
  <si>
    <t>0702</t>
  </si>
  <si>
    <t>地上部分防雷系统</t>
  </si>
  <si>
    <t>1921_4843</t>
  </si>
  <si>
    <t>补2022022319234407002</t>
  </si>
  <si>
    <t>458</t>
  </si>
  <si>
    <t>08</t>
  </si>
  <si>
    <t>地上部分给排水系统</t>
  </si>
  <si>
    <t>459</t>
  </si>
  <si>
    <t>0801</t>
  </si>
  <si>
    <t>地上部分给水系统（±0以上层间表前部分）</t>
  </si>
  <si>
    <t>2570_6366</t>
  </si>
  <si>
    <t>补2023041010235140002</t>
  </si>
  <si>
    <t>2571_6368</t>
  </si>
  <si>
    <t>补2023041010242887002</t>
  </si>
  <si>
    <t>2572_6370</t>
  </si>
  <si>
    <t>补2023041408294628002</t>
  </si>
  <si>
    <t>2573_6372</t>
  </si>
  <si>
    <t>补2023041408300012002</t>
  </si>
  <si>
    <t>2574_6374</t>
  </si>
  <si>
    <t>补2023041408301149002</t>
  </si>
  <si>
    <t>2575_6376</t>
  </si>
  <si>
    <t>补2023041408302200002</t>
  </si>
  <si>
    <t>2576_6378</t>
  </si>
  <si>
    <t>补2023041408303227002</t>
  </si>
  <si>
    <t>2577_6380</t>
  </si>
  <si>
    <t>补2023041408304372002</t>
  </si>
  <si>
    <t>2274_5667</t>
  </si>
  <si>
    <t>补2022022319425702005</t>
  </si>
  <si>
    <t>[项目特征]
1.材质、规格:覆塑S30408薄壁不锈钢管DN15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</si>
  <si>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2275_5669</t>
  </si>
  <si>
    <t>补2022022319434999005</t>
  </si>
  <si>
    <t>[项目特征]
1.材质、规格:覆塑S30408薄壁不锈钢管DN20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</si>
  <si>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2276_5671</t>
  </si>
  <si>
    <t>补2022022319441230005</t>
  </si>
  <si>
    <t>[项目特征]
1.材质、规格:覆塑S30408薄壁不锈钢管DN25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</si>
  <si>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2277_5673</t>
  </si>
  <si>
    <t>补2022022319443288005</t>
  </si>
  <si>
    <t>[项目特征]
1.材质、规格:覆塑S30408薄壁不锈钢管DN32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</si>
  <si>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2278_5675</t>
  </si>
  <si>
    <t>补2022022319445274005</t>
  </si>
  <si>
    <t>[项目特征]
1.材质、规格:覆塑S30408薄壁不锈钢管DN40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</si>
  <si>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2279_5677</t>
  </si>
  <si>
    <t>补2022022319451747005</t>
  </si>
  <si>
    <t>[项目特征]
1.材质、规格:覆塑S30408薄壁不锈钢管DN50
2.壁厚：综合考虑，满足设计及规范要求
3.连接形式:卡压/环压/齿环卡压/卡套/卡凸等挤压式连接
4.管道套管制安，形式:综合考虑穿墙、穿梁、穿楼板、刚性、柔性、密闭性以及套管防水情况，管道与套管的填缝、防火封堵等满足设计及规范要求
5.管道、连接件及管件配件制作、安装满足设计及规范要求
6.支架制作安装，要求:综合考虑各种形式、材质、规格、安装部位、支架刷油，满足设计及规范要求
7.压力试验、泄漏试验、消毒及冲洗设计要求:满足设计及规范要求
8.管道刷油、防腐、标识设计要求:满足设计及规范要求
[工程内容]
1.管道及附件的敷设安装
2.完成本项所需的一切工作</t>
  </si>
  <si>
    <t>2456_6099</t>
  </si>
  <si>
    <t>补2022022319425702009</t>
  </si>
  <si>
    <t>2457_6101</t>
  </si>
  <si>
    <t>补2022022319434999009</t>
  </si>
  <si>
    <t>2458_6103</t>
  </si>
  <si>
    <t>补2022022319441230009</t>
  </si>
  <si>
    <t>2459_6105</t>
  </si>
  <si>
    <t>补2022022319443288009</t>
  </si>
  <si>
    <t>2460_6107</t>
  </si>
  <si>
    <t>补2022022319445274009</t>
  </si>
  <si>
    <t>2461_6109</t>
  </si>
  <si>
    <t>补2022022319451747009</t>
  </si>
  <si>
    <t>2462_6111</t>
  </si>
  <si>
    <t>补2022022319453756005</t>
  </si>
  <si>
    <t>2463_6113</t>
  </si>
  <si>
    <t>补2022022319455639005</t>
  </si>
  <si>
    <t>2280_5679</t>
  </si>
  <si>
    <t>补2022022319425702006</t>
  </si>
  <si>
    <t>2281_5681</t>
  </si>
  <si>
    <t>补2022022319434999006</t>
  </si>
  <si>
    <t>2282_5683</t>
  </si>
  <si>
    <t>补2022022319441230006</t>
  </si>
  <si>
    <t>2283_5685</t>
  </si>
  <si>
    <t>补2022022319443288006</t>
  </si>
  <si>
    <t>2284_5687</t>
  </si>
  <si>
    <t>补2022022319445274006</t>
  </si>
  <si>
    <t>2285_5689</t>
  </si>
  <si>
    <t>补2022022319451747006</t>
  </si>
  <si>
    <t>581_1051</t>
  </si>
  <si>
    <t>03100301300001001</t>
  </si>
  <si>
    <t>普通水表DN15(螺纹连接)</t>
  </si>
  <si>
    <t>[项目特征]
1.型号、规格:普通水表DN15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</si>
  <si>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582_1053</t>
  </si>
  <si>
    <t>03100301300002002</t>
  </si>
  <si>
    <t>583_1055</t>
  </si>
  <si>
    <t>03100301300003002</t>
  </si>
  <si>
    <t>普通水表DN25(螺纹连接)</t>
  </si>
  <si>
    <t>[项目特征]
1.型号、规格:普通水表DN25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</si>
  <si>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584_1057</t>
  </si>
  <si>
    <t>03100301300004002</t>
  </si>
  <si>
    <t>普通水表DN32(螺纹连接)</t>
  </si>
  <si>
    <t>[项目特征]
1.型号、规格:普通水表DN32
2.压力等级、选用形式:综合考虑，满足设计及规范要求
3.连接方式:螺纹连接
4.本体安装前检验、清洗、试压、安装后调试满足设计及规范要求
5.附件:连接附件供应及安装满足设计及规范要求
[工程内容]
1.本体及连接件供应及安装
2.完成本项所需的一切工作</t>
  </si>
  <si>
    <t>585_1059</t>
  </si>
  <si>
    <t>03100301300005002</t>
  </si>
  <si>
    <t>586_1061</t>
  </si>
  <si>
    <t>03100301300007002</t>
  </si>
  <si>
    <t>587_1063</t>
  </si>
  <si>
    <t>03100301300008002</t>
  </si>
  <si>
    <t>普通水表DN65(法兰连接)</t>
  </si>
  <si>
    <t>[项目特征]
1.型号、规格:普通水表DN65
2.压力等级、选用形式:综合考虑，满足设计及规范要求
3.连接方式:法兰连接
4.本体安装前检验、清洗、试压、安装后调试满足设计及规范要求
5.附件:连接附件(如法兰、密封材料)供应及安装满足设计及规范要求
[工程内容]
1.本体及连接件供应及安装
2.完成本项所需的一切工作</t>
  </si>
  <si>
    <t>2581_6388</t>
  </si>
  <si>
    <t>03100301300035001</t>
  </si>
  <si>
    <t>远传水表DN50(法兰连接)</t>
  </si>
  <si>
    <t>[项目特征]
1.型号、规格:远传水表DN50
2.压力等级、选用形式:综合考虑，满足设计及规范要求
3.连接方式:法兰连接
4.本体安装前检验、清洗、试压、安装后调试满足设计及规范要求
5.附件:连接附件供应及安装满足设计及规范要求
[工程内容]
1.本体及连接件供应及安装
2.完成本项所需的一切工作</t>
  </si>
  <si>
    <t>795_1443</t>
  </si>
  <si>
    <t>03100300600141001</t>
  </si>
  <si>
    <t>减压阀组DN15(螺纹连接)</t>
  </si>
  <si>
    <t>[项目特征]
1.型号、规格:减压阀组DN15
2.压力等级、选用形式:综合考虑，满足设计及规范要求
3.连接方式:螺纹连接
4.材质:综合考虑，需满足设计及规范要求
5.本体安装前检验、清洗、试压、安装后调试满足设计及规范要求
6.附件:含2个截止阀，1个Y型过滤器，2个压力表，1个减压阀，1个软接头等附件供应及安装，完成该阀组所需要的管、管件，满足设计及规范要求
[工程内容]
1.本体及连接件供应及安装
2.完成本项所需的一切工作</t>
  </si>
  <si>
    <t>796_1445</t>
  </si>
  <si>
    <t>03100300600161001</t>
  </si>
  <si>
    <t>减压阀组DN40(螺纹连接)</t>
  </si>
  <si>
    <t>[项目特征]
1.型号、规格:减压阀组DN40
2.压力等级、选用形式:综合考虑，满足设计及规范要求
3.连接方式:螺纹连接
4.材质:综合考虑，需满足设计及规范要求
5.本体安装前检验、清洗、试压、安装后调试满足设计及规范要求
6.附件:含2个截止阀，1个Y型过滤器，2个压力表，1个减压阀，1个软接头等附件供应及安装，完成该阀组所需要的管、管件，满足设计及规范要求
[工程内容]
1.本体及连接件供应及安装
2.完成本项所需的一切工作</t>
  </si>
  <si>
    <t>797_1447</t>
  </si>
  <si>
    <t>03100300600164001</t>
  </si>
  <si>
    <t>减压阀组DN50(螺纹连接)</t>
  </si>
  <si>
    <t>[项目特征]
1.型号、规格:减压阀组DN50
2.压力等级、选用形式:综合考虑，满足设计及规范要求
3.连接方式:螺纹连接
4.材质:综合考虑，需满足设计及规范要求
5.本体安装前检验、清洗、试压、安装后调试满足设计及规范要求
6.附件:含4个截止阀，2个Y型过滤器，4个压力表，2个减压阀，2个软接头，2个安全阀等附件供应及安装，完成该阀组所需要的管、管件，满足设计及规范要求
[工程内容]
1.本体及连接件供应及安装
2.完成本项所需的一切工作</t>
  </si>
  <si>
    <t>798_1449</t>
  </si>
  <si>
    <t>03100300600166001</t>
  </si>
  <si>
    <t>[项目特征]
1.型号、规格:减压阀组DN50
2.压力等级、选用形式:综合考虑，满足设计及规范要求
3.连接方式:螺纹连接
4.材质:综合考虑，需满足设计及规范要求
5.本体安装前检验、清洗、试压、安装后调试满足设计及规范要求
6.附件:含2个截止阀，1个Y型过滤器，2个压力表，1个减压阀，1个软接头等附件供应及安装，完成该阀组所需要的管、管件，满足设计及规范要求
[工程内容]
1.本体及连接件供应及安装
2.完成本项所需的一切工作</t>
  </si>
  <si>
    <t>1543_2929</t>
  </si>
  <si>
    <t>03100300201130004</t>
  </si>
  <si>
    <t>1544_2931</t>
  </si>
  <si>
    <t>03100300201131004</t>
  </si>
  <si>
    <t>1545_2933</t>
  </si>
  <si>
    <t>03100300201132004</t>
  </si>
  <si>
    <t>1546_2935</t>
  </si>
  <si>
    <t>03100301000006002</t>
  </si>
  <si>
    <t>1547_2937</t>
  </si>
  <si>
    <t>03100301000008003</t>
  </si>
  <si>
    <t>1548_2939</t>
  </si>
  <si>
    <t>03100301000010002</t>
  </si>
  <si>
    <t>2431_6049</t>
  </si>
  <si>
    <t>03100300600074001</t>
  </si>
  <si>
    <t>不锈钢可调式减压阀DN40(螺纹连接)</t>
  </si>
  <si>
    <t>[项目特征]
1.型号、规格:可调式减压阀DN40
2.压力等级、选用形式:综合考虑，满足设计及规范要求
3.连接方式:螺纹连接
4.材质:不锈钢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</si>
  <si>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2432_6051</t>
  </si>
  <si>
    <t>03100300600075001</t>
  </si>
  <si>
    <t>不锈钢可调式减压阀DN50(法兰连接)</t>
  </si>
  <si>
    <t>[项目特征]
1.型号、规格:可调式减压阀DN50
2.压力等级、选用形式:综合考虑，满足设计及规范要求
3.连接方式:法兰连接
4.材质:不锈钢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</si>
  <si>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2433_6053</t>
  </si>
  <si>
    <t>03100300600077001</t>
  </si>
  <si>
    <t>不锈钢可调式减压阀DN65(法兰连接)</t>
  </si>
  <si>
    <t>[项目特征]
1.型号、规格:可调式减压阀DN65
2.压力等级、选用形式:综合考虑，满足设计及规范要求
3.连接方式:法兰连接
4.材质:不锈钢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</si>
  <si>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2434_6055</t>
  </si>
  <si>
    <t>03100300600079001</t>
  </si>
  <si>
    <t>不锈钢可调式减压阀DN80(法兰连接)</t>
  </si>
  <si>
    <t>[项目特征]
1.型号、规格:可调式减压阀DN80
2.压力等级、选用形式:综合考虑，满足设计及规范要求
3.连接方式:法兰连接
4.材质:不锈钢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</si>
  <si>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1549_2941</t>
  </si>
  <si>
    <t>03100300600098001</t>
  </si>
  <si>
    <t>不锈钢芯球墨铸铁可调先导式减压阀DN50(法兰连接)</t>
  </si>
  <si>
    <t>[项目特征]
1.型号、规格:可调先导式减压阀DN50
2.压力等级、选用形式:综合考虑，满足设计及规范要求
3.连接方式:法兰连接
4.材质:不锈钢芯球墨铸铁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</si>
  <si>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1550_2943</t>
  </si>
  <si>
    <t>03100300600100001</t>
  </si>
  <si>
    <t>不锈钢芯球墨铸铁可调先导式减压阀DN65(法兰连接)</t>
  </si>
  <si>
    <t>[项目特征]
1.型号、规格:可调先导式减压阀DN65
2.压力等级、选用形式:综合考虑，满足设计及规范要求
3.连接方式:法兰连接
4.材质:不锈钢芯球墨铸铁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</si>
  <si>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1551_2945</t>
  </si>
  <si>
    <t>03100300600102001</t>
  </si>
  <si>
    <t>不锈钢芯球墨铸铁可调先导式减压阀DN80(法兰连接)</t>
  </si>
  <si>
    <t>[项目特征]
1.型号、规格:可调先导式减压阀DN80
2.压力等级、选用形式:综合考虑，满足设计及规范要求
3.连接方式:法兰连接
4.材质:不锈钢芯球墨铸铁
5.本体安装前检验、清洗、试压、安装后调试满足设计及规范要求
6.附件:含附件供应及安装，完成该阀组所需要的管、管件，满足设计及规范要求
[工程内容]
1.本体及连接件供应及安装
2.完成本项所需的一切工作</t>
  </si>
  <si>
    <t>1552_2947</t>
  </si>
  <si>
    <t>03100300800029002</t>
  </si>
  <si>
    <t>1553_2949</t>
  </si>
  <si>
    <t>03100300800031002</t>
  </si>
  <si>
    <t>1554_2951</t>
  </si>
  <si>
    <t>03100300800033002</t>
  </si>
  <si>
    <t>799_1451</t>
  </si>
  <si>
    <t>03100300100001002</t>
  </si>
  <si>
    <t>800_1453</t>
  </si>
  <si>
    <t>03100300100002004</t>
  </si>
  <si>
    <t>801_1455</t>
  </si>
  <si>
    <t>03100300100003004</t>
  </si>
  <si>
    <t>802_1457</t>
  </si>
  <si>
    <t>03100300100004002</t>
  </si>
  <si>
    <t>803_1459</t>
  </si>
  <si>
    <t>03100300100005002</t>
  </si>
  <si>
    <t>804_1461</t>
  </si>
  <si>
    <t>03100300100006002</t>
  </si>
  <si>
    <t>2435_6057</t>
  </si>
  <si>
    <t>03100300100008002</t>
  </si>
  <si>
    <t>2436_6059</t>
  </si>
  <si>
    <t>03100300100009002</t>
  </si>
  <si>
    <t>2437_6061</t>
  </si>
  <si>
    <t>03100300100010002</t>
  </si>
  <si>
    <t>2438_6063</t>
  </si>
  <si>
    <t>03100300100011002</t>
  </si>
  <si>
    <t>805_1463</t>
  </si>
  <si>
    <t>03100300100031001</t>
  </si>
  <si>
    <t>不锈钢闸阀DN40(螺纹连接)</t>
  </si>
  <si>
    <t>[项目特征]
1.型号、规格:闸阀DN40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</si>
  <si>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806_1465</t>
  </si>
  <si>
    <t>03100300800028001</t>
  </si>
  <si>
    <t>不锈钢Y型过滤器DN40(螺纹连接)</t>
  </si>
  <si>
    <t>[项目特征]
1.型号、规格:Y型过滤器DN40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</si>
  <si>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807_1467</t>
  </si>
  <si>
    <t>03100300100545002</t>
  </si>
  <si>
    <t>808_1469</t>
  </si>
  <si>
    <t>03100300100546001</t>
  </si>
  <si>
    <t>809_1471</t>
  </si>
  <si>
    <t>03100300100547001</t>
  </si>
  <si>
    <t>真空破坏器DN25(螺纹连接)</t>
  </si>
  <si>
    <t>[项目特征]
1.型号、规格:真空破坏器DN25
2.压力等级、选用形式:综合考虑，满足设计及规范要求
3.连接方式:螺纹连接
4.本体安装前检验、清洗、试压、安装后调试满足设计及规范要求
5.附件:含截止阀安装，满足设计及规范要求连接附件供应及安装满足设计及规范要求
[工程内容]
1.本体及连接件供应及安装
2.完成本项所需的一切工作</t>
  </si>
  <si>
    <t>810_1473</t>
  </si>
  <si>
    <t>03100300100548001</t>
  </si>
  <si>
    <t>真空破坏器DN32(螺纹连接)</t>
  </si>
  <si>
    <t>[项目特征]
1.型号、规格:真空破坏器DN32
2.压力等级、选用形式:综合考虑，满足设计及规范要求
3.连接方式:螺纹连接
4.本体安装前检验、清洗、试压、安装后调试满足设计及规范要求
5.附件:含截止阀安装，满足设计及规范要求连接附件供应及安装满足设计及规范要求
[工程内容]
1.本体及连接件供应及安装
2.完成本项所需的一切工作</t>
  </si>
  <si>
    <t>1555_2953</t>
  </si>
  <si>
    <t>03100300100204001</t>
  </si>
  <si>
    <t>不锈钢防回流污染止回阀DN20(螺纹连接)</t>
  </si>
  <si>
    <t>[项目特征]
1.型号、规格:防回流污染止回阀DN20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</si>
  <si>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1556_2955</t>
  </si>
  <si>
    <t>03100300100205001</t>
  </si>
  <si>
    <t>不锈钢防回流污染止回阀DN25(螺纹连接)</t>
  </si>
  <si>
    <t>[项目特征]
1.型号、规格:防回流污染止回阀DN25
2.压力等级、选用形式:综合考虑，满足设计及规范要求
3.连接方式:螺纹连接
4.材质:不锈钢
5.本体安装前检验、清洗、试压、安装后调试满足设计及规范要求
6.附件:连接附件供应及安装满足设计及规范要求
[工程内容]
1.本体及连接件供应及安装
2.完成本项所需的一切工作</t>
  </si>
  <si>
    <t>2439_6065</t>
  </si>
  <si>
    <t>03100300200828001</t>
  </si>
  <si>
    <t>不锈钢芯球墨铸铁电动遥控浮球阀DN65(法兰连接)</t>
  </si>
  <si>
    <t>[项目特征]
1.型号、规格:电动遥控浮球阀DN65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</si>
  <si>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2440_6067</t>
  </si>
  <si>
    <t>03100300200829001</t>
  </si>
  <si>
    <t>不锈钢芯球墨铸铁电动遥控浮球阀DN80(法兰连接)</t>
  </si>
  <si>
    <t>[项目特征]
1.型号、规格:电动遥控浮球阀DN80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</si>
  <si>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2441_6069</t>
  </si>
  <si>
    <t>03100300200831001</t>
  </si>
  <si>
    <t>不锈钢芯球墨铸铁电动遥控浮球阀DN100(法兰连接)</t>
  </si>
  <si>
    <t>[项目特征]
1.型号、规格:电动遥控浮球阀DN100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</si>
  <si>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2442_6071</t>
  </si>
  <si>
    <t>03100300200835001</t>
  </si>
  <si>
    <t>不锈钢芯球墨铸铁电动遥控浮球阀DN150(法兰连接)</t>
  </si>
  <si>
    <t>[项目特征]
1.型号、规格:电动遥控浮球阀DN150
2.压力等级、选用形式:综合考虑，满足设计及规范要求
3.连接方式:法兰连接
4.材质:不锈钢芯球墨铸铁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</si>
  <si>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1557_2957</t>
  </si>
  <si>
    <t>03100300100147001</t>
  </si>
  <si>
    <t>不锈钢芯球墨铸铁消声止回阀DN15(螺纹连接)</t>
  </si>
  <si>
    <t>[项目特征]
1.型号、规格:消声止回阀DN15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</si>
  <si>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1558_2959</t>
  </si>
  <si>
    <t>03100300100148001</t>
  </si>
  <si>
    <t>不锈钢芯球墨铸铁消声止回阀DN20(螺纹连接)</t>
  </si>
  <si>
    <t>[项目特征]
1.型号、规格:消声止回阀DN20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</si>
  <si>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1559_2961</t>
  </si>
  <si>
    <t>03100300100149001</t>
  </si>
  <si>
    <t>不锈钢芯球墨铸铁消声止回阀DN25(螺纹连接)</t>
  </si>
  <si>
    <t>[项目特征]
1.型号、规格:消声止回阀DN25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</si>
  <si>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1560_2963</t>
  </si>
  <si>
    <t>03100300100150001</t>
  </si>
  <si>
    <t>不锈钢芯球墨铸铁消声止回阀DN32(螺纹连接)</t>
  </si>
  <si>
    <t>[项目特征]
1.型号、规格:消声止回阀DN32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</si>
  <si>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1561_2965</t>
  </si>
  <si>
    <t>03100300100151001</t>
  </si>
  <si>
    <t>不锈钢芯球墨铸铁消声止回阀DN40(螺纹连接)</t>
  </si>
  <si>
    <t>[项目特征]
1.型号、规格:消声止回阀DN40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</si>
  <si>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1562_2967</t>
  </si>
  <si>
    <t>03100300100152001</t>
  </si>
  <si>
    <t>不锈钢芯球墨铸铁消声止回阀DN50(螺纹连接)</t>
  </si>
  <si>
    <t>[项目特征]
1.型号、规格:消声止回阀DN50
2.压力等级、选用形式:综合考虑，满足设计及规范要求
3.连接方式:螺纹连接
4.材质:不锈钢芯球墨铸铁
5.本体安装前检验、清洗、试压、安装后调试满足设计及规范要求
6.附件:连接附件供应及安装满足设计及规范要求
[工程内容]
1.本体及连接件供应及安装
2.完成本项所需的一切工作</t>
  </si>
  <si>
    <t>811_1475</t>
  </si>
  <si>
    <t>03100300100541001</t>
  </si>
  <si>
    <t>全铜自动排气阀DN15(螺纹连接)</t>
  </si>
  <si>
    <t>[项目特征]
1.型号、规格:全铜自动排气阀DN15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</si>
  <si>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812_1477</t>
  </si>
  <si>
    <t>03100300100542001</t>
  </si>
  <si>
    <t>全铜自动排气阀DN20(螺纹连接)</t>
  </si>
  <si>
    <t>[项目特征]
1.型号、规格:全铜自动排气阀DN20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</si>
  <si>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813_1479</t>
  </si>
  <si>
    <t>03100300100543001</t>
  </si>
  <si>
    <t>全铜自动排气阀DN25(螺纹连接)</t>
  </si>
  <si>
    <t>[项目特征]
1.型号、规格:全铜自动排气阀DN25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</si>
  <si>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814_1481</t>
  </si>
  <si>
    <t>03100300100544001</t>
  </si>
  <si>
    <t>全铜自动排气阀DN32(螺纹连接)</t>
  </si>
  <si>
    <t>[项目特征]
1.型号、规格:全铜自动排气阀DN32
2.压力等级、选用形式:综合考虑，满足设计及规范要求
3.连接方式:螺纹连接
4.材质:全铜
5.本体安装前检验、清洗、试压、安装后调试满足设计及规范要求
6.附件:连接附件供应及安装满足设计及规范要求
[工程内容]
1.本体及连接件供应及安装
2.完成本项所需的一切工作</t>
  </si>
  <si>
    <t>1563_2969</t>
  </si>
  <si>
    <t>03100401400003003</t>
  </si>
  <si>
    <t>815_1483</t>
  </si>
  <si>
    <t>03100401400002003</t>
  </si>
  <si>
    <t>2338_5839</t>
  </si>
  <si>
    <t>补2022030919180342004</t>
  </si>
  <si>
    <t>460</t>
  </si>
  <si>
    <t>0802</t>
  </si>
  <si>
    <t>地上部分给水系统（层间表后部分）</t>
  </si>
  <si>
    <t>589</t>
  </si>
  <si>
    <t>公区给水系统</t>
  </si>
  <si>
    <t>1737_3490</t>
  </si>
  <si>
    <t>补2022021515113613001</t>
  </si>
  <si>
    <t>PP-R给水管DN15(热熔连接)</t>
  </si>
  <si>
    <t>[项目特征]
1.材质、规格:PP-R给水管DN15，压力等级满足设计及规范要求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</si>
  <si>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 xml:space="preserve">重点管控材料1：PP-R管给水管；
</t>
  </si>
  <si>
    <t>1742_3500</t>
  </si>
  <si>
    <t>补2022021515113613006</t>
  </si>
  <si>
    <t>PP-R给水管DN20(热熔连接)</t>
  </si>
  <si>
    <t>[项目特征]
1.材质、规格:PP-R给水管DN20，压力等级满足设计及规范要求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</si>
  <si>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1741_3498</t>
  </si>
  <si>
    <t>补2022021515113613005</t>
  </si>
  <si>
    <t>PP-R给水管DN25(热熔连接)</t>
  </si>
  <si>
    <t>[项目特征]
1.材质、规格:PP-R给水管DN25，压力等级满足设计及规范要求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</si>
  <si>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1740_3496</t>
  </si>
  <si>
    <t>补2022021515113613004</t>
  </si>
  <si>
    <t>PP-R给水管DN32(热熔连接)</t>
  </si>
  <si>
    <t>[项目特征]
1.材质、规格:PP-R给水管DN32，压力等级满足设计及规范要求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</si>
  <si>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1739_3494</t>
  </si>
  <si>
    <t>补2022021515113613003</t>
  </si>
  <si>
    <t>PP-R给水管DN40(热熔连接)</t>
  </si>
  <si>
    <t>[项目特征]
1.材质、规格:PP-R给水管DN40，压力等级满足设计及规范要求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</si>
  <si>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1738_3492</t>
  </si>
  <si>
    <t>补2022021515113613002</t>
  </si>
  <si>
    <t>PP-R给水管DN50(热熔连接)</t>
  </si>
  <si>
    <t>[项目特征]
1.材质、规格:PP-R给水管DN50，压力等级满足设计及规范要求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</si>
  <si>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2397_5980</t>
  </si>
  <si>
    <t>补2022021515113613010</t>
  </si>
  <si>
    <t>PP-R给水管DN65(热熔连接)</t>
  </si>
  <si>
    <t>[项目特征]
1.材质、规格:PP-R给水管DN65，压力等级满足设计及规范要求
2.连接形式:热熔连接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6.压力试验、泄漏试验、消毒及冲洗设计要求:满足设计及规范要求
7.管道刷油、防腐、标识设计要求:满足设计及规范要求
[工程内容]
1.管道及附件的敷设安装
2.完成本项所需的一切工作</t>
  </si>
  <si>
    <t>2329_5811</t>
  </si>
  <si>
    <t>补2022022411401522003</t>
  </si>
  <si>
    <t>柔性泡沫橡塑管壳</t>
  </si>
  <si>
    <t>[项目特征]
1.保温材质:柔性泡沫橡塑制品
2.保温层厚度:δ=25mm
3.技术要求:板材燃烧性能达到B1级不燃材料，其他满足设计、技术要求及相关规范
4.其它:保温管径按管道直径；长度按相应保温管道延长米计量，不扣除阀门、管件所占的长度
[工程内容]
1.保温材料及附件(含胶钉、铝钉、胶布、胶水等)的供应、制作安装
2.完成本项所需的一切工作</t>
  </si>
  <si>
    <t>2331_5815</t>
  </si>
  <si>
    <t>补2022022411401522005</t>
  </si>
  <si>
    <t>[项目特征]
1.保温材质:柔性泡沫橡塑制品
2.保温层厚度:δ=30mm
3.技术要求:板材燃烧性能达到B1级不燃材料，其他满足设计、技术要求及相关规范
4.其它:保温管径按管道直径；长度按相应保温管道延长米计量，不扣除阀门、管件所占的长度
[工程内容]
1.保温材料及附件(含胶钉、铝钉、胶布、胶水等)的供应、制作安装
2.完成本项所需的一切工作</t>
  </si>
  <si>
    <t>1564_2971</t>
  </si>
  <si>
    <t>03100300100001003</t>
  </si>
  <si>
    <t>601_1087</t>
  </si>
  <si>
    <t>03100300100002003</t>
  </si>
  <si>
    <t>602_1089</t>
  </si>
  <si>
    <t>03100300100003003</t>
  </si>
  <si>
    <t>1565_2973</t>
  </si>
  <si>
    <t>03100300100004003</t>
  </si>
  <si>
    <t>461</t>
  </si>
  <si>
    <t>0803</t>
  </si>
  <si>
    <t>地上部分排水系统</t>
  </si>
  <si>
    <t>609</t>
  </si>
  <si>
    <t>公区排水系统</t>
  </si>
  <si>
    <t>2699_6628</t>
  </si>
  <si>
    <t>补2023042620300763001</t>
  </si>
  <si>
    <t>PVC-U排水管DN32(粘接连接)</t>
  </si>
  <si>
    <t>[项目特征]
1.材质、规格:PVC-U排水管DN32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</si>
  <si>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2700_6630</t>
  </si>
  <si>
    <t>补2023042620301855001</t>
  </si>
  <si>
    <t>PVC-U排水管(加厚型)DN50(粘接连接)</t>
  </si>
  <si>
    <t>[项目特征]
1.材质、规格:PVC-U排水管(加厚型)DN50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</si>
  <si>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2701_6632</t>
  </si>
  <si>
    <t>补2023042620302699001</t>
  </si>
  <si>
    <t>PVC-U排水管(加厚型)DN75(粘接连接)</t>
  </si>
  <si>
    <t>[项目特征]
1.材质、规格:PVC-U排水管(加厚型)DN75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</si>
  <si>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2702_6634</t>
  </si>
  <si>
    <t>补2023042620303368001</t>
  </si>
  <si>
    <t>PVC-U排水管(加厚型)DN100(粘接连接)</t>
  </si>
  <si>
    <t>[项目特征]
1.材质、规格:PVC-U排水管(加厚型)DN100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</si>
  <si>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2703_6636</t>
  </si>
  <si>
    <t>补2023042620333703001</t>
  </si>
  <si>
    <t>PVC-U排水管(加厚型)DN100(承插式连接/承插胶粘连接/承插胶圈连接)</t>
  </si>
  <si>
    <t>[项目特征]
1.材质、规格:PVC-U排水管(加厚型)DN100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</si>
  <si>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2704_6638</t>
  </si>
  <si>
    <t>补2023042620335511001</t>
  </si>
  <si>
    <t>PVC-U排水管(加厚型)DN150(承插式连接/承插胶粘连接/承插胶圈连接)</t>
  </si>
  <si>
    <t>[项目特征]
1.材质、规格:PVC-U排水管(加厚型)DN150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</si>
  <si>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2705_6640</t>
  </si>
  <si>
    <t>补2023042620341870001</t>
  </si>
  <si>
    <t>PVC-U排水管(加厚型)DN200(承插式连接/承插胶粘连接/承插胶圈连接)</t>
  </si>
  <si>
    <t>[项目特征]
1.材质、规格:PVC-U排水管(加厚型)DN200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</si>
  <si>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2706_6642</t>
  </si>
  <si>
    <t>补2023042620354321001</t>
  </si>
  <si>
    <t>PVC-U中空螺旋消音排水管DN50(粘接连接)</t>
  </si>
  <si>
    <t>[项目特征]
1.材质、规格:PVC-U中空螺旋消音排水管DN50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</si>
  <si>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 xml:space="preserve">重点管控材料1：PVC-U中空螺旋消音排水管；
</t>
  </si>
  <si>
    <t>2707_6644</t>
  </si>
  <si>
    <t>补2023042620355265001</t>
  </si>
  <si>
    <t>PVC-U中空螺旋消音排水管DN75(粘接连接)</t>
  </si>
  <si>
    <t>[项目特征]
1.材质、规格:PVC-U中空螺旋消音排水管DN75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</si>
  <si>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2708_6646</t>
  </si>
  <si>
    <t>补2023042620355966001</t>
  </si>
  <si>
    <t>PVC-U中空螺旋消音排水管DN100(粘接连接)</t>
  </si>
  <si>
    <t>[项目特征]
1.材质、规格:PVC-U中空螺旋消音排水管DN100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</si>
  <si>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2709_6648</t>
  </si>
  <si>
    <t>补2023042620360630001</t>
  </si>
  <si>
    <t>PVC-U中空螺旋消音排水管DN150(粘接连接)</t>
  </si>
  <si>
    <t>[项目特征]
1.材质、规格:PVC-U中空螺旋消音排水管DN150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5.支架制作安装，要求:综合考虑各种形式、材质、规格、安装部位、支架刷油，满足设计及规范要求
6.灌水满水试验、通球试验设计要求:满足设计及规范要求
7.管道刷油、防腐、标识设计要求:满足设计及规范要求
[工程内容]
1.管道及附件的敷设安装
2.完成本项所需的一切工作</t>
  </si>
  <si>
    <t>2690_6610</t>
  </si>
  <si>
    <t>补2023042609470574002</t>
  </si>
  <si>
    <t>2691_6612</t>
  </si>
  <si>
    <t>补2023042609480895002</t>
  </si>
  <si>
    <t>2692_6614</t>
  </si>
  <si>
    <t>补2023042609495958002</t>
  </si>
  <si>
    <t>2693_6616</t>
  </si>
  <si>
    <t>补2023042609505725002</t>
  </si>
  <si>
    <t>2697_6624</t>
  </si>
  <si>
    <t>补2023042609571830002</t>
  </si>
  <si>
    <t>2583_6392</t>
  </si>
  <si>
    <t>补2022030919551507004</t>
  </si>
  <si>
    <t>2584_6394</t>
  </si>
  <si>
    <t>补2022030919582972004</t>
  </si>
  <si>
    <t>2585_6396</t>
  </si>
  <si>
    <t>补2022030919585240004</t>
  </si>
  <si>
    <t>2586_6398</t>
  </si>
  <si>
    <t>补2022030919591367004</t>
  </si>
  <si>
    <t>2179_5391</t>
  </si>
  <si>
    <t>补2022022415190693001</t>
  </si>
  <si>
    <t>埋地PVC-U排水管(加厚型)DN75(粘接连接)</t>
  </si>
  <si>
    <t>[项目特征]
1.材质、规格:埋地PVC-U排水管(加厚型)DN75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</si>
  <si>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2180_5393</t>
  </si>
  <si>
    <t>补2022022415191366001</t>
  </si>
  <si>
    <t>埋地PVC-U排水管(加厚型)DN100(粘接连接)</t>
  </si>
  <si>
    <t>[项目特征]
1.材质、规格:埋地PVC-U排水管(加厚型)DN100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</si>
  <si>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2181_5395</t>
  </si>
  <si>
    <t>补2022022415192078001</t>
  </si>
  <si>
    <t>埋地PVC-U排水管(加厚型)DN150(粘接连接)</t>
  </si>
  <si>
    <t>[项目特征]
1.材质、规格:埋地PVC-U排水管(加厚型)DN150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</si>
  <si>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2182_5397</t>
  </si>
  <si>
    <t>补2022022415192879001</t>
  </si>
  <si>
    <t>埋地PVC-U排水管DN75(粘接连接)</t>
  </si>
  <si>
    <t>[项目特征]
1.材质、规格:埋地PVC-U排水管DN75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</si>
  <si>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2183_5399</t>
  </si>
  <si>
    <t>补2022022415193587001</t>
  </si>
  <si>
    <t>埋地PVC-U排水管DN100(粘接连接)</t>
  </si>
  <si>
    <t>[项目特征]
1.材质、规格:埋地PVC-U排水管DN100
2.连接形式:粘接连接
3.管道套管制安，形式:综合考虑穿墙、穿梁、穿楼板、刚性、柔性、密闭性以及套管防水情况，管道与套管的填缝、防火封堵等满足设计及规范要求
4.管道、连接件及管件配件制作、安装满足设计及规范要求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</si>
  <si>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2184_5401</t>
  </si>
  <si>
    <t>补2022022415194411001</t>
  </si>
  <si>
    <t>埋地PVC-U排水管DN150(承插式连接/承插胶粘连接/承插胶圈连接)</t>
  </si>
  <si>
    <t>[项目特征]
1.材质、规格:埋地PVC-U排水管DN150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</si>
  <si>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2188_5409</t>
  </si>
  <si>
    <t>补2022022415204739001</t>
  </si>
  <si>
    <t>埋地PVC-U排水管(加厚型)DN100(承插式连接/承插胶粘连接/承插胶圈连接)</t>
  </si>
  <si>
    <t>[项目特征]
1.材质、规格:埋地PVC-U排水管(加厚型)DN100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</si>
  <si>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2189_5411</t>
  </si>
  <si>
    <t>补2022022415210550001</t>
  </si>
  <si>
    <t>埋地PVC-U排水管(加厚型)DN150(承插式连接/承插胶粘连接/承插胶圈连接)</t>
  </si>
  <si>
    <t>[项目特征]
1.材质、规格:埋地PVC-U排水管(加厚型)DN150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</si>
  <si>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2190_5413</t>
  </si>
  <si>
    <t>补2022022415211494001</t>
  </si>
  <si>
    <t>埋地PVC-U排水管(加厚型)DN200(承插式连接/承插胶粘连接/承插胶圈连接)</t>
  </si>
  <si>
    <t>[项目特征]
1.材质、规格:埋地PVC-U排水管(加厚型)DN200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</si>
  <si>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1583_3011</t>
  </si>
  <si>
    <t>03100401400430001</t>
  </si>
  <si>
    <t>铸铁雨水斗DN150</t>
  </si>
  <si>
    <t>[项目特征]
1.型号、规格:雨水斗DN150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</si>
  <si>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768_1389</t>
  </si>
  <si>
    <t>03100401400461001</t>
  </si>
  <si>
    <t>铸铁87型雨水斗DN100</t>
  </si>
  <si>
    <t>[项目特征]
1.型号、规格:87型雨水斗DN100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</si>
  <si>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1584_3013</t>
  </si>
  <si>
    <t>03100401400468001</t>
  </si>
  <si>
    <t>球墨铸铁87型雨水斗DN75</t>
  </si>
  <si>
    <t>[项目特征]
1.型号、规格:87型雨水斗DN75
2.材质: 球墨铸铁        
3.安装方式:综合考虑
4.本体安装前检验、清洗、安装后调试满足设计及规范要求
5.其他完成本项所需的一切工作
[工程内容]
1.本体及连接件供应及安装
2.完成本项所需的一切工作</t>
  </si>
  <si>
    <t>2593_6413</t>
  </si>
  <si>
    <t>补2023041410562042001</t>
  </si>
  <si>
    <t>铸铁重力流雨水斗DN75</t>
  </si>
  <si>
    <t>[项目特征]
1.型号、规格:重力流雨水斗DN75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</si>
  <si>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2596_6420</t>
  </si>
  <si>
    <t>补2023041410582176001</t>
  </si>
  <si>
    <t>铸铁重力流雨水斗DN100</t>
  </si>
  <si>
    <t>[项目特征]
1.型号、规格:重力流雨水斗DN100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</si>
  <si>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2597_6422</t>
  </si>
  <si>
    <t>补2023041410594546001</t>
  </si>
  <si>
    <t>铸铁重力流雨水斗DN150</t>
  </si>
  <si>
    <t>[项目特征]
1.型号、规格:重力流雨水斗DN150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</si>
  <si>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770_1393</t>
  </si>
  <si>
    <t>03100401400444001</t>
  </si>
  <si>
    <t>铸铁侧排雨水斗DN75</t>
  </si>
  <si>
    <t>[项目特征]
1.型号、规格:侧排雨水斗DN75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</si>
  <si>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771_1395</t>
  </si>
  <si>
    <t>03100401400445001</t>
  </si>
  <si>
    <t>铸铁侧排雨水斗DN100</t>
  </si>
  <si>
    <t>[项目特征]
1.型号、规格:侧排雨水斗DN100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</si>
  <si>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772_1397</t>
  </si>
  <si>
    <t>03100401400446001</t>
  </si>
  <si>
    <t>铸铁侧排雨水斗DN150</t>
  </si>
  <si>
    <t>[项目特征]
1.型号、规格:侧排雨水斗DN150
2.材质: 铸铁        
3.安装方式:综合考虑
4.本体安装前检验、清洗、安装后调试满足设计及规范要求
5.其他完成本项所需的一切工作
[工程内容]
1.本体及连接件供应及安装
2.完成本项所需的一切工作</t>
  </si>
  <si>
    <t>773_1399</t>
  </si>
  <si>
    <t>03100401400440001</t>
  </si>
  <si>
    <t>塑料侧排雨水斗DN75</t>
  </si>
  <si>
    <t>[项目特征]
1.型号、规格:侧排雨水斗DN75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</si>
  <si>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774_1401</t>
  </si>
  <si>
    <t>03100401400441001</t>
  </si>
  <si>
    <t>塑料侧排雨水斗DN100</t>
  </si>
  <si>
    <t>[项目特征]
1.型号、规格:侧排雨水斗DN100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</si>
  <si>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775_1403</t>
  </si>
  <si>
    <t>03100401400457001</t>
  </si>
  <si>
    <t>塑料87型雨水斗DN100</t>
  </si>
  <si>
    <t>[项目特征]
1.型号、规格:87型雨水斗DN100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</si>
  <si>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776_1405</t>
  </si>
  <si>
    <t>03100401400424001</t>
  </si>
  <si>
    <t>塑料雨水斗DN75</t>
  </si>
  <si>
    <t>[项目特征]
1.型号、规格:雨水斗DN75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</si>
  <si>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777_1407</t>
  </si>
  <si>
    <t>03100401400425001</t>
  </si>
  <si>
    <t>塑料雨水斗DN100</t>
  </si>
  <si>
    <t>[项目特征]
1.型号、规格:雨水斗DN100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</si>
  <si>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778_1409</t>
  </si>
  <si>
    <t>03100401400426001</t>
  </si>
  <si>
    <t>塑料雨水斗DN150</t>
  </si>
  <si>
    <t>[项目特征]
1.型号、规格:雨水斗DN150
2.材质: 塑料        
3.安装方式:综合考虑
4.本体安装前检验、清洗、安装后调试满足设计及规范要求
5.其他完成本项所需的一切工作
[工程内容]
1.本体及连接件供应及安装
2.完成本项所需的一切工作</t>
  </si>
  <si>
    <t>1585_3015</t>
  </si>
  <si>
    <t>03100401400046002</t>
  </si>
  <si>
    <t>1586_3017</t>
  </si>
  <si>
    <t>03100401400045002</t>
  </si>
  <si>
    <t>1587_3019</t>
  </si>
  <si>
    <t>03100401400044002</t>
  </si>
  <si>
    <t>2058_5115</t>
  </si>
  <si>
    <t>03100401400357001</t>
  </si>
  <si>
    <t>塑料网框式地漏DN100</t>
  </si>
  <si>
    <t>[项目特征]
1.型号、规格:网框式地漏DN100
2.材质:塑料
3.本体安装前检验、清洗、安装后调试满足设计及规范要求
[工程内容]
1.本体及连接件安装
2.完成本项所需的一切工作</t>
  </si>
  <si>
    <t xml:space="preserve">重点管控材料1：塑料网框式地漏；
</t>
  </si>
  <si>
    <t>2059_5117</t>
  </si>
  <si>
    <t>03100401400358001</t>
  </si>
  <si>
    <t>塑料网框式地漏DN150</t>
  </si>
  <si>
    <t>[项目特征]
1.型号、规格:网框式地漏DN150
2.材质:塑料
3.本体安装前检验、清洗、安装后调试满足设计及规范要求
[工程内容]
1.本体及连接件安装
2.完成本项所需的一切工作</t>
  </si>
  <si>
    <t>2060_5119</t>
  </si>
  <si>
    <t>03100401400261001</t>
  </si>
  <si>
    <t>不锈钢网框式地漏DN100</t>
  </si>
  <si>
    <t>[项目特征]
1.型号、规格:网框式地漏DN100
2.材质:不锈钢
3.本体安装前检验、清洗、安装后调试满足设计及规范要求
[工程内容]
1.本体及连接件安装
2.完成本项所需的一切工作</t>
  </si>
  <si>
    <t>1588_3021</t>
  </si>
  <si>
    <t>03100401400262001</t>
  </si>
  <si>
    <t>不锈钢网框式地漏DN150</t>
  </si>
  <si>
    <t>[项目特征]
1.型号、规格:网框式地漏DN150
2.材质:不锈钢
3.本体安装前检验、清洗、安装后调试满足设计及规范要求
[工程内容]
1.本体及连接件安装
2.完成本项所需的一切工作</t>
  </si>
  <si>
    <t>2061_5121</t>
  </si>
  <si>
    <t>03100401400375001</t>
  </si>
  <si>
    <t>塑料防干涸防返溢地漏DN50</t>
  </si>
  <si>
    <t>[项目特征]
1.型号、规格:防干涸防返溢地漏DN50
2.材质:塑料
3.本体安装前检验、清洗、安装后调试满足设计及规范要求
[工程内容]
1.本体及连接件安装
2.完成本项所需的一切工作</t>
  </si>
  <si>
    <t xml:space="preserve">重点管控材料1：塑料防干涸防返溢地漏；
</t>
  </si>
  <si>
    <t>1589_3023</t>
  </si>
  <si>
    <t>03100401400376001</t>
  </si>
  <si>
    <t>塑料防干涸防返溢地漏DN75</t>
  </si>
  <si>
    <t>[项目特征]
1.型号、规格:防干涸防返溢地漏DN75
2.材质:塑料
3.本体安装前检验、清洗、安装后调试满足设计及规范要求
[工程内容]
1.本体及连接件安装
2.完成本项所需的一切工作</t>
  </si>
  <si>
    <t>779_1411</t>
  </si>
  <si>
    <t>03100401400363001</t>
  </si>
  <si>
    <t>塑料深水封防返溢地漏DN50</t>
  </si>
  <si>
    <t>[项目特征]
1.型号、规格:深水封防返溢地漏DN50
2.材质:塑料
3.本体安装前检验、清洗、安装后调试满足设计及规范要求
[工程内容]
1.本体及连接件安装
2.完成本项所需的一切工作</t>
  </si>
  <si>
    <t xml:space="preserve">重点管控材料1：塑料深水封防返溢地漏；
</t>
  </si>
  <si>
    <t>780_1413</t>
  </si>
  <si>
    <t>03100401400364001</t>
  </si>
  <si>
    <t>塑料深水封防返溢地漏DN75</t>
  </si>
  <si>
    <t>[项目特征]
1.型号、规格:深水封防返溢地漏DN75
2.材质:塑料
3.本体安装前检验、清洗、安装后调试满足设计及规范要求
[工程内容]
1.本体及连接件安装
2.完成本项所需的一切工作</t>
  </si>
  <si>
    <t>781_1415</t>
  </si>
  <si>
    <t>03100401400365001</t>
  </si>
  <si>
    <t>塑料深水封防返溢地漏DN100</t>
  </si>
  <si>
    <t>[项目特征]
1.型号、规格:深水封防返溢地漏DN100
2.材质:塑料
3.本体安装前检验、清洗、安装后调试满足设计及规范要求
[工程内容]
1.本体及连接件安装
2.完成本项所需的一切工作</t>
  </si>
  <si>
    <t>784_1421</t>
  </si>
  <si>
    <t>03100401400347001</t>
  </si>
  <si>
    <t>塑料直通式地漏DN50</t>
  </si>
  <si>
    <t>[项目特征]
1.型号、规格:直通式地漏DN50
2.材质:塑料
3.本体安装前检验、清洗、安装后调试满足设计及规范要求
[工程内容]
1.本体及连接件安装
2.完成本项所需的一切工作</t>
  </si>
  <si>
    <t xml:space="preserve">重点管控材料1：塑料直通式地漏；
</t>
  </si>
  <si>
    <t>785_1423</t>
  </si>
  <si>
    <t>03100401400348001</t>
  </si>
  <si>
    <t>塑料直通式地漏DN75</t>
  </si>
  <si>
    <t>[项目特征]
1.型号、规格:直通式地漏DN75
2.材质:塑料
3.本体安装前检验、清洗、安装后调试满足设计及规范要求
[工程内容]
1.本体及连接件安装
2.完成本项所需的一切工作</t>
  </si>
  <si>
    <t>786_1425</t>
  </si>
  <si>
    <t>03100401400349001</t>
  </si>
  <si>
    <t>塑料直通式地漏DN100</t>
  </si>
  <si>
    <t>[项目特征]
1.型号、规格:直通式地漏DN100
2.材质:塑料
3.本体安装前检验、清洗、安装后调试满足设计及规范要求
[工程内容]
1.本体及连接件安装
2.完成本项所需的一切工作</t>
  </si>
  <si>
    <t>787_1427</t>
  </si>
  <si>
    <t>03100401400343001</t>
  </si>
  <si>
    <t>塑料地漏DN50</t>
  </si>
  <si>
    <t>[项目特征]
1.型号、规格:地漏DN50
2.材质:塑料
3.本体安装前检验、清洗、安装后调试满足设计及规范要求
[工程内容]
1.本体及连接件安装
2.完成本项所需的一切工作</t>
  </si>
  <si>
    <t>788_1429</t>
  </si>
  <si>
    <t>03100401400344001</t>
  </si>
  <si>
    <t>塑料地漏DN75</t>
  </si>
  <si>
    <t>[项目特征]
1.型号、规格:地漏DN75
2.材质:塑料
3.本体安装前检验、清洗、安装后调试满足设计及规范要求
[工程内容]
1.本体及连接件安装
2.完成本项所需的一切工作</t>
  </si>
  <si>
    <t>789_1431</t>
  </si>
  <si>
    <t>03100401400345001</t>
  </si>
  <si>
    <t>462</t>
  </si>
  <si>
    <t>10</t>
  </si>
  <si>
    <t>地上部分通风、防排烟系统</t>
  </si>
  <si>
    <t>463</t>
  </si>
  <si>
    <t>1001</t>
  </si>
  <si>
    <t>712</t>
  </si>
  <si>
    <t>2733_6696</t>
  </si>
  <si>
    <t>补2022022410471854100</t>
  </si>
  <si>
    <t>2734_6698</t>
  </si>
  <si>
    <t>补2022022410471854101</t>
  </si>
  <si>
    <t>离心风机 风量5000m3/h＜H≤7500m3/h</t>
  </si>
  <si>
    <t>[项目特征]
1.型号、规格、重量、材质、功率、噪音要求等参数:风量范围：5000m3/h~7500m3/h(不包括5000m3/h,包括7500m3/h)，余、全压和功率综合考虑且满足设计要求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4.选型：含静音式、管道式、柜式等离心风机所有型号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</si>
  <si>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2762_6754</t>
  </si>
  <si>
    <t>补2022022410471854129</t>
  </si>
  <si>
    <t>2763_6756</t>
  </si>
  <si>
    <t>补2022022410471854130</t>
  </si>
  <si>
    <t>轴流风机 风量1000m3/h＜H≤2000m3/h</t>
  </si>
  <si>
    <t>[项目特征]
1.型号、规格、重量、材质、功率、噪音要求等参数:风量范围：1000m3/h~2000m3/h(不包括1000m3/h,包括2000m3/h)，余、全压和功率综合考虑且满足设计要求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4.选型：含静音式、管道式、柜式等离心风机所有型号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</si>
  <si>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2764_6758</t>
  </si>
  <si>
    <t>补2022022410471854131</t>
  </si>
  <si>
    <t>轴流风机 风量2000m3/h＜H≤5000m3/h</t>
  </si>
  <si>
    <t>3099_7482</t>
  </si>
  <si>
    <t>补2022021514324176011</t>
  </si>
  <si>
    <t>721_1295</t>
  </si>
  <si>
    <t>03070200100001002</t>
  </si>
  <si>
    <t>722_1297</t>
  </si>
  <si>
    <t>03070200100002002</t>
  </si>
  <si>
    <t>723_1299</t>
  </si>
  <si>
    <t>03070200100003002</t>
  </si>
  <si>
    <t>724_1301</t>
  </si>
  <si>
    <t>03070200100004002</t>
  </si>
  <si>
    <t>725_1303</t>
  </si>
  <si>
    <t>03070200100005002</t>
  </si>
  <si>
    <t>2213_5459</t>
  </si>
  <si>
    <t>补2022022415062828002</t>
  </si>
  <si>
    <t>2214_5461</t>
  </si>
  <si>
    <t>补2022022415063620002</t>
  </si>
  <si>
    <t>2225_5483</t>
  </si>
  <si>
    <t>补2022022415080324002</t>
  </si>
  <si>
    <t>2226_5485</t>
  </si>
  <si>
    <t>补2022022415081341003</t>
  </si>
  <si>
    <t>729_1311</t>
  </si>
  <si>
    <t>03070301100003002</t>
  </si>
  <si>
    <t>730_1313</t>
  </si>
  <si>
    <t>03070301100004002</t>
  </si>
  <si>
    <t>731_1315</t>
  </si>
  <si>
    <t>03070301100005002</t>
  </si>
  <si>
    <t>1869_3837</t>
  </si>
  <si>
    <t>补2022021512060101003</t>
  </si>
  <si>
    <t>1870_3839</t>
  </si>
  <si>
    <t>补2022021512060101004</t>
  </si>
  <si>
    <t>732_1317</t>
  </si>
  <si>
    <t>03070301100012002</t>
  </si>
  <si>
    <t>2227_5487</t>
  </si>
  <si>
    <t>补2022022415070051002</t>
  </si>
  <si>
    <t>717_1287</t>
  </si>
  <si>
    <t>03070301300001002</t>
  </si>
  <si>
    <t>防雨鹰嘴φ110</t>
  </si>
  <si>
    <t>[项目特征]
1.名称:防雨鹰嘴
2.材质:不锈钢
3.规格:φ110
[工程内容]
1.防雨鹰嘴及附件供应及安装
2.完成本项所需的一切工作</t>
  </si>
  <si>
    <t>718_1290</t>
  </si>
  <si>
    <t>03070301300003002</t>
  </si>
  <si>
    <t>防雨鹰嘴φ125</t>
  </si>
  <si>
    <t>[项目特征]
1.名称:防雨鹰嘴
2.材质:不锈钢
3.规格:φ125
[工程内容]
1.防雨鹰嘴及附件供应及安装
2.完成本项所需的一切工作</t>
  </si>
  <si>
    <t>719_1291</t>
  </si>
  <si>
    <t>03070301300002002</t>
  </si>
  <si>
    <t>防雨鹰嘴φ160</t>
  </si>
  <si>
    <t>[项目特征]
1.名称:防雨鹰嘴
2.材质:不锈钢
3.规格:φ160
[工程内容]
1.防雨鹰嘴及附件供应及安装
2.完成本项所需的一切工作</t>
  </si>
  <si>
    <t>713</t>
  </si>
  <si>
    <t>排油烟系统</t>
  </si>
  <si>
    <t>2872_7006</t>
  </si>
  <si>
    <t>补2022022410471854143</t>
  </si>
  <si>
    <t>排油烟风机 风量2000m3/h＜H≤5000m3/h</t>
  </si>
  <si>
    <t>[项目特征]
1.型号、规格、重量、材质、功率、噪音要求等参数:风量范围：2000m3/h~5000m3/h(不包括2000m3/h,包括5000m3/h)，余、全压和功率综合考虑且满足设计要求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</si>
  <si>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2874_7010</t>
  </si>
  <si>
    <t>补2022022410471854145</t>
  </si>
  <si>
    <t>排油烟风机 风量7500m3/h＜H≤10000m3/h</t>
  </si>
  <si>
    <t>[项目特征]
1.型号、规格、重量、材质、功率、噪音要求等参数:风量范围：7500m3/h~10000m3/h(不包括7500m3/h,包括10000m3/h)，余、全压和功率综合考虑且满足设计要求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</si>
  <si>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2875_7012</t>
  </si>
  <si>
    <t>补2022022410471854146</t>
  </si>
  <si>
    <t>排油烟风机 风量10000m3/h＜H≤15000m3/h</t>
  </si>
  <si>
    <t>[项目特征]
1.型号、规格、重量、材质、功率、噪音要求等参数:风量范围：10000m3/h~15000m3/h(不包括10000m3/h,包括15000m3/h)，余、全压和功率综合考虑且满足设计要求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</si>
  <si>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2876_7014</t>
  </si>
  <si>
    <t>补2022022410471854147</t>
  </si>
  <si>
    <t>排油烟风机 风量15000m3/h＜H≤20000m3/h</t>
  </si>
  <si>
    <t>[项目特征]
1.型号、规格、重量、材质、功率、噪音要求等参数:风量范围：15000m3/h~20000m3/h(不包括15000m3/h,包括20000m3/h)，余、全压和功率综合考虑且满足设计要求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</si>
  <si>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2878_7018</t>
  </si>
  <si>
    <t>补2022022410471854149</t>
  </si>
  <si>
    <t>排油烟风机 风量25000m3/h＜H≤30000m3/h</t>
  </si>
  <si>
    <t>[项目特征]
1.型号、规格、重量、材质、功率、噪音要求等参数:风量范围：25000m3/h~30000m3/h(不包括25000m3/h,包括30000m3/h)，余、全压和功率综合考虑且满足设计要求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</si>
  <si>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2880_7022</t>
  </si>
  <si>
    <t>补2022022410471854151</t>
  </si>
  <si>
    <t>排油烟风机 风量35000m3/h＜H≤40000m3/h</t>
  </si>
  <si>
    <t>[项目特征]
1.型号、规格、重量、材质、功率、噪音要求等参数:风量范围：35000m3/h~40000m3/h(不包括35000m3/h,包括40000m3/h)，余、全压和功率综合考虑且满足设计要求
2.安装方式:综合考虑座地和吊装，并综合考虑所需的支吊架、型钢基础等各种形式
3.风机附件:包括风机安装所需的型钢基础，地胶螺栓，支吊架，减震装置、台座、垫块及其它材料风机进出口处的软接头，进出口处的防虫钢丝网，室外风机根据设计要求设置的防雨罩。附件满足设计及规范要求
4.选型：含静音式、管道式、柜式等排油烟风机所有型号
5.二次灌浆
6.支吊架或型钢基础除锈、制作、安装、刷油满足设计及规范要求
7.本体及附件的接地连接满足设计及规范要求
8.电气接线前检查、配合\负责接线
9.单机调试
[工程内容]
1.本体及附件的供应及安装
2.二次灌浆
3.支吊架或型钢基础除锈、制作、安装、刷油
4.减振装置、台座、垫块、其它材料安装
5.本体及附件的接地连接
6.软接头的制作和安装
7.电气接线前检查、配合\负责接线
8.单机试运转
9.完成本项所需的一切工作</t>
  </si>
  <si>
    <t>2316_5751</t>
  </si>
  <si>
    <t>补2022022411325852002</t>
  </si>
  <si>
    <t>油烟净化器</t>
  </si>
  <si>
    <t>[项目特征]
1.型号、规格、重量、材质、功率、噪音要求等参数:处理风量:10000m3/h以下(包括10000m3/h)，全压和功率综合考虑且满足设计要求
2.安装方式:综合考虑座地和吊装，并综合考虑所需的支吊架、型钢基础等各种形式
3.净化器附件:包括油烟净化器安装所需的型钢基础，地胶螺栓，支吊架，进出口处的软接头。附件满足设计及规范要求
4.二次灌浆
5.支吊架或型钢基础除锈、制作、安装、刷油满足设计及规范要求
6.本体及附件的接地连接满足设计及规范要求
7.电气接线前检查、配合\负责接线
8.单机调试
[工程内容]
1.本体及附件的供应及安装
2.二次灌浆
3.支吊架或型钢基础除锈、制作、安装、刷油
4.本体及附件的接地连接
5.软接头的制作和安装
6.电气接线前检查、负责接线
7.单机试运转
8.完成本项所需的一切工作</t>
  </si>
  <si>
    <t>2317_5753</t>
  </si>
  <si>
    <t>补2022022411354668002</t>
  </si>
  <si>
    <t>[项目特征]
1.型号、规格、重量、材质、功率、噪音要求等参数:处理风量:10000m3/h~20000m3/h(不包括10000m3/h,包括20000m3/h)，全压和功率综合考虑且满足设计要求
2.安装方式:综合考虑座地和吊装，并综合考虑所需的支吊架、型钢基础等各种形式
3.净化器附件:包括油烟净化器安装所需的型钢基础，地胶螺栓，支吊架，进出口处的软接头。附件满足设计及规范要求
4.二次灌浆
5.支吊架或型钢基础除锈、制作、安装、刷油满足设计及规范要求
6.本体及附件的接地连接满足设计及规范要求
7.电气接线前检查、配合\负责接线
8.单机调试
[工程内容]
1.本体及附件的供应及安装
2.二次灌浆
3.支吊架或型钢基础除锈、制作、安装、刷油
4.本体及附件的接地连接
5.软接头的制作和安装
6.电气接线前检查、负责接线
7.单机试运转
8.完成本项所需的一切工作</t>
  </si>
  <si>
    <t>2318_5755</t>
  </si>
  <si>
    <t>补2022022411360402002</t>
  </si>
  <si>
    <t>[项目特征]
1.型号、规格、重量、材质、功率、噪音要求等参数:处理风量:20000m3/h~30000m3/h(不包括20000m3/h,包括30000m3/h)，全压和功率综合考虑且满足设计要求
2.安装方式:综合考虑座地和吊装，并综合考虑所需的支吊架、型钢基础等各种形式
3.净化器附件:包括油烟净化器安装所需的型钢基础，地胶螺栓，支吊架，进出口处的软接头。附件满足设计及规范要求
4.二次灌浆
5.支吊架或型钢基础除锈、制作、安装、刷油满足设计及规范要求
6.本体及附件的接地连接满足设计及规范要求
7.电气接线前检查、配合\负责接线
8.单机调试
[工程内容]
1.本体及附件的供应及安装
2.二次灌浆
3.支吊架或型钢基础除锈、制作、安装、刷油
4.本体及附件的接地连接
5.软接头的制作和安装
6.电气接线前检查、负责接线
7.单机试运转
8.完成本项所需的一切工作</t>
  </si>
  <si>
    <t>2319_5757</t>
  </si>
  <si>
    <t>补2022022411361862002</t>
  </si>
  <si>
    <t>[项目特征]
1.型号、规格、重量、材质、功率、噪音要求等参数:处理风量:30000m3/h~40000m3/h(不包括30000m3/h,包括40000m3/h)，全压和功率综合考虑且满足设计要求
2.安装方式:综合考虑座地和吊装，并综合考虑所需的支吊架、型钢基础等各种形式
3.净化器附件:包括油烟净化器安装所需的型钢基础，地胶螺栓，支吊架，进出口处的软接头。附件满足设计及规范要求
4.二次灌浆
5.支吊架或型钢基础除锈、制作、安装、刷油满足设计及规范要求
6.本体及附件的接地连接满足设计及规范要求
7.电气接线前检查、配合\负责接线
8.单机调试
[工程内容]
1.本体及附件的供应及安装
2.二次灌浆
3.支吊架或型钢基础除锈、制作、安装、刷油
4.本体及附件的接地连接
5.软接头的制作和安装
6.电气接线前检查、负责接线
7.单机试运转
8.完成本项所需的一切工作</t>
  </si>
  <si>
    <t>2395_5976</t>
  </si>
  <si>
    <t>补2022031803352074003</t>
  </si>
  <si>
    <t>不锈钢板通风管道δ=0.75mm</t>
  </si>
  <si>
    <t>[项目特征]
1.材质:不锈钢板
2.形状:综合考虑
3.周长或直径:综合考虑
4.板材厚度:δ=0.75mm
5.接口形式:插接或法兰
6.法兰、法兰加固框、支吊架的除锈、刷油:按设计、技术要求及相关规范
7.过跨风管落地支架及加固架制作、安装
8.集油漏斗、清扫口、丝堵安装满足设计及规范要求
9.弯头导流叶片，调节板，风管检查孔，温度、风量测定孔制作、安装
10.套管(包括防水套管)制作、安装、套管与管道的填缝、防火封堵
11.墙体/楼板打孔(洞)与封堵
[工程内容]
1.风管、管件、法兰、零件、支吊架制作、安装
2.完成本项所需的一切工作</t>
  </si>
  <si>
    <t>2396_5978</t>
  </si>
  <si>
    <t>补2022031803352074004</t>
  </si>
  <si>
    <t>不锈钢板通风管道δ=1.0mm</t>
  </si>
  <si>
    <t>[项目特征]
1.材质:不锈钢板
2.形状:综合考虑
3.周长或直径:综合考虑
4.板材厚度:δ=1.0mm
5.接口形式:插接或法兰
6.法兰、法兰加固框、支吊架的除锈、刷油:按设计、技术要求及相关规范
7.过跨风管落地支架及加固架制作、安装
8.集油漏斗、清扫口、丝堵安装满足设计及规范要求
9.弯头导流叶片，调节板，风管检查孔，温度、风量测定孔制作、安装
10.套管(包括防水套管)制作、安装、套管与管道的填缝、防火封堵
11.墙体/楼板打孔(洞)与封堵
[工程内容]
1.风管、管件、法兰、零件、支吊架制作、安装
2.完成本项所需的一切工作</t>
  </si>
  <si>
    <t>2901_7082</t>
  </si>
  <si>
    <t>补2023060317054677002</t>
  </si>
  <si>
    <t>不锈钢板通风管道δ=1.2mm</t>
  </si>
  <si>
    <t>[项目特征]
1.材质:不锈钢板
2.形状:综合考虑
3.周长或直径:综合考虑
4.板材厚度:δ=1.2mm
5.接口形式:插接或法兰
6.法兰、法兰加固框、支吊架的除锈、刷油:按设计、技术要求及相关规范
7.过跨风管落地支架及加固架制作、安装
8.集油漏斗、清扫口、丝堵安装满足设计及规范要求
9.弯头导流叶片，调节板，风管检查孔，温度、风量测定孔制作、安装
10.套管(包括防水套管)制作、安装、套管与管道的填缝、防火封堵
11.墙体/楼板打孔(洞)与封堵
[工程内容]
1.风管、管件、法兰、零件、支吊架制作、安装
2.完成本项所需的一切工作</t>
  </si>
  <si>
    <t>2902_7084</t>
  </si>
  <si>
    <t>补2023060317061713002</t>
  </si>
  <si>
    <t>不锈钢板通风管道δ=1.5mm</t>
  </si>
  <si>
    <t>[项目特征]
1.材质:不锈钢板
2.形状:综合考虑
3.周长或直径:综合考虑
4.板材厚度:δ=1.5mm
5.接口形式:插接或法兰
6.法兰、法兰加固框、支吊架的除锈、刷油:按设计、技术要求及相关规范
7.过跨风管落地支架及加固架制作、安装
8.集油漏斗、清扫口、丝堵安装满足设计及规范要求
9.弯头导流叶片，调节板，风管检查孔，温度、风量测定孔制作、安装
10.套管(包括防水套管)制作、安装、套管与管道的填缝、防火封堵
11.墙体/楼板打孔(洞)与封堵
[工程内容]
1.风管、管件、法兰、零件、支吊架制作、安装
2.完成本项所需的一切工作</t>
  </si>
  <si>
    <t>2903_7086</t>
  </si>
  <si>
    <t>补2023060317062877002</t>
  </si>
  <si>
    <t>不锈钢板通风管道δ=2.0mm</t>
  </si>
  <si>
    <t>[项目特征]
1.材质:不锈钢板
2.形状:综合考虑
3.周长或直径:综合考虑
4.板材厚度:δ=2.0mm
5.接口形式:插接或法兰
6.法兰、法兰加固框、支吊架的除锈、刷油:按设计、技术要求及相关规范
7.过跨风管落地支架及加固架制作、安装
8.集油漏斗、清扫口、丝堵安装满足设计及规范要求
9.弯头导流叶片，调节板，风管检查孔，温度、风量测定孔制作、安装
10.套管(包括防水套管)制作、安装、套管与管道的填缝、防火封堵
11.墙体/楼板打孔(洞)与封堵
[工程内容]
1.风管、管件、法兰、零件、支吊架制作、安装
2.完成本项所需的一切工作</t>
  </si>
  <si>
    <t>2238_5509</t>
  </si>
  <si>
    <t>补2022022415315595001</t>
  </si>
  <si>
    <t>2228_5489</t>
  </si>
  <si>
    <t>补2022022415081341004</t>
  </si>
  <si>
    <t>464</t>
  </si>
  <si>
    <t>11</t>
  </si>
  <si>
    <t>地上部分预埋工程</t>
  </si>
  <si>
    <t>465</t>
  </si>
  <si>
    <t>1101</t>
  </si>
  <si>
    <t>662</t>
  </si>
  <si>
    <t>663</t>
  </si>
  <si>
    <t>公区干消防预埋</t>
  </si>
  <si>
    <t>676_1209</t>
  </si>
  <si>
    <t>03041100100039004</t>
  </si>
  <si>
    <t>677_1211</t>
  </si>
  <si>
    <t>03041100100040003</t>
  </si>
  <si>
    <t>2970_7220</t>
  </si>
  <si>
    <t>补2023060714571480001</t>
  </si>
  <si>
    <t>2971_7222</t>
  </si>
  <si>
    <t>补2023060714572132001</t>
  </si>
  <si>
    <t>2972_7224</t>
  </si>
  <si>
    <t>补2023060714572816001</t>
  </si>
  <si>
    <t>2973_7226</t>
  </si>
  <si>
    <t>补2023060714573484001</t>
  </si>
  <si>
    <t>664</t>
  </si>
  <si>
    <t>679_1215</t>
  </si>
  <si>
    <t>03041100100039006</t>
  </si>
  <si>
    <t>2975_7230</t>
  </si>
  <si>
    <t>补2023060714582592001</t>
  </si>
  <si>
    <t>665</t>
  </si>
  <si>
    <t>668</t>
  </si>
  <si>
    <t>公区智能化预埋</t>
  </si>
  <si>
    <t>680_1217</t>
  </si>
  <si>
    <t>03041100100039007</t>
  </si>
  <si>
    <t>681_1219</t>
  </si>
  <si>
    <t>03041100100040004</t>
  </si>
  <si>
    <t>3091_7462</t>
  </si>
  <si>
    <t>补2023071820025850005</t>
  </si>
  <si>
    <t>3092_7464</t>
  </si>
  <si>
    <t>补2023071820030342005</t>
  </si>
  <si>
    <t>2976_7232</t>
  </si>
  <si>
    <t>补2023060714584580001</t>
  </si>
  <si>
    <t>2977_7234</t>
  </si>
  <si>
    <t>补2023060714585292001</t>
  </si>
  <si>
    <t>2978_7236</t>
  </si>
  <si>
    <t>补2023060714585921001</t>
  </si>
  <si>
    <t>2979_7238</t>
  </si>
  <si>
    <t>补2023060714590576001</t>
  </si>
  <si>
    <t>666</t>
  </si>
  <si>
    <t>670</t>
  </si>
  <si>
    <t>燃气套管预埋工程</t>
  </si>
  <si>
    <t>3038_7356</t>
  </si>
  <si>
    <t>补2023062915584660001</t>
  </si>
  <si>
    <t>3039_7358</t>
  </si>
  <si>
    <t>补2023062915585321001</t>
  </si>
  <si>
    <t>3040_7360</t>
  </si>
  <si>
    <t>补2023062915590171001</t>
  </si>
  <si>
    <t>3041_7362</t>
  </si>
  <si>
    <t>补2023062915590935001</t>
  </si>
  <si>
    <t>671</t>
  </si>
  <si>
    <t>空调套管预埋工程</t>
  </si>
  <si>
    <t>3042_7364</t>
  </si>
  <si>
    <t>补2023062915592510001</t>
  </si>
  <si>
    <t>3043_7366</t>
  </si>
  <si>
    <t>补2023062915593396001</t>
  </si>
  <si>
    <t>3044_7368</t>
  </si>
  <si>
    <t>补2023062915594002001</t>
  </si>
  <si>
    <t>3045_7370</t>
  </si>
  <si>
    <t>补2023062915594961001</t>
  </si>
  <si>
    <t>3046_7372</t>
  </si>
  <si>
    <t>补2023062915595659001</t>
  </si>
  <si>
    <t>672</t>
  </si>
  <si>
    <t>3047_7374</t>
  </si>
  <si>
    <t>补2023062916000619001</t>
  </si>
  <si>
    <t>3048_7376</t>
  </si>
  <si>
    <t>补2023062916001592001</t>
  </si>
  <si>
    <t>3049_7378</t>
  </si>
  <si>
    <t>补2023062916004687001</t>
  </si>
  <si>
    <t>3050_7380</t>
  </si>
  <si>
    <t>补2023062916005625001</t>
  </si>
  <si>
    <t>3051_7382</t>
  </si>
  <si>
    <t>补2023062916010467001</t>
  </si>
  <si>
    <t>3052_7384</t>
  </si>
  <si>
    <t>补2023062916011294001</t>
  </si>
  <si>
    <t>3053_7386</t>
  </si>
  <si>
    <t>补2023062916011931001</t>
  </si>
  <si>
    <t>3054_7388</t>
  </si>
  <si>
    <t>补2023062916012786001</t>
  </si>
  <si>
    <t>3055_7390</t>
  </si>
  <si>
    <t>补2023062916013592001</t>
  </si>
  <si>
    <t>3056_7392</t>
  </si>
  <si>
    <t>补2023062916014281001</t>
  </si>
  <si>
    <t>3057_7394</t>
  </si>
  <si>
    <t>补2023062916015241001</t>
  </si>
  <si>
    <t>3058_7396</t>
  </si>
  <si>
    <t>补2023062916015841001</t>
  </si>
  <si>
    <t>161</t>
  </si>
  <si>
    <t>1270</t>
  </si>
  <si>
    <t>室外排水系统</t>
  </si>
  <si>
    <t>1271</t>
  </si>
  <si>
    <t>1501</t>
  </si>
  <si>
    <t>2239_5511</t>
  </si>
  <si>
    <t>补2022022415331643001</t>
  </si>
  <si>
    <t>埋地PVC-U排水管DN100(承插式连接/承插胶粘连接/承插胶圈连接)</t>
  </si>
  <si>
    <t>[项目特征]
1.材质、规格:埋地PVC-U排水管DN100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</si>
  <si>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2241_5515</t>
  </si>
  <si>
    <t>补2022022415333093001</t>
  </si>
  <si>
    <t>2242_5517</t>
  </si>
  <si>
    <t>补2022022415333733001</t>
  </si>
  <si>
    <t>埋地PVC-U排水管DN200(承插式连接/承插胶粘连接/承插胶圈连接)</t>
  </si>
  <si>
    <t>[项目特征]
1.材质、规格:埋地PVC-U排水管DN200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</si>
  <si>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2243_5519</t>
  </si>
  <si>
    <t>补2022022415334407001</t>
  </si>
  <si>
    <t>埋地PVC-U排水管DN250(承插式连接/承插胶粘连接/承插胶圈连接)</t>
  </si>
  <si>
    <t>[项目特征]
1.材质、规格:埋地PVC-U排水管DN250
2.连接形式:承插式连接/承插胶粘连接/承插胶圈连接
3.管道套管制安，形式:综合考虑穿墙、穿梁、穿楼板、刚性、柔性、密闭性以及套管防水情况，管道与套管的填缝、防火封堵等满足设计及规范要求
4.管道、连接件(如卡箍、密封材料)及管件配件制作、安装满足设计及规范要求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</si>
  <si>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2775_6782</t>
  </si>
  <si>
    <t>补2023042620541286001</t>
  </si>
  <si>
    <t>HDPE双壁波纹管(环刚度4KN/m2)DN300(弹性密封圈承插连接)</t>
  </si>
  <si>
    <t>[项目特征]
1.材质、规格:HDPE双壁波纹管(环刚度4KN/m2)DN300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</si>
  <si>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 xml:space="preserve">重点管控材料1：HDPE双壁波纹管（环刚度4KN/m2）；
</t>
  </si>
  <si>
    <t>2776_6784</t>
  </si>
  <si>
    <t>补2023042620542369001</t>
  </si>
  <si>
    <t>HDPE双壁波纹管(环刚度4KN/m2)DN350(弹性密封圈承插连接)</t>
  </si>
  <si>
    <t>[项目特征]
1.材质、规格:HDPE双壁波纹管(环刚度4KN/m2)DN350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</si>
  <si>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2777_6786</t>
  </si>
  <si>
    <t>补2023042620550269001</t>
  </si>
  <si>
    <t>HDPE双壁波纹管(环刚度4KN/m2)DN400(弹性密封圈承插连接)</t>
  </si>
  <si>
    <t>[项目特征]
1.材质、规格:HDPE双壁波纹管(环刚度4KN/m2)DN400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</si>
  <si>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2778_6788</t>
  </si>
  <si>
    <t>补2023042620551168001</t>
  </si>
  <si>
    <t>HDPE双壁波纹管(环刚度4KN/m2)DN450(弹性密封圈承插连接)</t>
  </si>
  <si>
    <t>[项目特征]
1.材质、规格:HDPE双壁波纹管(环刚度4KN/m2)DN450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</si>
  <si>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2779_6790</t>
  </si>
  <si>
    <t>补2023042620552352001</t>
  </si>
  <si>
    <t>HDPE双壁波纹管(环刚度8KN/m2)DN300(弹性密封圈承插连接)</t>
  </si>
  <si>
    <t>[项目特征]
1.材质、规格:HDPE双壁波纹管(环刚度8KN/m2)DN300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</si>
  <si>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 xml:space="preserve">重点管控材料1：HDPE双壁波纹管（环刚度8KN/m2）；
</t>
  </si>
  <si>
    <t>2780_6792</t>
  </si>
  <si>
    <t>补2023042620553230001</t>
  </si>
  <si>
    <t>HDPE双壁波纹管(环刚度8KN/m2)DN350(弹性密封圈承插连接)</t>
  </si>
  <si>
    <t>[项目特征]
1.材质、规格:HDPE双壁波纹管(环刚度8KN/m2)DN350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</si>
  <si>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2781_6794</t>
  </si>
  <si>
    <t>补2023042620554108001</t>
  </si>
  <si>
    <t>HDPE双壁波纹管(环刚度8KN/m2)DN400(弹性密封圈承插连接)</t>
  </si>
  <si>
    <t>[项目特征]
1.材质、规格:HDPE双壁波纹管(环刚度8KN/m2)DN400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</si>
  <si>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2782_6796</t>
  </si>
  <si>
    <t>补2023042620554988001</t>
  </si>
  <si>
    <t>HDPE双壁波纹管(环刚度8KN/m2)DN450(弹性密封圈承插连接)</t>
  </si>
  <si>
    <t>[项目特征]
1.材质、规格:HDPE双壁波纹管(环刚度8KN/m2)DN450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7.混凝土包封:综合考虑半包及满包，满足设计及规范要求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</si>
  <si>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2598_6425</t>
  </si>
  <si>
    <t>补2022022413110311002</t>
  </si>
  <si>
    <t>埋地柔性接口铸铁排水管DN500(橡胶圈密封W型不锈钢卡箍连接)</t>
  </si>
  <si>
    <t>[项目特征]
1.材质、规格:埋地柔性接口铸铁排水管DN500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</si>
  <si>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2599_6427</t>
  </si>
  <si>
    <t>补2022022413112700002</t>
  </si>
  <si>
    <t>埋地柔性接口铸铁排水管DN600(橡胶圈密封W型不锈钢卡箍连接)</t>
  </si>
  <si>
    <t>[项目特征]
1.材质、规格:埋地铸铁排水管DN600
2.连接形式:橡胶圈密封W型不锈钢卡箍连接/T型承插式橡胶圈密封连接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5.压力试验、泄漏试验、消毒及冲洗设计要求:满足设计及规范要求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</si>
  <si>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2600_6429</t>
  </si>
  <si>
    <t>补2022022413113621002</t>
  </si>
  <si>
    <t>埋地柔性接口铸铁排水管DN700(橡胶圈密封W型不锈钢卡箍连接)</t>
  </si>
  <si>
    <t>[项目特征]
1.材质、规格:埋地柔性接口铸铁排水管DN700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</si>
  <si>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2601_6431</t>
  </si>
  <si>
    <t>补2022022413114356002</t>
  </si>
  <si>
    <t>埋地柔性接口铸铁排水管DN800(橡胶圈密封W型不锈钢卡箍连接)</t>
  </si>
  <si>
    <t>[项目特征]
1.材质、规格:埋地柔性接口铸铁排水管DN800
2.连接形式:橡胶圈密封W型不锈钢卡箍连接
3.管道套管制安，形式:综合考虑穿墙、穿梁、穿楼板、刚性、柔性、密闭性以及套管防水情况，管道与套管的填缝、防火封堵等满足设计及规范要求
4.管道、连接件(如卡箍、密封材料、胶圈材料)及管件配件制作、安装满足设计及规范要求
5.灌水满水试验、通球试验设计要求:满足设计及规范要求
6.管道刷油、防腐、标识设计要求:满足设计及规范要求
7.挖填土方及土方外运
8.垫层铺筑、基础浇筑：满足设计及规范要求
[工程内容]
1.管道及附件的敷设安装
2.完成本项所需的一切工作</t>
  </si>
  <si>
    <t>2783_6798</t>
  </si>
  <si>
    <t>补2023042620574919001</t>
  </si>
  <si>
    <t>钢筋混凝土管(II级管)DN600（弹性密封圈承插连接）</t>
  </si>
  <si>
    <t>[项目特征]
1.材质、规格:钢筋混凝土管(II级管)DN600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7.混凝土包封：综合考虑半包及满包，满足设计及规范要求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</si>
  <si>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2784_6800</t>
  </si>
  <si>
    <t>补2023042620580583001</t>
  </si>
  <si>
    <t>钢筋混凝土管(II级管)DN700（弹性密封圈承插连接）</t>
  </si>
  <si>
    <t>[项目特征]
1.材质、规格:钢筋混凝土管(II级管)DN700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7.混凝土包封：综合考虑半包及满包，满足设计及规范要求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</si>
  <si>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2785_6802</t>
  </si>
  <si>
    <t>补2023042620581248001</t>
  </si>
  <si>
    <t>钢筋混凝土管(II级管)DN800（弹性密封圈承插连接）</t>
  </si>
  <si>
    <t>[项目特征]
1.材质、规格:钢筋混凝土管(II级管)DN800
2.连接形式:弹性密封圈承插连接
3.管道套管制安，形式:综合考虑穿墙、穿梁、穿楼板、刚性、柔性以及套管防水情况等满足设计及规范要求
4.管道、连接件及管件配件制作、安装满足设计及规范要求
5.灌水满水试验、通球试验设计要求:满足设计及规范要求
6.管道刷油、标识设计要求:满足设计及规范要求
7.混凝土包封：综合考虑半包及满包，满足设计及规范要求
8.挖填土方及土方外运
[工程内容]
1.套管(包括防水套管)制作、安装、套管与管道的填缝
2.土方开挖、回填、余土外运
3.垫层铺筑、基础浇筑
4.管道、卡箍及管件配件安装
5.混凝土包管
6.压力试验、泄露试验
7.管网冲洗
8.给水管道消毒
9.管道刷油、防腐、标识
10.完成本项所需的一切工作</t>
  </si>
  <si>
    <t>2378_5925</t>
  </si>
  <si>
    <t>补2022031000535064001</t>
  </si>
  <si>
    <t>砌筑阀门井</t>
  </si>
  <si>
    <t>[项目特征]
1.砌筑材料品种、规格、强度等级:砌筑阀门井Φ1200
2.垫层、基础材质及厚度:满足规范及设计要求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1.垫层铺筑
2.井体砌筑
3.混凝土制作
4.勾缝
5.抹面
6.井圈、井盖安装
7.盖板安装
8.过梁制作安装
9.砂浆制作
10.爬梯制作安装
11.完成本项所需的一切工作</t>
  </si>
  <si>
    <t>2381_5931</t>
  </si>
  <si>
    <t>补2022031000560330001</t>
  </si>
  <si>
    <t>[项目特征]
1.砌筑材料品种、规格、强度等级:砌筑阀门井Φ1500
2.垫层、基础材质及厚度:满足规范及设计要求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1.垫层铺筑
2.井体砌筑
3.混凝土制作
4.勾缝
5.抹面
6.井圈、井盖安装
7.盖板安装
8.过梁制作安装
9.砂浆制作
10.爬梯制作安装
11.完成本项所需的一切工作</t>
  </si>
  <si>
    <t>1298_2443</t>
  </si>
  <si>
    <t>01040101100008003</t>
  </si>
  <si>
    <t>砌筑检查井</t>
  </si>
  <si>
    <t>[项目特征]
1.砌筑材料品种、规格、强度等级:砌筑检查井Φ1000
2.垫层、基础材质及厚度:满足规范及设计要求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1.垫层铺筑
2.井体砌筑
3.混凝土制作
4.勾缝
5.抹面
6.井圈、井盖安装
7.盖板安装
8.过梁制作安装
9.砂浆制作
10.爬梯制作安装
11.完成本项所需的一切工作</t>
  </si>
  <si>
    <t>1299_2445</t>
  </si>
  <si>
    <t>01040101100012003</t>
  </si>
  <si>
    <t>[项目特征]
1.砌筑材料品种、规格、强度等级:砌筑检查井Φ700
2.垫层、基础材质及厚度:满足规范及设计要求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1.垫层铺筑
2.井体砌筑
3.混凝土制作
4.勾缝
5.抹面
6.井圈、井盖安装
7.盖板安装
8.过梁制作安装
9.砂浆制作
10.爬梯制作安装
11.完成本项所需的一切工作</t>
  </si>
  <si>
    <t>2076_5152</t>
  </si>
  <si>
    <t>补2022022413155823001</t>
  </si>
  <si>
    <t>预制装配式钢筋混凝土排水检查井</t>
  </si>
  <si>
    <t>[项目特征]
1.名称、规格:预制装配式钢筋混凝土排水检查井Φ700
2,垫层、基础材质及厚度:满足设计及规范要求
3.砌筑材料品种、规格、强度等级:满足设计及规范要求
4.勾缝、抹面要求:满足设计及规范要求
5.砂浆强度等级、配合比:满足设计及规范要求
6.混凝土强度等级:满足设计及规范要求
7.盖板材质、规格:满足设计及规范要求
8.井盖、井圈材质及规格:满足设计及规范要求
9.防渗、防水要求:满足设计及规范要求
10.爬梯制作安装
11.检查井防护网：满足设计及规范要求
[工程内容]
1.做法详06MS201-5《预制装配式钢筋混凝土排水检查井标准图集》
2.土方开挖、回填、余土外运
3.完成本项所需的一切工作</t>
  </si>
  <si>
    <t>1.00</t>
  </si>
  <si>
    <t>2078_5156</t>
  </si>
  <si>
    <t>补2022022413174348001</t>
  </si>
  <si>
    <t>[项目特征]
1.名称、规格:预制装配式钢筋混凝土排水检查井Φ1000
2,垫层、基础材质及厚度:满足设计及规范要求
3.砌筑材料品种、规格、强度等级:满足设计及规范要求
4.勾缝、抹面要求:满足设计及规范要求
5.砂浆强度等级、配合比:满足设计及规范要求
6.混凝土强度等级:满足设计及规范要求
7.盖板材质、规格:满足设计及规范要求
8.井盖、井圈材质及规格:满足设计及规范要求
9.防渗、防水要求:满足设计及规范要求
10.爬梯制作安装
11.检查井防护网：满足设计及规范要求
[工程内容]
1.做法详06MS201-5《预制装配式钢筋混凝土排水检查井标准图集》
2.土方开挖、回填、余土外运
3.完成本项所需的一切工作</t>
  </si>
  <si>
    <t>2079_5822</t>
  </si>
  <si>
    <t>补2022022413175371001</t>
  </si>
  <si>
    <t>[项目特征]
1.名称、规格:预制装配式钢筋混凝土排水检查井Φ1250
2,垫层、基础材质及厚度:满足设计及规范要求
3.砌筑材料品种、规格、强度等级:满足设计及规范要求
4.勾缝、抹面要求:满足设计及规范要求
5.砂浆强度等级、配合比:满足设计及规范要求
6.混凝土强度等级:满足设计及规范要求
7.盖板材质、规格:满足设计及规范要求
8.井盖、井圈材质及规格:满足设计及规范要求
9.防渗、防水要求:满足设计及规范要求
10.爬梯制作安装
11.检查井防护网：满足设计及规范要求
[工程内容]
1.做法详06MS201-5《预制装配式钢筋混凝土排水检查井标准图集》
2.土方开挖、回填、余土外运
3.完成本项所需的一切工作</t>
  </si>
  <si>
    <t>2080_5823</t>
  </si>
  <si>
    <t>补2022022413175923001</t>
  </si>
  <si>
    <t>[项目特征]
1.名称、规格:预制装配式钢筋混凝土排水检查井Φ1500
2,垫层、基础材质及厚度:满足设计及规范要求
3.砌筑材料品种、规格、强度等级:满足设计及规范要求
4.勾缝、抹面要求:满足设计及规范要求
5.砂浆强度等级、配合比:满足设计及规范要求
6.混凝土强度等级:满足设计及规范要求
7.盖板材质、规格:满足设计及规范要求
8.井盖、井圈材质及规格:满足设计及规范要求
9.防渗、防水要求:满足设计及规范要求
10.爬梯制作安装
11.检查井防护网：满足设计及规范要求
[工程内容]
1.做法详06MS201-5《预制装配式钢筋混凝土排水检查井标准图集》
2.土方开挖、回填、余土外运
3.完成本项所需的一切工作</t>
  </si>
  <si>
    <t>1300_2447</t>
  </si>
  <si>
    <t>01040101100016003</t>
  </si>
  <si>
    <t>2375_5918</t>
  </si>
  <si>
    <t>补2022031000454470001</t>
  </si>
  <si>
    <t>塑料检查井</t>
  </si>
  <si>
    <t>[项目特征]
1.成品材料品种、规格、强度等级:塑料检查井φ315
2.井盖安装：综合考虑，满足设计及规范要求
3.管与井身接口处理：符合规范及设计图纸要求
4.满足设计及08SS523《建筑小区塑料排水检查井》规范要求
[工程内容]
1.做法详08SS523《建筑小区塑料排水检查井》
2.土方开挖、回填、余土外运
3.完成本项所需的一切工作</t>
  </si>
  <si>
    <t>2376_5920</t>
  </si>
  <si>
    <t>补2022031000460723001</t>
  </si>
  <si>
    <t>[项目特征]
1.成品材料品种、规格、强度等级:塑料检查井φ450
2.井盖安装：综合考虑，满足设计及规范要求
3.管与井身接口处理：符合规范及设计图纸要求
4.满足设计及08SS523《建筑小区塑料排水检查井》规范要求
[工程内容]
1.做法详08SS523《建筑小区塑料排水检查井》
2.土方开挖、回填、余土外运
3.完成本项所需的一切工作</t>
  </si>
  <si>
    <t>2377_5922</t>
  </si>
  <si>
    <t>补2022031000462146001</t>
  </si>
  <si>
    <t>[项目特征]
1.成品材料品种、规格、强度等级:塑料检查井φ630
2.井盖安装：综合考虑，满足设计及规范要求
3.管与井身接口处理：符合规范及设计图纸要求
4.满足设计及08SS523《建筑小区塑料排水检查井》规范要求
[工程内容]
1.做法详08SS523《建筑小区塑料排水检查井》
2.土方开挖、回填、余土外运
3.完成本项所需的一切工作</t>
  </si>
  <si>
    <t>1301_2449</t>
  </si>
  <si>
    <t>04050400900001003</t>
  </si>
  <si>
    <t>雨水口</t>
  </si>
  <si>
    <t>[项目特征]
1.名称:雨水口
2.材质:满足规范及设计要求
3.做法:满足规范及设计要求
4.设计要求:满足规范及设计要求
5.垫层铺筑满足设计及规范或图集要求
6.模板制作、安装、拆除满足设计及规范或图集要求
7.混凝土拌和、运输、浇筑、养护满足设计及规范或图集要求
8.砌筑、勾缝、抹面满足设计及规范或图集要求
9.雨水箅子安装满足设计及规范或图集要求
[工程内容]
1.雨水口制作、安装
2.完成本项所需的一切工作</t>
  </si>
  <si>
    <t>2363_5900</t>
  </si>
  <si>
    <t>补2022030923575042001</t>
  </si>
  <si>
    <t>砌筑化粪池</t>
  </si>
  <si>
    <t>[项目特征]
1.名称、材质:砌筑化粪池
2.化粪池规格:有效容积m3
3.勾缝、抹面要求:满足规范及设计要求
4.防腐要求:满足规范及设计要求
5.盖板材质、规格:满足规范及设计要求
6.井盖、井圈材质及规格:满足规范及设计要求
7.防渗、防水要求:满足规范及设计要求
[工程内容]
1.垫层铺筑
2.本体安装
3.防腐
4.勾缝
5.抹面
6.井圈、井盖安装
7.盖板安装
8.爬梯制作安装
9.完成本项所需的一切工作</t>
  </si>
  <si>
    <t>m3</t>
  </si>
  <si>
    <t>2391_5966</t>
  </si>
  <si>
    <t>补2022031202051562001</t>
  </si>
  <si>
    <t>成品隔油池</t>
  </si>
  <si>
    <t>[项目特征]
1.垫层、基础材质及厚度:混凝土C20，满足设计要求
2.隔油器材质:不锈钢
3.其他配套:配套的控制柜/箱及附件、控制箱至隔油器的配套电缆及线管；
4.土方开挖、回填、余土外运
5.清单工程量计算原则：按设计图示有效处理量计算
6.设备安装前的检验、安装后的运转调试
7.设备接地
[工程内容]
1.本体及附件供应及安装
2.隔油器、阀门之间连接管道安装
3.完成隔油器安装的一切相关工作</t>
  </si>
  <si>
    <t>2869_7000</t>
  </si>
  <si>
    <t>补2023042702064848001</t>
  </si>
  <si>
    <t>PP模块雨水调蓄池</t>
  </si>
  <si>
    <t>[项目特征]
1.名称:PP模块雨水调蓄池
2.规格型号:有效容积m3
3.配置:含土工布、HDPE防渗膜、挤塑板、陶粒、专业厂家配备水位检测器及水质检查仪
4.按设计图纸及施工规范要求综合考虑
5.附件及设备安装
6.设备接地
7.土方开挖、回埴、余土外运
[工程内容]
1.本体及附件供应及安装
2.本项所需的一切工作</t>
  </si>
  <si>
    <t>162</t>
  </si>
  <si>
    <t>1311</t>
  </si>
  <si>
    <t>抗震支架工程</t>
  </si>
  <si>
    <t>1312</t>
  </si>
  <si>
    <t>1601</t>
  </si>
  <si>
    <t>1752_3841</t>
  </si>
  <si>
    <t>补2022021515412947001</t>
  </si>
  <si>
    <t>抗震支架</t>
  </si>
  <si>
    <t>[项目特征]
1.抗震支架
2.规格:满足设计、规范要求
3.材质、形式满足设计、规范要求
4.布置满足设计、规范要求
5.预拼装、检验、核对、拆解、标识、扫描、测量、定位、组对、吊装、安装
6.清单工程量计算原则:按地下室建设工程规划许可证面积计算
[工程内容]
1.本体及其配件安装
2.完成本项所需的一切工作</t>
  </si>
  <si>
    <t>措施项目清单与计价表（机电工程）</t>
  </si>
  <si>
    <t>单位</t>
  </si>
  <si>
    <t>计算方式</t>
  </si>
  <si>
    <t>基数/工程量</t>
  </si>
  <si>
    <t>费率（%）/不含税单价（元）</t>
  </si>
  <si>
    <t>不含税综合合价（元）</t>
  </si>
  <si>
    <t>绿色施工安全防护措施费</t>
  </si>
  <si>
    <t>不含税固定总价包干</t>
  </si>
  <si>
    <t>文明施工措施费</t>
  </si>
  <si>
    <t>项</t>
  </si>
  <si>
    <t>环境保护措施费</t>
  </si>
  <si>
    <t>临时设施措施费</t>
  </si>
  <si>
    <t>安全生产措施费</t>
  </si>
  <si>
    <t>按费率算</t>
  </si>
  <si>
    <t>（分部分项人工费+分部分项机械费）*35.77%</t>
  </si>
  <si>
    <t>建筑面积（m2）</t>
  </si>
  <si>
    <t>不含税（元）</t>
  </si>
  <si>
    <t>单方造价（元/m2）</t>
  </si>
  <si>
    <t>地下</t>
  </si>
  <si>
    <t>电气（含综合支架、抗震支架）</t>
  </si>
  <si>
    <t>给排水</t>
  </si>
  <si>
    <t>通风、防排烟</t>
  </si>
  <si>
    <t>预埋</t>
  </si>
  <si>
    <t>地上</t>
  </si>
  <si>
    <t>电气</t>
  </si>
  <si>
    <t>室外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</si>
</sst>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  <scheme val="minor"/>
    </font>
    <font>
      <b/>
      <sz val="16"/>
      <name val="微软雅黑"/>
      <charset val="134"/>
    </font>
    <font>
      <sz val="9"/>
      <name val="微软雅黑"/>
      <charset val="134"/>
    </font>
    <font>
      <sz val="9"/>
      <color rgb="FF333333"/>
      <name val="微软雅黑"/>
      <charset val="134"/>
    </font>
    <font>
      <sz val="11"/>
      <name val="宋体"/>
      <charset val="134"/>
      <scheme val="minor"/>
    </font>
    <font>
      <b/>
      <sz val="9"/>
      <color rgb="FF333333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DF9D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</cellStyleXfs>
  <cellXfs count="62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right" vertical="center" wrapText="1"/>
    </xf>
    <xf numFmtId="0" fontId="4" fillId="0" borderId="0" xfId="0" applyFont="1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176" fontId="3" fillId="2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176" fontId="3" fillId="3" borderId="0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/>
    </xf>
    <xf numFmtId="176" fontId="6" fillId="3" borderId="0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right" vertical="center" wrapText="1"/>
    </xf>
    <xf numFmtId="9" fontId="0" fillId="0" borderId="0" xfId="3" applyFont="1">
      <alignment vertical="center"/>
    </xf>
    <xf numFmtId="0" fontId="3" fillId="2" borderId="2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Normal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5.xml"/><Relationship Id="rId98" Type="http://schemas.openxmlformats.org/officeDocument/2006/relationships/externalLink" Target="externalLinks/externalLink94.xml"/><Relationship Id="rId97" Type="http://schemas.openxmlformats.org/officeDocument/2006/relationships/externalLink" Target="externalLinks/externalLink93.xml"/><Relationship Id="rId96" Type="http://schemas.openxmlformats.org/officeDocument/2006/relationships/externalLink" Target="externalLinks/externalLink92.xml"/><Relationship Id="rId95" Type="http://schemas.openxmlformats.org/officeDocument/2006/relationships/externalLink" Target="externalLinks/externalLink91.xml"/><Relationship Id="rId94" Type="http://schemas.openxmlformats.org/officeDocument/2006/relationships/externalLink" Target="externalLinks/externalLink90.xml"/><Relationship Id="rId93" Type="http://schemas.openxmlformats.org/officeDocument/2006/relationships/externalLink" Target="externalLinks/externalLink89.xml"/><Relationship Id="rId92" Type="http://schemas.openxmlformats.org/officeDocument/2006/relationships/externalLink" Target="externalLinks/externalLink88.xml"/><Relationship Id="rId91" Type="http://schemas.openxmlformats.org/officeDocument/2006/relationships/externalLink" Target="externalLinks/externalLink87.xml"/><Relationship Id="rId90" Type="http://schemas.openxmlformats.org/officeDocument/2006/relationships/externalLink" Target="externalLinks/externalLink86.xml"/><Relationship Id="rId9" Type="http://schemas.openxmlformats.org/officeDocument/2006/relationships/externalLink" Target="externalLinks/externalLink5.xml"/><Relationship Id="rId89" Type="http://schemas.openxmlformats.org/officeDocument/2006/relationships/externalLink" Target="externalLinks/externalLink85.xml"/><Relationship Id="rId88" Type="http://schemas.openxmlformats.org/officeDocument/2006/relationships/externalLink" Target="externalLinks/externalLink84.xml"/><Relationship Id="rId87" Type="http://schemas.openxmlformats.org/officeDocument/2006/relationships/externalLink" Target="externalLinks/externalLink83.xml"/><Relationship Id="rId86" Type="http://schemas.openxmlformats.org/officeDocument/2006/relationships/externalLink" Target="externalLinks/externalLink82.xml"/><Relationship Id="rId85" Type="http://schemas.openxmlformats.org/officeDocument/2006/relationships/externalLink" Target="externalLinks/externalLink81.xml"/><Relationship Id="rId84" Type="http://schemas.openxmlformats.org/officeDocument/2006/relationships/externalLink" Target="externalLinks/externalLink80.xml"/><Relationship Id="rId83" Type="http://schemas.openxmlformats.org/officeDocument/2006/relationships/externalLink" Target="externalLinks/externalLink79.xml"/><Relationship Id="rId82" Type="http://schemas.openxmlformats.org/officeDocument/2006/relationships/externalLink" Target="externalLinks/externalLink78.xml"/><Relationship Id="rId81" Type="http://schemas.openxmlformats.org/officeDocument/2006/relationships/externalLink" Target="externalLinks/externalLink77.xml"/><Relationship Id="rId80" Type="http://schemas.openxmlformats.org/officeDocument/2006/relationships/externalLink" Target="externalLinks/externalLink76.xml"/><Relationship Id="rId8" Type="http://schemas.openxmlformats.org/officeDocument/2006/relationships/externalLink" Target="externalLinks/externalLink4.xml"/><Relationship Id="rId79" Type="http://schemas.openxmlformats.org/officeDocument/2006/relationships/externalLink" Target="externalLinks/externalLink75.xml"/><Relationship Id="rId78" Type="http://schemas.openxmlformats.org/officeDocument/2006/relationships/externalLink" Target="externalLinks/externalLink74.xml"/><Relationship Id="rId77" Type="http://schemas.openxmlformats.org/officeDocument/2006/relationships/externalLink" Target="externalLinks/externalLink73.xml"/><Relationship Id="rId76" Type="http://schemas.openxmlformats.org/officeDocument/2006/relationships/externalLink" Target="externalLinks/externalLink72.xml"/><Relationship Id="rId75" Type="http://schemas.openxmlformats.org/officeDocument/2006/relationships/externalLink" Target="externalLinks/externalLink71.xml"/><Relationship Id="rId74" Type="http://schemas.openxmlformats.org/officeDocument/2006/relationships/externalLink" Target="externalLinks/externalLink70.xml"/><Relationship Id="rId73" Type="http://schemas.openxmlformats.org/officeDocument/2006/relationships/externalLink" Target="externalLinks/externalLink69.xml"/><Relationship Id="rId72" Type="http://schemas.openxmlformats.org/officeDocument/2006/relationships/externalLink" Target="externalLinks/externalLink68.xml"/><Relationship Id="rId71" Type="http://schemas.openxmlformats.org/officeDocument/2006/relationships/externalLink" Target="externalLinks/externalLink67.xml"/><Relationship Id="rId70" Type="http://schemas.openxmlformats.org/officeDocument/2006/relationships/externalLink" Target="externalLinks/externalLink66.xml"/><Relationship Id="rId7" Type="http://schemas.openxmlformats.org/officeDocument/2006/relationships/externalLink" Target="externalLinks/externalLink3.xml"/><Relationship Id="rId69" Type="http://schemas.openxmlformats.org/officeDocument/2006/relationships/externalLink" Target="externalLinks/externalLink65.xml"/><Relationship Id="rId68" Type="http://schemas.openxmlformats.org/officeDocument/2006/relationships/externalLink" Target="externalLinks/externalLink64.xml"/><Relationship Id="rId67" Type="http://schemas.openxmlformats.org/officeDocument/2006/relationships/externalLink" Target="externalLinks/externalLink63.xml"/><Relationship Id="rId66" Type="http://schemas.openxmlformats.org/officeDocument/2006/relationships/externalLink" Target="externalLinks/externalLink62.xml"/><Relationship Id="rId65" Type="http://schemas.openxmlformats.org/officeDocument/2006/relationships/externalLink" Target="externalLinks/externalLink61.xml"/><Relationship Id="rId64" Type="http://schemas.openxmlformats.org/officeDocument/2006/relationships/externalLink" Target="externalLinks/externalLink60.xml"/><Relationship Id="rId63" Type="http://schemas.openxmlformats.org/officeDocument/2006/relationships/externalLink" Target="externalLinks/externalLink59.xml"/><Relationship Id="rId62" Type="http://schemas.openxmlformats.org/officeDocument/2006/relationships/externalLink" Target="externalLinks/externalLink58.xml"/><Relationship Id="rId61" Type="http://schemas.openxmlformats.org/officeDocument/2006/relationships/externalLink" Target="externalLinks/externalLink57.xml"/><Relationship Id="rId60" Type="http://schemas.openxmlformats.org/officeDocument/2006/relationships/externalLink" Target="externalLinks/externalLink56.xml"/><Relationship Id="rId6" Type="http://schemas.openxmlformats.org/officeDocument/2006/relationships/externalLink" Target="externalLinks/externalLink2.xml"/><Relationship Id="rId59" Type="http://schemas.openxmlformats.org/officeDocument/2006/relationships/externalLink" Target="externalLinks/externalLink55.xml"/><Relationship Id="rId58" Type="http://schemas.openxmlformats.org/officeDocument/2006/relationships/externalLink" Target="externalLinks/externalLink54.xml"/><Relationship Id="rId57" Type="http://schemas.openxmlformats.org/officeDocument/2006/relationships/externalLink" Target="externalLinks/externalLink53.xml"/><Relationship Id="rId56" Type="http://schemas.openxmlformats.org/officeDocument/2006/relationships/externalLink" Target="externalLinks/externalLink52.xml"/><Relationship Id="rId55" Type="http://schemas.openxmlformats.org/officeDocument/2006/relationships/externalLink" Target="externalLinks/externalLink51.xml"/><Relationship Id="rId54" Type="http://schemas.openxmlformats.org/officeDocument/2006/relationships/externalLink" Target="externalLinks/externalLink50.xml"/><Relationship Id="rId53" Type="http://schemas.openxmlformats.org/officeDocument/2006/relationships/externalLink" Target="externalLinks/externalLink49.xml"/><Relationship Id="rId52" Type="http://schemas.openxmlformats.org/officeDocument/2006/relationships/externalLink" Target="externalLinks/externalLink48.xml"/><Relationship Id="rId51" Type="http://schemas.openxmlformats.org/officeDocument/2006/relationships/externalLink" Target="externalLinks/externalLink47.xml"/><Relationship Id="rId50" Type="http://schemas.openxmlformats.org/officeDocument/2006/relationships/externalLink" Target="externalLinks/externalLink46.xml"/><Relationship Id="rId5" Type="http://schemas.openxmlformats.org/officeDocument/2006/relationships/externalLink" Target="externalLinks/externalLink1.xml"/><Relationship Id="rId49" Type="http://schemas.openxmlformats.org/officeDocument/2006/relationships/externalLink" Target="externalLinks/externalLink45.xml"/><Relationship Id="rId48" Type="http://schemas.openxmlformats.org/officeDocument/2006/relationships/externalLink" Target="externalLinks/externalLink44.xml"/><Relationship Id="rId47" Type="http://schemas.openxmlformats.org/officeDocument/2006/relationships/externalLink" Target="externalLinks/externalLink43.xml"/><Relationship Id="rId46" Type="http://schemas.openxmlformats.org/officeDocument/2006/relationships/externalLink" Target="externalLinks/externalLink42.xml"/><Relationship Id="rId45" Type="http://schemas.openxmlformats.org/officeDocument/2006/relationships/externalLink" Target="externalLinks/externalLink41.xml"/><Relationship Id="rId44" Type="http://schemas.openxmlformats.org/officeDocument/2006/relationships/externalLink" Target="externalLinks/externalLink40.xml"/><Relationship Id="rId43" Type="http://schemas.openxmlformats.org/officeDocument/2006/relationships/externalLink" Target="externalLinks/externalLink39.xml"/><Relationship Id="rId42" Type="http://schemas.openxmlformats.org/officeDocument/2006/relationships/externalLink" Target="externalLinks/externalLink38.xml"/><Relationship Id="rId41" Type="http://schemas.openxmlformats.org/officeDocument/2006/relationships/externalLink" Target="externalLinks/externalLink37.xml"/><Relationship Id="rId40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5.xml"/><Relationship Id="rId38" Type="http://schemas.openxmlformats.org/officeDocument/2006/relationships/externalLink" Target="externalLinks/externalLink34.xml"/><Relationship Id="rId37" Type="http://schemas.openxmlformats.org/officeDocument/2006/relationships/externalLink" Target="externalLinks/externalLink33.xml"/><Relationship Id="rId36" Type="http://schemas.openxmlformats.org/officeDocument/2006/relationships/externalLink" Target="externalLinks/externalLink32.xml"/><Relationship Id="rId35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30.xml"/><Relationship Id="rId33" Type="http://schemas.openxmlformats.org/officeDocument/2006/relationships/externalLink" Target="externalLinks/externalLink29.xml"/><Relationship Id="rId32" Type="http://schemas.openxmlformats.org/officeDocument/2006/relationships/externalLink" Target="externalLinks/externalLink28.xml"/><Relationship Id="rId31" Type="http://schemas.openxmlformats.org/officeDocument/2006/relationships/externalLink" Target="externalLinks/externalLink27.xml"/><Relationship Id="rId30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5.xml"/><Relationship Id="rId28" Type="http://schemas.openxmlformats.org/officeDocument/2006/relationships/externalLink" Target="externalLinks/externalLink24.xml"/><Relationship Id="rId27" Type="http://schemas.openxmlformats.org/officeDocument/2006/relationships/externalLink" Target="externalLinks/externalLink23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3" Type="http://schemas.openxmlformats.org/officeDocument/2006/relationships/styles" Target="styles.xml"/><Relationship Id="rId112" Type="http://schemas.openxmlformats.org/officeDocument/2006/relationships/customXml" Target="../customXml/item1.xml"/><Relationship Id="rId111" Type="http://schemas.openxmlformats.org/officeDocument/2006/relationships/sharedStrings" Target="sharedStrings.xml"/><Relationship Id="rId110" Type="http://schemas.openxmlformats.org/officeDocument/2006/relationships/theme" Target="theme/theme1.xml"/><Relationship Id="rId11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5.xml"/><Relationship Id="rId108" Type="http://schemas.openxmlformats.org/officeDocument/2006/relationships/externalLink" Target="externalLinks/externalLink104.xml"/><Relationship Id="rId107" Type="http://schemas.openxmlformats.org/officeDocument/2006/relationships/externalLink" Target="externalLinks/externalLink103.xml"/><Relationship Id="rId106" Type="http://schemas.openxmlformats.org/officeDocument/2006/relationships/externalLink" Target="externalLinks/externalLink102.xml"/><Relationship Id="rId105" Type="http://schemas.openxmlformats.org/officeDocument/2006/relationships/externalLink" Target="externalLinks/externalLink101.xml"/><Relationship Id="rId104" Type="http://schemas.openxmlformats.org/officeDocument/2006/relationships/externalLink" Target="externalLinks/externalLink100.xml"/><Relationship Id="rId103" Type="http://schemas.openxmlformats.org/officeDocument/2006/relationships/externalLink" Target="externalLinks/externalLink99.xml"/><Relationship Id="rId102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97.xml"/><Relationship Id="rId100" Type="http://schemas.openxmlformats.org/officeDocument/2006/relationships/externalLink" Target="externalLinks/externalLink96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CHINA\616\BQ-MEA\MC\HOUSE\REIN_H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\&#32768;&#21326;&#21830;&#20303;&#27004;&#24037;&#31243;\CHEN\&#20844;&#36335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\&#20013;&#36716;&#25991;&#20214;&#22841;\CHEN\&#20844;&#36335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7426;\&#26080;&#38177;B&#21306;\&#26080;&#38177;&#28165;&#21333;05-27\&#26080;&#38177;B&#21306;\&#20998;&#20116;&#26631;&#27573;\&#19968;&#26631;&#27573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9;&#20139;&#25991;&#26723;\H962&#65288;&#32736;&#22478;&#33457;&#22253;&#24037;&#22320;&#65289;\&#24037;&#31243;&#32467;&#31639;\&#32467;&#31639;&#30003;&#35831;&#23457;&#26680;\17-22&#26635;\&#24635;&#21253;&#32467;&#31639;\&#22522;&#22353;&#25903;&#25252;&#21644;&#26729;&#19982;&#22320;&#22522;&#22522;&#30784;&#20998;&#37096;&#24037;&#31243;2009.5.27\&#22522;&#22353;&#25903;&#25252;&#12289;&#26729;&#19982;&#22320;&#22522;&#22522;&#30784;&#24037;&#31243;&#32467;&#31639;9.9&#65288;&#20844;&#21496;&#23450;&#31295;&#65289;\&#36827;&#24230;(&#20462;&#25913;&#25968;)\&#32467;&#26500;&#28034;&#20214;&#36710;&#38388;&#31532;&#19968;&#27425;&#36827;&#24230;&#25253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&#38480;&#20215;&#39033;&#30446;\&#27743;&#33487;&#22826;&#20179;&#39033;&#30446;\&#27743;&#33487;&#22826;&#20179;&#21521;&#19996;&#23707;&#39033;&#30446;&#31454;&#20215;&#31435;&#39033;\&#33487;&#24030;&#22826;&#20179;\&#28165;&#21333;&#38480;&#20215;\&#27743;&#33487;&#22826;&#20179;&#21521;&#19996;&#23707;&#39033;&#30446;&#22235;&#26399;&#26045;&#24037;&#24635;&#25215;&#21253;&#21450;&#24635;&#25215;&#21253;&#31649;&#29702;&#37197;&#21512;&#26381;&#21153;&#24037;&#31243;&#28165;&#21333;(2017-9-30)&#8212;&#24320;&#38480;&#20215;&#20250;&#35843;&#25972;&#29256;\&#27743;&#33487;&#22826;&#20179;&#21521;&#19996;&#23707;&#39033;&#30446;&#22235;&#26399;&#26045;&#24037;&#24635;&#25215;&#21253;&#21450;&#24635;&#25215;&#21253;&#31649;&#29702;&#37197;&#21512;&#26381;&#21153;&#24037;&#31243;&#28165;&#21333;-&#26426;&#30005;&#37096;&#20998;&#65288;2017-9-30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131;&#20581;\&#19975;&#31185;\&#37329;&#22495;&#34013;&#28286;\&#20998;&#21253;&#24037;&#31243;\&#28040;&#38450;&#24037;&#31243;\&#28040;&#38450;&#24037;&#31243;&#35780;&#26631;\&#35780;&#26631;&#25991;&#20214;\Documents%20and%20Settings\Administrator\&#26700;&#38754;\&#36890;&#39118;&#12289;&#28040;&#38450;&#35780;&#26631;\&#20998;&#21253;&#24037;&#31243;\&#24037;&#31243;&#36164;&#26009;\&#19975;&#31185;\&#22478;&#33457;&#20843;&#26399;&#32467;&#31639;\&#38468;&#20214;3-1%20&#25237;&#26631;&#25253;&#20215;&#28165;&#21333;&#65288;&#21512;&#21516;&#2021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1355;&#20140;\&#26412;&#22320;&#30913;&#30424;%20(d)\&#26446;&#20255;&#20140;\&#35885;&#26144;&#36745;\&#35885;&#26144;&#36745;2007&#12290;7&#12290;25\&#37329;&#27801;&#27954;A1~A6&#26635;\&#21556;&#20142;\&#21556;&#20142;&#30340;&#25991;&#20214;\&#40527;&#19975;&#37329;&#27801;&#27954;C1&#2663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lb-wu\d\&#25991;&#26723;&#22841;\&#25237;&#26631;&#24037;&#31243;\&#23567;&#27012;&#38215;&#32463;&#27982;&#32852;&#21512;&#31038;A&#12289;B&#12289;C&#21306;&#21378;&#25151;\A&#21306;&#35745;&#31639;&#2433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205%200083%20Al%20Durrah%20Tower%20Dubai\Commercial\Preliminary%20Design%20Cost%20Estimate%20Report\Updated%20Cost%2007%20Feb%2006\Updated%20Costs_07%20Feb%2005_working%20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11\2003&#25253;&#34920;\WINDOWS\TEMP\MP-97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i\soni\project\cvl\Electrical%20Boq\TE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8142;&#21270;&#38598;&#22242;\a&#23433;&#27704;&#22823;&#21326;\&#20225;&#19994;&#20250;&#35745;&#21046;&#24230;&#25253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865Temp\BOQtem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2181.01&#20854;&#20182;&#24212;&#20184;&#27454;&#20313;&#39069;&#34920;(&#37096;&#38376;)&#20313;&#39069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1133.01&#20854;&#20182;&#24212;&#25910;&#27454;(&#37096;&#38376;)&#20313;&#39069;&#3492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6\c\WINDOWS\lygbb@163.net\&#29983;&#20135;&#20225;&#19994;&#20813;&#25269;&#36864;&#31246;&#22521;&#35757;\4&#26376;&#20221;\WINDOWS\TEMP\GOLDPYR4\ARENTO\TOOLBO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01\projects\MAJEED\JOB1027\1010boq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sina.com.cn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-&#27743;&#27827;\&#21494;&#26607;-&#20013;&#19996;&#24037;&#20316;5-28\&#24037;&#31243;&#36164;&#26009;\City%20of%20lights-&#21494;&#26607;\C2-sap&#25104;&#26412;\D&#29256;\2013&#24180;1&#26376;\POWER%20ASSUMPTION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6575;&#26519;\&#21326;&#26222;&#23457;&#35745;\2003&#23457;&#35745;\2181.01&#20854;&#20182;&#24212;&#20184;&#27454;&#20313;&#39069;&#34920;(&#37096;&#38376;)&#20313;&#39069;&#3492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844;&#21496;\&#25191;&#19994;&#35268;&#31243;\&#20998;&#26512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7743;&#28142;&#27773;&#36710;\&#27743;&#28142;&#38136;&#36896;2005.6.30\&#27743;&#27773;&#36164;&#26009;\&#38136;&#36896;&#24213;&#31295;\&#25105;&#30340;&#24213;&#31295;\&#21512;&#38050;\&#28966;&#28809;&#65288;&#26446;&#65289;\&#21644;&#23041;2002\&#40644;&#23665;&#27704;&#26032;\&#27704;&#26032;2002&#24180;8&#26376;\&#27704;&#26032;2002&#24180;8&#26376;\&#24037;&#20316;&#24213;&#31295;\&#24213;&#31295;-&#21016;&#23376;&#2510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8422;&#21253;&#3244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2004&#24180;1-6&#26376;\&#22266;&#23450;&#36164;&#20135;&#36807;&#31243;&#34920;2004.6.3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&#27491;&#24335;\&#19994;&#21153;&#31867;\&#26412;&#37096;\&#20613;&#21513;\04&#23384;&#36135;\&#23384;&#36135;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4352;&#23478;&#28207;&#38108;&#19994;\&#24352;&#23478;&#28207;&#38108;&#19994;\&#24352;&#23478;&#28207;05&#24180;&#25253;\05&#23384;&#36135;&#23457;&#35745;\&#20135;&#25104;&#21697;&#12289;&#25104;&#26412;&#12289;&#21046;&#36896;&#36153;&#2999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6;&#21407;&#29983;&#21270;\2004&#24180;\04&#24180;&#25253;&#23457;&#35745;\&#25253;&#21578;\&#24180;&#24230;&#25253;&#21578;\&#25253;&#21578;\&#27491;&#24335;&#25253;&#21578;\&#20854;&#20182;&#24212;&#25910;&#27454;&#20313;&#39069;&#3492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csw\&#26032;&#27665;&#32442;&#32455;\&#32508;&#21512;&#31867;\&#26032;&#27665;&#35797;&#31639;&#24179;&#34913;&#34920;.2005&#24180;4&#26376;\&#26032;&#27665;&#32442;&#32455;\&#21556;&#27743;&#26032;&#27665;2004&#25253;&#21578;\20031231\X03-&#34453;&#33457;&#36827;&#20986;&#214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thbser\&#28246;&#21271;&#20339;&#36890;\&#25253;&#20986;&#25253;&#34920;\&#38472;&#19996;&#26519;&#25991;&#20214;&#22841;\&#23433;&#24509;&#36164;&#26009;\&#25253;&#34920;\2003&#24180;2&#26376;\2000.12&#25253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ahhpcpa.com.cn\temp\mail\W\G\X\zj@ahhpcpa.com.cn\inbox\1136775146.26086.244.mxvip10.hichina.com\&#21512;&#32933;&#21326;&#20940;\&#25972;&#29702;\&#21512;&#32933;&#21326;&#20940;&#32929;&#20221;&#26377;&#38480;&#20844;&#21496;&#20250;&#35745;&#25253;&#34920;2005&#24180;10&#263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7329;&#34739;&#34690;\&#26412;&#37096;\2005&#24180;&#24230;\&#23457;&#35745;&#34920;&#26684;\&#36164;&#20135;\&#22266;&#23450;&#36164;&#20135;\&#19994;&#21153;&#34920;&#26684;\&#20844;&#21496;\&#25191;&#19994;&#35268;&#31243;\&#20998;&#26512;&#3492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6164;&#26009;\&#23457;&#35745;&#36164;&#26009;\&#19994;&#21153;&#25805;&#20316;&#25351;&#21335;&#31532;1&#21495;&#8212;&#8212;&#24180;&#24230;&#20250;&#35745;&#25253;&#34920;&#23457;&#35745;&#65288;2004&#24180;&#20462;&#35746;&#65289;&#65288;2004.12.9&#23450;&#31295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13%20&#38081;&#36335;&#37197;&#2021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3;&#31185;&#38108;&#37117;\2004\&#32508;&#21512;&#31867;\2\&#38108;&#37117;&#38108;&#19994;\2004&#24180;&#25253;\&#26412;&#37096;\&#40644;&#24935;&#20029;\&#22266;&#23450;&#36164;&#20135;&#20943;&#20540;&#20934;&#22791;-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407;&#32852;&#24819;&#30005;&#33041;\&#38647;&#40483;&#31185;&#21270;\&#38647;&#40483;2004&#24180;&#24180;&#25253;&#23457;&#35745;\&#19994;&#21153;&#31867;\&#20844;&#21496;\&#25191;&#19994;&#35268;&#31243;\&#20998;&#26512;&#3492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EXCEL\&#23457;&#26680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20%20&#36816;&#36755;&#20844;&#2149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\865Temp\BOQtem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&#24230;&#25253;&#21578;\2003&#24180;&#24230;&#23457;&#35745;&#25253;&#21578;\03&#24180;&#25253;&#21578;&#25991;&#20214;\1133.01&#20854;&#20182;&#24212;&#25910;&#27454;(&#37096;&#38376;)&#20313;&#39069;&#3492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40644;&#24935;&#20029;\&#22266;&#23450;&#36164;&#20135;&#20943;&#20540;&#20934;&#22791;-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9044;&#23457;&#25351;&#20196;&#21450;&#23457;&#35745;&#25351;&#21335;&#65288;2004&#24180;&#65289;\&#19994;&#21153;&#25805;&#20316;&#25351;&#21335;&#31532;1&#21495;&#8212;&#8212;&#24180;&#24230;&#20250;&#35745;&#25253;&#34920;&#23457;&#35745;&#65288;2004&#24180;&#20462;&#35746;&#65289;&#65288;2004.12.9&#23450;&#31295;&#26032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&#20998;&#26512;&#3492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1-6&#26376;&#31934;&#36798;&#37324;&#20122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512;&#32933;&#21307;&#33647;&#20844;&#21496;\2181.01&#20854;&#20182;&#24212;&#20184;&#27454;&#20313;&#39069;&#34920;(&#37096;&#38376;)&#20313;&#39069;&#3492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_006\cwc02\&#36130;&#21153;-01\&#36130;&#21153;&#25253;&#34920;\2001&#36130;&#21153;&#25253;&#34920;\2000.12&#25253;&#3492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21496;\&#25191;&#19994;&#35268;&#31243;\&#20998;&#26512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ANGPF\&#21513;&#23439;\&#21513;&#23439;&#36130;&#21153;&#25253;&#34920;2002.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24212;&#20184;&#36134;&#27454;&#24037;&#31243;&#39033;&#30446;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37329;&#34739;&#34690;\2002&#24180;&#24230;\&#19994;&#21153;&#31867;\&#21508;&#23457;&#35745;&#34920;&#26684;\fcg\&#23457;&#35745;&#36807;&#31243;s\2002&#24180;&#33829;&#19994;&#36153;&#2999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Documents%20and%20Settings\sq\&#26700;&#38754;\&#31934;&#36798;2005&#24180;&#25253;\&#24191;&#19996;&#37324;&#20122;05\&#23457;&#35745;&#27979;&#35797;&#34920;&#65288;&#19977;&#65289;\&#20844;&#21496;\&#25191;&#19994;&#35268;&#31243;\&#20998;&#26512;&#3492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Documents%20and%20Settings\xuhui\&#26700;&#38754;\SHAO\204&#36134;&#22871;\&#20844;&#21496;\&#25191;&#19994;&#35268;&#31243;\&#20998;&#26512;&#3492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494;&#20449;\WeChat\&#24494;&#20449;&#35760;&#24405;\WeChat%20Files\wxid_92zk1z6jcn1c22\FileStorage\File\2021-08\&#38215;&#40857;&#19977;&#26399;&#28040;&#38450;-&#31454;&#20215;&#36992;&#35831;&#20154;&#30002;&#20379;&#26448;&#26009;&#35774;&#22791;&#30340;&#31649;&#29702;&#37197;&#21512;&#36153;&#20998;&#26512;&#34920;(3)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2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exampl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3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4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\?func=mbox:2007.1&#26376;&#36890;&#35759;&#2440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36335;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467;&#26500;&#28034;&#20214;&#36710;&#38388;&#31532;&#19968;&#27425;&#36827;&#24230;&#25253;&#3492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#REF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468;&#20214;3-1%20&#25237;&#26631;&#25253;&#20215;&#28165;&#21333;&#65288;&#21512;&#21516;&#20215;&#65289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\yuexiucloudV2\personal_space\&#24352;&#20013;&#28009;2023\&#12304;49&#12305;&#26032;&#28207;&#19996;&#28040;&#38450;&#25307;&#26631;\&#36196;&#27801;3-2&#28040;&#38450;&#38480;&#20215;&#65288;&#26681;&#25454;&#31572;&#30097;&#28165;&#21333;&#35843;&#25972;&#65289;\&#28023;&#29664;&#36196;&#27801;&#36710;&#36742;&#27573;&#24320;&#21457;&#39033;&#30446;&#19977;&#26399;2&#26631;&#28040;&#38450;&#24037;&#31243;&#24037;&#31243;&#37327;&#28165;&#21333;&#65288;&#31572;&#30097;&#29256;&#65289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40857;&#28246;\&#40857;&#28246;&#19996;&#26725;&#37089;\&#35199;&#27704;D&#25143;&#22411;&#38376;&#31383;&#22270;20090217\CND\CQ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315;&#23665;&#19975;&#31185;&#21335;&#24196;&#22320;&#19979;&#24037;&#31243;&#37327;&#35745;&#31639;&#2433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34;&#31168;\&#24191;&#24030;&#21306;&#22495;&#25216;&#26415;&#35745;&#37327;&#32452;\&#25307;&#26631;&#39033;&#30446;&#65288;&#26356;&#26032;20220218&#65289;\&#25112;&#37319;\&#30333;&#20113;+&#30058;&#31162;&#24635;&#21253;&#25112;&#37319;&#25307;&#26631;\8.&#22522;&#20934;&#20215;\&#26280;&#22823;&#21271;&#22522;&#20934;&#20215;\&#24635;&#25514;&#27979;&#31639;\RecoveredExternalLink1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34;&#31168;\&#24191;&#24030;&#21306;&#22495;&#25216;&#26415;&#35745;&#37327;&#32452;\&#25307;&#26631;&#39033;&#30446;&#65288;&#26356;&#26032;20220218&#65289;\&#25112;&#37319;\&#30333;&#20113;+&#30058;&#31162;&#24635;&#21253;&#25112;&#37319;&#25307;&#26631;\8.&#22522;&#20934;&#20215;\&#26280;&#22823;&#21271;&#22522;&#20934;&#20215;\&#24635;&#25514;&#27979;&#31639;\&#27979;&#31639;&#36153;&#35745;&#31639;&#34920;-&#21547;&#20215;22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xishiduo\Desktop\&#19996;&#39118;&#21270;&#24037;&#21378;&#26816;&#27979;&#36153;&#29992;&#12289;&#31649;&#29702;&#12289;&#22402;&#30452;&#36816;&#36755;&#12289;&#24037;&#22320;&#35270;&#39057;&#30417;&#27979;&#36153;&#29992;&#35745;&#31639;20180817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40857;&#28246;\&#40857;&#28246;&#19996;&#26725;&#37089;\&#35199;&#27704;D&#25143;&#22411;&#38376;&#31383;&#22270;20090217\LH\A-K%202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40857;&#28246;\&#40857;&#28246;&#19996;&#26725;&#37089;\&#35199;&#27704;D&#25143;&#22411;&#38376;&#31383;&#22270;20090217\PUR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wing\Documents\WPSDrive\1390975488\WPS&#20113;&#30424;\13.&#39044;&#32467;&#31639;&#26426;&#30005;&#32452;\4.&#25307;&#26631;\12.&#20852;&#21335;140&#22320;&#22359;&#28040;&#38450;\4.&#38480;&#20215;\&#12304;&#38480;&#20215;&#26368;&#32456;&#21457;&#24067;&#12305;&#29750;&#27954;&#27198;157&#22320;&#22359;&#39033;&#30446;&#28040;&#38450;&#24037;&#31243;(1)\&#38468;&#20214;1&#65306;&#36896;&#20215;&#25351;&#26631;&#20998;&#26512;&#34920;-&#35752;&#35770;&#21518;&#35843;&#25972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22-&#26631;&#20934;&#28165;&#21333;\&#23452;&#26124;&#19975;&#36798;&#24191;&#22330;&#22303;&#24314;&#24037;&#31243;&#37327;&#28165;&#21333;&#65288;1-12#&#6528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4945;&#26093;&#33395;\&#24029;&#20449;&#37325;&#24198;&#21150;&#36164;&#26009;\&#25253;&#20215;\&#24102;&#20215;&#26684;&#25253;&#20215;\2009&#24180;11&#26376;&#26368;&#26032;&#25253;&#20215;&#34920;&#24102;&#26684;&#24335;&#25253;&#20215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&#25105;&#30340;&#36164;&#26009;\&#32918;&#23157;&#26126;\&#24037;&#31243;&#37327;&#35745;&#31639;(&#2716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My%20Documents\D\&#25105;&#30340;&#36164;&#26009;\08&#24180;\08&#24180;&#36827;&#24230;\08&#24180;4&#26376;&#36827;&#24230;\53-57&#26635;4&#26376;&#36827;&#24230;\&#22320;&#19979;&#23460;53-54&#26635;4&#26376;&#36827;&#2423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&#35745;&#31639;&#31295;\&#33821;&#23703;\&#33821;&#23703;&#35745;&#31639;&#24335;\&#26368;&#32456;\&#33821;&#23703;\&#19996;&#21319;&#20048;&#24847;&#23621;&#22235;&#26399;&#24037;&#31243;\&#26519;&#26641;&#24681;\&#39044;&#31639;&#37096;&#22797;&#21046;&#22238;&#25991;&#20214;\0works\5&#36164;&#26009;\&#24037;&#20316;&#21488;&#24080;&#20849;&#29992;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&#38597;&#23621;&#20048;&#32467;&#31639;&#24037;&#31243;&#37327;\&#38597;&#23621;&#20048;A06&#22320;&#22359;D&#22411;&#21035;&#22661;\&#24191;&#24030;&#38597;&#23621;&#20048;&#33457;&#22253;A06&#21306;D&#22411;&#21035;&#22661;&#22303;&#24314;&#24037;&#31243;(&#21512;&#21516;&#21495;&#65306;2005-042&#21495;)\&#30058;&#31162;&#38597;&#23621;&#20048;A06&#21306;D&#22411;&#21035;&#22661;&#24037;&#31243;&#37327;&#35745;&#31639;&#34920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0\&#21335;&#27801;&#39033;&#30446;&#65288;&#19975;&#31185;&#65289;\&#26631;&#24213;\&#20016;&#30000;\&#22303;&#24314;&#24037;&#31243;&#37327;&#35745;&#31639;&#24335;&#21464;&#21387;&#22120;&#251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&#35745;&#31639;&#31295;\&#33821;&#23703;\&#33821;&#23703;&#35745;&#31639;&#24335;\&#26368;&#32456;\&#33821;&#23703;\&#19996;&#21319;&#20048;&#24847;&#23621;&#22235;&#26399;&#24037;&#31243;\&#26519;&#26641;&#24681;\&#39044;&#31639;&#37096;&#22797;&#21046;&#22238;&#25991;&#20214;\0works\5&#36164;&#26009;\&#21462;&#3615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iger\Documents\&#36164;&#26009;&#22791;&#20221;\7.15&#26410;&#20462;&#25913;\&#19996;&#33631;&#22478;\&#28059;\&#65314;&#22320;&#22359;&#20108;&#19977;&#26399;&#24635;&#21253;&#39044;&#31639;\&#21830;&#38138;\Tencent%20Files\799001246\FileRecv\yusuan\&#35745;&#31639;&#31295;\&#33821;&#23703;\&#33821;&#23703;&#35745;&#31639;&#24335;\&#26368;&#32456;\&#33821;&#23703;\&#19996;&#21319;&#20048;&#24847;&#23621;&#22235;&#26399;&#24037;&#31243;\&#35885;&#20854;&#23071;\U5&#12290;6&#22411;&#32467;&#31639;\U&#22411;&#20303;&#23429;&#35745;&#31639;&#20070;\U5~U6&#22411;&#24037;&#31243;&#37327;&#35745;&#3163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609;\&#24037;&#20316;\&#21335;&#27801;&#23457;&#26597;&#22270;&#32440;&#24402;&#26723;0915\&#24037;&#31243;&#37327;&#35745;&#31639;&#24335;\&#24037;&#31243;&#37327;&#35745;&#31639;&#24335;\&#30005;&#27668;&#19987;&#19994;&#24037;&#31243;&#37327;&#35745;&#31639;&#24335;\C1&#30005;&#27668;&#19987;&#19994;&#19987;&#19994;&#24037;&#31243;&#37327;&#35745;&#31639;&#20070;&#65288;&#22320;&#19978;&#37096;&#20998;&#6528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wing\Documents\WPSDrive\1390975488\WPS&#20113;&#30424;\13.&#39044;&#32467;&#31639;&#26426;&#30005;&#32452;\4.&#25307;&#26631;\12.&#20852;&#21335;140&#22320;&#22359;&#28040;&#38450;\4.&#38480;&#20215;\&#21508;&#31181;&#21442;&#32771;\&#19990;&#30028;&#22823;&#35266;&#19977;&#26399;\&#38468;&#20214;&#22235;&#65306;&#19990;&#30028;&#22823;&#35266;&#19977;&#26399;&#28040;&#38450;-&#36896;&#20215;&#25351;&#26631;&#20998;&#26512;&#34920;8.3&#35843;&#25972;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wing\Desktop\&#20852;&#21335;140&#22320;&#22359;&#28040;&#38450;&#25307;&#26631;\&#24314;&#35758;&#20215;\5.&#20852;&#19994;&#22823;&#36947;&#21335;&#39033;&#30446;140&#22320;&#22359;7-8&#26635;&#12289;15-16&#26635;&#21450;&#22320;&#19979;&#23460;&#28040;&#38450;&#24037;&#31243;-&#24037;&#31243;&#37327;&#28165;&#21333;2024.8.19&#65288;&#28548;&#28165;&#29256;&#28165;&#21333;&#65289;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\MWW%20work\02&#12289;&#38156;&#29255;&#21378;&#39033;&#30446;\59&#12289;914&#22320;&#22359;\&#24635;&#21253;&#25351;&#26631;&#20998;&#26512;&#12289;&#25514;&#26045;&#36153;&#22522;&#20934;&#20215;&#24213;&#31295;&#35745;&#31639;&#20998;&#26512;&#12289;&#23545;&#26631;&#20998;&#26512;&#34920;&#37117;&#22312;&#36825;&#37324;\5.&#20852;&#19994;&#22823;&#36947;&#21335;&#39033;&#30446;140&#22320;&#22359;7-8&#26635;&#12289;15-16&#26635;&#21450;&#22320;&#19979;&#23460;&#28040;&#38450;&#24037;&#31243;-&#38480;&#20215;2024.8.20&#65288;&#28548;&#28165;&#29256;&#28165;&#21333;&#21457;&#20986;&#29256;&#65289;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esktop\&#38468;&#20214;&#19968;&#65306;&#36896;&#20215;&#25351;&#26631;&#20998;&#26512;&#34920;2021.16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.&#20174;&#21270;&#39033;&#30446;\&#20854;&#20313;&#25991;&#20214;\&#65288;&#26041;&#24037;&#36164;&#26009;&#65289;&#20174;&#21270;&#21306;&#27743;&#22484;&#34903;&#20061;&#37324;&#27493;&#26524;&#22330;&#22320;&#22359;&#39033;&#30446;2#-6#&#25143;&#20869;&#21450;&#20844;&#21306;&#35013;&#20462;&#24037;&#31243;\8&#12289;&#38480;&#20215;&#32534;&#21046;\4&#12289;&#20174;&#21270;2~6#&#35013;&#20462;&#24037;&#31243;&#24314;&#35758;&#20215;&#32534;&#21046;20200421%20&#65288;&#21271;&#22612;&#35752;&#35770;&#29256;&#65289;\2&#12289;&#20174;&#21270;&#21306;&#27743;&#22484;&#34903;&#20061;&#37324;&#27493;&#26524;&#22330;&#22320;&#22359;&#39033;&#30446;2#-6#&#25143;&#20869;&#21450;&#20844;&#21306;&#35013;&#20462;&#24037;&#31243;20200421&#65288;&#24314;&#35758;&#20215;&#6528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awei\AppData\Local\Temp\Rar$DIa1360.9687\&#38468;&#20214;&#19968;&#65306;&#24037;&#31243;&#24314;&#35758;&#20215;&#20998;&#26512;&#34920;&#21450;&#39044;&#31639;&#2007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qpmad2"/>
      <sheetName val="3"/>
      <sheetName val="21"/>
      <sheetName val="_______"/>
      <sheetName val="核算项目余额表"/>
      <sheetName val="7综合单价分析表"/>
      <sheetName val="企业表一"/>
      <sheetName val="内围地梁钢筋说明"/>
      <sheetName val="Wl. Fin."/>
      <sheetName val="单位"/>
      <sheetName val="常用项目"/>
      <sheetName val="梁"/>
      <sheetName val="矩形桩台"/>
      <sheetName val=" 其他项目清单（第一次进场）"/>
      <sheetName val="材料询价表"/>
      <sheetName val="劳务报价"/>
      <sheetName val="分部分项工程费-装修"/>
      <sheetName val="11-12计算表"/>
      <sheetName val="2.造价分析表 (机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XLR_NoRangeSheet"/>
      <sheetName val="汇总表（土） "/>
      <sheetName val="单位"/>
      <sheetName val="常用项目"/>
      <sheetName val="#REF!"/>
      <sheetName val="eqpmad2"/>
      <sheetName val="General"/>
      <sheetName val="措施项目清单与计价表"/>
      <sheetName val="汇总表"/>
      <sheetName val="Sheet2"/>
      <sheetName val="資料庫"/>
      <sheetName val="梁"/>
      <sheetName val="窗型过程"/>
      <sheetName val="窗变量"/>
      <sheetName val="基本信息"/>
      <sheetName val="SW-TEO"/>
      <sheetName val="7综合单价分析表"/>
      <sheetName val="Wl. Fin."/>
      <sheetName val="견적"/>
      <sheetName val="내역서"/>
      <sheetName val="科目余额表"/>
      <sheetName val="科目余额表(原稿)"/>
      <sheetName val="矩形桩台"/>
      <sheetName val="A投资指标"/>
      <sheetName val="Z控制表"/>
      <sheetName val="K流量表过渡"/>
      <sheetName val="O售价敏感分析"/>
      <sheetName val="골조시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说明"/>
      <sheetName val="销量"/>
      <sheetName val="共享"/>
      <sheetName val="促销活动"/>
      <sheetName val="活动"/>
      <sheetName val="总表"/>
      <sheetName val="POWER ASSUMPTIONS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企业表一"/>
      <sheetName val="M-5C"/>
      <sheetName val="M-5A"/>
      <sheetName val="Sheet1"/>
      <sheetName val="应收账款明细表"/>
      <sheetName val="应付－武汉运盛钢铁贸易有限公司"/>
      <sheetName val="襄樊鼎益机电有限公司"/>
      <sheetName val="会计科目"/>
      <sheetName val="盈余公积 （合并)"/>
      <sheetName val="包增减变动"/>
      <sheetName val="#REF!"/>
      <sheetName val="CF"/>
      <sheetName val="长期股权投资"/>
      <sheetName val="封面"/>
      <sheetName val="总分类账"/>
      <sheetName val="固定资产明细表"/>
      <sheetName val="固及累及减值"/>
      <sheetName val="56261盘点"/>
      <sheetName val="货币资金"/>
      <sheetName val="其他应收明细表"/>
      <sheetName val="在建工程审计说明"/>
      <sheetName val="124301 查询"/>
      <sheetName val="经贸库存商品"/>
      <sheetName val="户名"/>
      <sheetName val="inf"/>
      <sheetName val="Third party"/>
      <sheetName val="82130其他"/>
      <sheetName val="表4-12"/>
      <sheetName val="核算项目余额表"/>
      <sheetName val="G.1R-Shou COP Gf"/>
      <sheetName val="_x005f_x0000__x005f_x0000__x005"/>
      <sheetName val="21"/>
      <sheetName val="工程量"/>
      <sheetName val="KKKKKKKK"/>
      <sheetName val="SMCTSSP2"/>
      <sheetName val="Market share"/>
      <sheetName val="fs(for Consol)"/>
      <sheetName val="10-2.固定资产处置表"/>
      <sheetName val="资产表横向"/>
      <sheetName val="目录"/>
      <sheetName val="期初调整"/>
      <sheetName val="平均年限法(基于入账原值和入账预计使用期间)"/>
      <sheetName val="56271-2"/>
      <sheetName val="_x005f_x005f_x005f_x0000__x005f"/>
      <sheetName val="3、工程在施情况明细表 "/>
      <sheetName val="_x005f_x005f_x005f_x005f_"/>
      <sheetName val="Financ. Overview"/>
      <sheetName val="Toolbox"/>
      <sheetName val="代码表"/>
      <sheetName val="工商税收"/>
      <sheetName val="GDP"/>
      <sheetName val="Open"/>
      <sheetName val="单位库"/>
      <sheetName val="SW-TEO"/>
      <sheetName val="2.1设计部"/>
      <sheetName val="00000ppy"/>
      <sheetName val="改加胶玻璃、室外栏杆"/>
      <sheetName val="分类说明"/>
      <sheetName val="原因说明"/>
      <sheetName val="土建工程综合单价表"/>
      <sheetName val="Main"/>
      <sheetName val="墙面工程"/>
      <sheetName val="计算稿封面"/>
      <sheetName val="门窗表"/>
      <sheetName val="计算稿"/>
      <sheetName val="一般预算收入"/>
      <sheetName val="五金"/>
      <sheetName val="土建工程综合单价组价明细表"/>
      <sheetName val="地上结构重计量争议汇总表"/>
      <sheetName val="地下结构重计量争议汇总表"/>
      <sheetName val="二层"/>
      <sheetName val="固化库"/>
      <sheetName val="梁"/>
      <sheetName val="_x005f_x0000__x005f"/>
      <sheetName val="Criteria"/>
      <sheetName val="内围地梁钢筋说明"/>
      <sheetName val="_"/>
      <sheetName val=""/>
      <sheetName val="_x005f_x005f_"/>
      <sheetName val="经济指标"/>
      <sheetName val="钢筋计算表"/>
      <sheetName val="石材购买量统计"/>
      <sheetName val="销售财务日报表②"/>
      <sheetName val="参照表"/>
      <sheetName val="46亩(新)"/>
      <sheetName val="基础数据命名表"/>
      <sheetName val="技术指标"/>
      <sheetName val="税金预测"/>
      <sheetName val="主要规划指标"/>
      <sheetName val="税金缴纳情况"/>
      <sheetName val="土地款预测"/>
      <sheetName val="销售回款预测"/>
      <sheetName val="08.01"/>
      <sheetName val="政府性收费预测"/>
      <sheetName val="电视监控"/>
      <sheetName val="11年计划"/>
      <sheetName val="字段"/>
      <sheetName val="折线图2数据"/>
      <sheetName val="1.投标总价封面"/>
      <sheetName val="合计"/>
      <sheetName val="P1012001"/>
      <sheetName val="变更部分 (3) "/>
      <sheetName val="D栋计算式明细"/>
      <sheetName val="1-4栋结算清单汇总表"/>
      <sheetName val="参数表"/>
      <sheetName val="Sheet1 (11)"/>
      <sheetName val="工程量清单（一标段）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_701"/>
      <sheetName val="_702"/>
      <sheetName val="_703"/>
      <sheetName val="_704"/>
      <sheetName val="_705"/>
      <sheetName val="_712"/>
      <sheetName val="新产品贡献率"/>
      <sheetName val="Financ__Overview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4.3.1物料损耗率"/>
      <sheetName val="#REF"/>
      <sheetName val="月计划"/>
      <sheetName val="单价"/>
      <sheetName val="隔墙"/>
      <sheetName val="下拉菜单"/>
      <sheetName val="D房底稿"/>
      <sheetName val="A1-1"/>
      <sheetName val="A1-2"/>
      <sheetName val="A1-3"/>
      <sheetName val="A2-1"/>
      <sheetName val="A2-2"/>
      <sheetName val="BS房底稿"/>
      <sheetName val="隔墙、幕墙"/>
      <sheetName val="B1-4"/>
      <sheetName val="B1-5"/>
      <sheetName val="B2-4"/>
      <sheetName val="B2-5"/>
      <sheetName val="B3-1"/>
      <sheetName val="C1-2"/>
      <sheetName val="C2-2"/>
      <sheetName val="C2-3"/>
      <sheetName val="C3-1"/>
      <sheetName val="C4-1"/>
      <sheetName val="D1-4"/>
      <sheetName val="D1-5"/>
      <sheetName val="D1-6"/>
      <sheetName val="主材表（给排水）"/>
      <sheetName val="地梁"/>
      <sheetName val="5期B栋会所装饰精装修"/>
      <sheetName val="2006年10月"/>
      <sheetName val="材料"/>
      <sheetName val="装饰部分"/>
      <sheetName val="土方、桩基、支护、降水工程综合单价表"/>
      <sheetName val="土方、桩基、支护、降水工程综合单价组价明细表"/>
      <sheetName val="防水工程"/>
      <sheetName val="强电清单"/>
      <sheetName val="设计指标"/>
      <sheetName val="金双楠项目"/>
      <sheetName val="跟踪分析表"/>
      <sheetName val="成本下降版"/>
      <sheetName val="经济指标分析表"/>
      <sheetName val="廊桥水乡"/>
      <sheetName val="中央公园城"/>
      <sheetName val="中小学生"/>
      <sheetName val="装修材料费"/>
      <sheetName val="算分表"/>
      <sheetName val="3"/>
      <sheetName val="单价分析表"/>
      <sheetName val="清单（不打印）"/>
      <sheetName val="7"/>
      <sheetName val="投标材料清单 "/>
      <sheetName val="人工费取费"/>
      <sheetName val="综合单价分析表"/>
      <sheetName val="YS02-02"/>
      <sheetName val="设定"/>
      <sheetName val="4"/>
      <sheetName val="5"/>
      <sheetName val="6"/>
      <sheetName val="8"/>
      <sheetName val="9"/>
      <sheetName val="10"/>
      <sheetName val="11"/>
      <sheetName val="12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基本信息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_______"/>
      <sheetName val="总价及单价表"/>
      <sheetName val="基础编码"/>
      <sheetName val="General"/>
      <sheetName val="Sheet2"/>
      <sheetName val="XLR_NoRangeSheet"/>
      <sheetName val="資料庫"/>
      <sheetName val="包干费用表"/>
      <sheetName val="承台(砖模) "/>
      <sheetName val="柱"/>
      <sheetName val="客户基本概况表"/>
      <sheetName val="列表"/>
      <sheetName val="评估假设"/>
      <sheetName val="楼层"/>
      <sheetName val="G_1R-Shou_COP_Gf"/>
      <sheetName val="综合认价"/>
      <sheetName val="FYYS-1-编制底稿04-招聘活动支出"/>
      <sheetName val="土方"/>
      <sheetName val="合同"/>
      <sheetName val="主要材料预算价格计算表"/>
      <sheetName val="新明源销售财务日报"/>
      <sheetName val="项目汇总"/>
      <sheetName val="Wl. Fin."/>
      <sheetName val="JOA首頁"/>
      <sheetName val="甲指乙供材料报价表"/>
      <sheetName val="temp"/>
      <sheetName val="雨棚"/>
      <sheetName val="施工参考单价报价表"/>
      <sheetName val="其它工作项目报价清单"/>
      <sheetName val="湿装饰"/>
      <sheetName val="电气部分"/>
      <sheetName val="C、D区室外铺贴工程量计算书"/>
      <sheetName val="单位"/>
      <sheetName val="封面 (3)"/>
      <sheetName val="预算封面"/>
      <sheetName val="工程量计算"/>
      <sheetName val="分部分项清单(模板)"/>
      <sheetName val="损  益  表"/>
      <sheetName val="D1电气单价表"/>
      <sheetName val="小学教学综合楼"/>
      <sheetName val="建筑面积 "/>
      <sheetName val="基础项目"/>
      <sheetName val="S1单价表"/>
      <sheetName val="집계표"/>
      <sheetName val="物业类型"/>
      <sheetName val="工程成本科目"/>
      <sheetName val="土地成本明细表"/>
      <sheetName val="土地成本科目"/>
      <sheetName val="物业名称清单及分类"/>
      <sheetName val="项目简况"/>
      <sheetName val="基本信息表"/>
      <sheetName val="室内汇总"/>
      <sheetName val="价格表"/>
      <sheetName val="变量单"/>
      <sheetName val="2013-08"/>
      <sheetName val="2015-01"/>
      <sheetName val="2015年6月之前到期商票台账"/>
      <sheetName val="数据有效性"/>
      <sheetName val="科目"/>
      <sheetName val="Proj Assum"/>
      <sheetName val="기본"/>
      <sheetName val="成本科目"/>
      <sheetName val="确认书 "/>
      <sheetName val="Assum"/>
      <sheetName val="调整后报表"/>
      <sheetName val="B5"/>
      <sheetName val="现金流量表"/>
      <sheetName val="报表附注"/>
      <sheetName val="参数"/>
      <sheetName val="ZH封面"/>
      <sheetName val="ZH-1明细表"/>
      <sheetName val="信宜"/>
      <sheetName val="设计部"/>
      <sheetName val="07水"/>
      <sheetName val="工程量汇总表"/>
      <sheetName val="模板"/>
      <sheetName val="19#楼(作废)"/>
      <sheetName val="计算表2"/>
      <sheetName val="玻璃"/>
      <sheetName val="材料名称标准表"/>
      <sheetName val="五金配件(1)"/>
      <sheetName val="名称"/>
      <sheetName val="1"/>
      <sheetName val="清单"/>
      <sheetName val="型材表"/>
      <sheetName val="价格"/>
      <sheetName val="GRSummary"/>
      <sheetName val="List price"/>
      <sheetName val="设置"/>
      <sheetName val="成品计价测试"/>
      <sheetName val="主营业务收入成本审定明细表"/>
      <sheetName val="工程施工审定表"/>
      <sheetName val="营业收入程序表"/>
      <sheetName val="营业成本11"/>
      <sheetName val="福华整理6月负债表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4-货币资金-现金"/>
      <sheetName val="订单"/>
      <sheetName val="_04009"/>
      <sheetName val="_0401"/>
      <sheetName val="UFPrn20040930171821"/>
      <sheetName val="选项表"/>
      <sheetName val="营业成本程序表"/>
      <sheetName val="生产设备"/>
      <sheetName val="生产设备(旧）"/>
      <sheetName val="酒店土建工程综合单价表"/>
      <sheetName val="酒店土建工程综合单价组价明细表"/>
      <sheetName val="220（李辉）"/>
      <sheetName val="180曹芳"/>
      <sheetName val="5201.2004"/>
      <sheetName val="点表"/>
      <sheetName val="报价细目表"/>
      <sheetName val="人员支出"/>
      <sheetName val="编码"/>
      <sheetName val="基本参数"/>
      <sheetName val="成本估算"/>
      <sheetName val="1-4座工程量明细表"/>
      <sheetName val="电房"/>
      <sheetName val="301-6"/>
      <sheetName val="工程材料"/>
      <sheetName val="楼梯钢筋"/>
      <sheetName val="_x005f_x0000__x005f_x0000__x005f_x0000__x005f_x0000__x0"/>
      <sheetName val="_x005f_x005f_x005f_x0000__x005f_x005f_x005f_x0000__x005"/>
      <sheetName val="_x005f_x005f_x005f_x005f_x005f_x005f_x005f_x0000__x005f"/>
      <sheetName val="_x005f_x005f_x005f_x005f_x005f_x005f_x005f_x005f_"/>
      <sheetName val="_x005f_x005f_x005f_x005f_x005f_x005f_x005f_x005f_x005f_x005f_"/>
      <sheetName val="广电外墙"/>
      <sheetName val="硬景 "/>
      <sheetName val="ws9"/>
      <sheetName val="科目说明"/>
      <sheetName val="Estimate Details"/>
      <sheetName val="二标段上木 "/>
      <sheetName val="上木"/>
      <sheetName val="下木"/>
      <sheetName val="eva"/>
      <sheetName val="A1户型装饰"/>
      <sheetName val="总人口"/>
      <sheetName val="Define"/>
      <sheetName val="1-合同台账"/>
      <sheetName val="5-综合认价台账"/>
      <sheetName val="收入与成本"/>
      <sheetName val="销售比率"/>
      <sheetName val="B4零星"/>
      <sheetName val="平衡表"/>
      <sheetName val="管线计算表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盈A030617使用格式"/>
      <sheetName val="1栋01户型"/>
      <sheetName val="A11A12-020"/>
      <sheetName val="A11A12-021"/>
      <sheetName val="W"/>
      <sheetName val="Chart_data"/>
      <sheetName val="水晶分录序时簿06"/>
      <sheetName val="ACC"/>
      <sheetName val="楼宇价目表A10"/>
      <sheetName val="楼宇价目表A9"/>
      <sheetName val="楼宇价目表B1"/>
      <sheetName val="楼宇价目表B2"/>
      <sheetName val="item information"/>
      <sheetName val="05年预售率"/>
      <sheetName val="average price"/>
      <sheetName val="2006年宏观调控对绿城的影响"/>
      <sheetName val="入户大堂及标准层装饰清单"/>
      <sheetName val="中区地下室"/>
      <sheetName val="北区上盖"/>
      <sheetName val="一次汇总"/>
      <sheetName val="其他项目清单计价表"/>
      <sheetName val="建筑节点"/>
      <sheetName val="PRELIM"/>
      <sheetName val="FitOutConfCentre"/>
      <sheetName val="矩形桩台"/>
      <sheetName val="计算式要求"/>
      <sheetName val="7~10工程量"/>
      <sheetName val="常用项目"/>
      <sheetName val="4#看楼通道"/>
      <sheetName val="人工及辅材"/>
      <sheetName val="HVAC BoQ"/>
      <sheetName val="四季花城城南地块户型面积"/>
      <sheetName val="T1T2T3T4门窗表"/>
      <sheetName val="手工计算"/>
      <sheetName val="加工砖价格"/>
      <sheetName val="标准层电梯厅清单"/>
      <sheetName val="职工花名册"/>
      <sheetName val="骨浆计算式(备)"/>
      <sheetName val="门窗"/>
      <sheetName val="工程量清单(原价)"/>
      <sheetName val="成本测算"/>
      <sheetName val="2"/>
      <sheetName val="面积合计（藏）"/>
      <sheetName val="成本分析"/>
      <sheetName val="总表（不打印）"/>
      <sheetName val="（10-11座）商铺门窗明细表 "/>
      <sheetName val="（12-13座）门窗明细表"/>
      <sheetName val="（12-13座）商铺门窗明细表 "/>
      <sheetName val="（14-15座）商铺门窗明细表  "/>
      <sheetName val="（15座）门窗明细表 "/>
      <sheetName val="（幼儿园）门窗明细表"/>
      <sheetName val="分部分项工程量清单"/>
      <sheetName val="主要材料用量"/>
      <sheetName val="单价分析过程"/>
      <sheetName val="主要材料价格表 (2)"/>
      <sheetName val="Macro1"/>
      <sheetName val="貨品科目"/>
      <sheetName val="计算表"/>
      <sheetName val="相关参数"/>
      <sheetName val="有效性"/>
      <sheetName val="变动成本分析"/>
      <sheetName val="总成本分析"/>
      <sheetName val="Lead"/>
      <sheetName val="Cover"/>
      <sheetName val="测算模式"/>
      <sheetName val="铝合金栏杆、雨篷 (渝园)"/>
      <sheetName val="明細表"/>
      <sheetName val="利润测算 (按物业类型)"/>
      <sheetName val="2.规划面积"/>
      <sheetName val="0.2参数表"/>
      <sheetName val="5.2成本分配"/>
      <sheetName val="外墙"/>
      <sheetName val="WilliamSheet"/>
      <sheetName val="list"/>
      <sheetName val="NAME"/>
      <sheetName val="南苑基本库"/>
      <sheetName val="日报（扣除变更数）"/>
      <sheetName val="8-经营现金流测算表"/>
      <sheetName val="定价标准"/>
      <sheetName val="QY"/>
      <sheetName val="PRC GAAP"/>
      <sheetName val="dep08"/>
      <sheetName val="07-6068"/>
      <sheetName val="40-2701"/>
      <sheetName val="Tennancy"/>
      <sheetName val="TB"/>
      <sheetName val="Chart of Account"/>
      <sheetName val="$TB 1"/>
      <sheetName val="$TB"/>
      <sheetName val="成本台帐"/>
      <sheetName val="Parameters"/>
      <sheetName val="FIRE Parameters"/>
      <sheetName val="P&amp;L"/>
      <sheetName val="Bev.Cost"/>
      <sheetName val="变更"/>
      <sheetName val="日报_无证（扣除变更数）"/>
      <sheetName val="日报_有证（扣除变更数）"/>
      <sheetName val="挞定退房"/>
      <sheetName val="CFA"/>
      <sheetName val="Assumptions"/>
      <sheetName val="计算明细表"/>
      <sheetName val="型材线密度表"/>
      <sheetName val="财务明细表"/>
      <sheetName val="户型"/>
      <sheetName val="料单输入"/>
      <sheetName val="C30核心筒后浇剪力墙"/>
      <sheetName val="墙体砌筑(加气砼砌块)地下二层"/>
      <sheetName val="屋面风井"/>
      <sheetName val="天花"/>
      <sheetName val="装修"/>
      <sheetName val="钢筋"/>
      <sheetName val="附件2（材料定额消耗数量计算表）"/>
      <sheetName val="N12标清单"/>
      <sheetName val="表3"/>
      <sheetName val="其他支护计算"/>
      <sheetName val="Sheet3"/>
      <sheetName val="量(原)"/>
      <sheetName val="禁删"/>
      <sheetName val="index"/>
      <sheetName val="信息技术资本性支出"/>
      <sheetName val="before"/>
      <sheetName val="标底评审报告"/>
      <sheetName val="合同付款"/>
      <sheetName val="成本项目"/>
      <sheetName val="项目经营分析（投入产出）"/>
      <sheetName val="F10栋"/>
      <sheetName val="F11栋"/>
      <sheetName val="F12栋"/>
      <sheetName val="F13栋"/>
      <sheetName val="F14栋"/>
      <sheetName val="F7栋"/>
      <sheetName val="F8栋"/>
      <sheetName val="F9栋"/>
      <sheetName val="@risk rents and incentives"/>
      <sheetName val="Car park lease"/>
      <sheetName val="Net rent analysis"/>
      <sheetName val="7综合单价分析表"/>
      <sheetName val="Sheet210"/>
      <sheetName val="¹ÌÕ[£¨2£©"/>
      <sheetName val="????????"/>
      <sheetName val="금융비용"/>
      <sheetName val="园建计算表1梁工"/>
      <sheetName val="模板参数"/>
      <sheetName val="钢梯、雨篷计算表 "/>
      <sheetName val="E17-1#屋面板、天沟、雨棚板计算表"/>
      <sheetName val="规划面积"/>
      <sheetName val="敏感性分析"/>
      <sheetName val="8.2.建安付款规划"/>
      <sheetName val="02.参数表"/>
      <sheetName val="LTM销售"/>
      <sheetName val="HTM销售"/>
      <sheetName val="生鲜销售"/>
      <sheetName val="建安付款规划"/>
      <sheetName val="投资估算"/>
      <sheetName val="组价（投标单价调整）"/>
      <sheetName val="5.投资估算"/>
      <sheetName val="5.2.成本分配"/>
      <sheetName val="投资估算-姚庄2012-42-33号"/>
      <sheetName val="平开窗0515"/>
      <sheetName val="hiddenSheet"/>
      <sheetName val="2.规划面积（定稿）"/>
      <sheetName val="6.成本分配"/>
      <sheetName val="14工程概况"/>
      <sheetName val="A1-5"/>
      <sheetName val="一级科目余额"/>
      <sheetName val="收入"/>
      <sheetName val="单价表"/>
      <sheetName val="主材表"/>
      <sheetName val="Cost Plan -2"/>
      <sheetName val="공통가설"/>
      <sheetName val="방배동내역(리라)"/>
      <sheetName val="부대공사총괄"/>
      <sheetName val="현장경비"/>
      <sheetName val="건축공사집계표"/>
      <sheetName val="방배동내역 (총괄)"/>
      <sheetName val="D0026B3"/>
      <sheetName val="宝鹰申报综合单价分析表"/>
      <sheetName val="厨厕通用"/>
      <sheetName val="地坪"/>
      <sheetName val="Elem Cost"/>
      <sheetName val="主材菜单"/>
      <sheetName val="分部汇总"/>
      <sheetName val="清单1"/>
      <sheetName val="Product Info"/>
      <sheetName val="Product_Info"/>
      <sheetName val="_____x0"/>
      <sheetName val="___x005"/>
      <sheetName val="__x005f"/>
      <sheetName val="CFS3"/>
      <sheetName val="SG"/>
      <sheetName val="2000전체분"/>
      <sheetName val="2000년1차"/>
      <sheetName val="资料库"/>
      <sheetName val="單價表STD"/>
      <sheetName val="基本资料"/>
      <sheetName val="幕墙计算"/>
      <sheetName val="园路"/>
      <sheetName val="精致花园"/>
      <sheetName val="泳池"/>
      <sheetName val="树阵散集广场"/>
      <sheetName val="综合单价表"/>
      <sheetName val="营业收入和税金及附加估算表"/>
      <sheetName val="标准表格"/>
      <sheetName val="16#楼公共区域"/>
      <sheetName val="零星"/>
      <sheetName val="清单汇总"/>
      <sheetName val="下拉"/>
      <sheetName val="date"/>
      <sheetName val="敏感参数"/>
      <sheetName val="合同明细"/>
      <sheetName val="规划指标"/>
      <sheetName val="面积指标"/>
      <sheetName val="B3地面"/>
      <sheetName val="楼梯间"/>
      <sheetName val="DDETABLE "/>
      <sheetName val="加压泵房"/>
      <sheetName val="全周期汇总表"/>
      <sheetName val="营销归口费用"/>
      <sheetName val="与报建方案版本对比"/>
      <sheetName val="编制说明"/>
      <sheetName val="营销设施费拆分明细表"/>
      <sheetName val="测算明细表"/>
      <sheetName val="资源指标"/>
      <sheetName val="营销建造费-新"/>
      <sheetName val="关键指标"/>
      <sheetName val="测配指标"/>
      <sheetName val="经济技术指标"/>
      <sheetName val="悦府块配置"/>
      <sheetName val="2#地配置标准"/>
      <sheetName val="配置标准"/>
      <sheetName val="与拿地版对比"/>
      <sheetName val="目标成本合理性分析表"/>
      <sheetName val="现金流量预算表"/>
      <sheetName val="公园悦府配置标准"/>
      <sheetName val="与控制清单对比"/>
      <sheetName val="合同清单"/>
      <sheetName val="非合同清单"/>
      <sheetName val="材料品牌推荐表"/>
      <sheetName val="材料表"/>
      <sheetName val="EXRATE"/>
      <sheetName val="网络平台"/>
      <sheetName val="A1、A2栏杆和百叶清单 "/>
      <sheetName val="A1、A2单价分析表"/>
      <sheetName val="A20栋清单"/>
      <sheetName val="A21、A22单价分析表"/>
      <sheetName val="A21、22栋清单"/>
      <sheetName val="A3门窗清单"/>
      <sheetName val="A4门窗清单"/>
      <sheetName val="B1、B2、B4-B7单价分析表"/>
      <sheetName val="B1幕墙价分析表"/>
      <sheetName val="B1幕墙"/>
      <sheetName val="B2幕墙价分析表"/>
      <sheetName val="B2幕墙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小学"/>
      <sheetName val="幼儿园"/>
      <sheetName val="外墙面外墙涂料"/>
      <sheetName val="卫生间和厨房墙面防水工程"/>
      <sheetName val="基础资料（B）"/>
      <sheetName val="D01计算式"/>
      <sheetName val="anti-termite"/>
      <sheetName val="销售预测表"/>
      <sheetName val="综合单价汇总表"/>
      <sheetName val="综合计算表(饰面)"/>
      <sheetName val="Bill-2.1（1）"/>
      <sheetName val="铁塔材料明细"/>
      <sheetName val="混凝土杆材料"/>
      <sheetName val="单位工程2"/>
      <sheetName val="土石方计算(2)"/>
      <sheetName val="110KV"/>
      <sheetName val="做法表"/>
      <sheetName val="墙基反梁"/>
      <sheetName val="零星工程"/>
      <sheetName val="电梯井"/>
      <sheetName val="JW3"/>
      <sheetName val="JW4"/>
      <sheetName val="JW5"/>
      <sheetName val="电气设置"/>
      <sheetName val="BQ2.1围护"/>
      <sheetName val="BQ2.2土下"/>
      <sheetName val="BQ3.1土上"/>
      <sheetName val="BQ3.2安上"/>
      <sheetName val="BQ4总包配合费"/>
      <sheetName val="BQ6甲指乙供"/>
      <sheetName val="BQ7甲限材料设备清单"/>
      <sheetName val="GS1汇总表"/>
      <sheetName val="GS1.1编制说明"/>
      <sheetName val="BQ1.1"/>
      <sheetName val="BQ2.3安下"/>
      <sheetName val="安全文明施工措施项目清单"/>
      <sheetName val="BQ5其他项目"/>
      <sheetName val="BQ8主要材料表"/>
      <sheetName val="BQ1.11"/>
      <sheetName val="BQ1.2"/>
      <sheetName val="总价"/>
      <sheetName val="送电装材统计"/>
      <sheetName val="计算明细 "/>
      <sheetName val="工程量计算式"/>
      <sheetName val="9.土建(别墅)"/>
      <sheetName val="财政供养人员增幅"/>
      <sheetName val="关联交易-存款"/>
      <sheetName val="mwin"/>
      <sheetName val="基础信息"/>
      <sheetName val="备选项"/>
      <sheetName val="材料清单"/>
      <sheetName val="总措施项目"/>
      <sheetName val="变量指标"/>
      <sheetName val="Ã«ÀûÂÊ·ÖÎö±í"/>
      <sheetName val="表三"/>
      <sheetName val="商业部分"/>
      <sheetName val="资金计划"/>
      <sheetName val="测算明细表(0+1+1)"/>
      <sheetName val="铝板面积统计"/>
      <sheetName val="Data"/>
      <sheetName val="8、主材品牌表 "/>
      <sheetName val="11-01月份打桩记录"/>
      <sheetName val="10-11月份打桩记录"/>
      <sheetName val="11-04月份桩记录"/>
      <sheetName val="户型2a"/>
      <sheetName val="户型1a"/>
      <sheetName val="板房区目标成本"/>
      <sheetName val="北塔装饰工程量计算式"/>
      <sheetName val="0707版价格表"/>
      <sheetName val="Market sha_x0002_"/>
      <sheetName val="清单-总"/>
      <sheetName val="澄清问卷"/>
      <sheetName val="sum(Flooring )"/>
      <sheetName val="工程量计算表"/>
      <sheetName val="工程量计算书"/>
      <sheetName val="adj10#-b"/>
      <sheetName val="系数516"/>
      <sheetName val="地面过水泥砂"/>
      <sheetName val="楼板镂空及加楼板（部分项目有争议）"/>
      <sheetName val="PUR资料库"/>
      <sheetName val="现金流量表2"/>
      <sheetName val="现金流量表3"/>
      <sheetName val="00000000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固定资产折旧测试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Market sha_x005f_x0002_"/>
      <sheetName val="Market sha_x005f_x005f_x005f_x0002_"/>
      <sheetName val="B区（地下室）"/>
      <sheetName val="表3.1增城土建工程综合单价组价明细表"/>
      <sheetName val="FUEL FIL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11-12计算表"/>
      <sheetName val="矩形桩台"/>
      <sheetName val="General"/>
      <sheetName val="eqpmad2"/>
      <sheetName val="分部分项工程-机电 "/>
      <sheetName val="#REF!"/>
      <sheetName val="窗型过程"/>
      <sheetName val="窗变量"/>
      <sheetName val="EXRATE"/>
      <sheetName val="给排水工程量计算书"/>
      <sheetName val="梁"/>
      <sheetName val="CFS3"/>
      <sheetName val="FitOutConfCentre"/>
      <sheetName val="清单汇总表（绿化）"/>
      <sheetName val="工程量计算式（市政）"/>
      <sheetName val="钢结构汇总表"/>
      <sheetName val="1.1c计算表"/>
      <sheetName val="1.1b计算表"/>
      <sheetName val="资料库"/>
      <sheetName val="결과조달"/>
      <sheetName val="核算项目余额表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梁"/>
      <sheetName val="矩形桩台"/>
      <sheetName val="21"/>
      <sheetName val="General"/>
      <sheetName val="XLR_NoRangeSheet"/>
      <sheetName val="eqpmad2"/>
      <sheetName val="企业表一"/>
      <sheetName val="A1塔楼零星（表12）"/>
      <sheetName val="工程量计算书"/>
      <sheetName val="室内汇总"/>
      <sheetName val="核算项目余额表"/>
      <sheetName val=" 其他项目清单（第一次进场）"/>
      <sheetName val="材料询价表"/>
      <sheetName val="劳务报价"/>
      <sheetName val="望京4＃住宅外饰清单0610"/>
      <sheetName val="입출재고현황 (2)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单位"/>
      <sheetName val="常用项目"/>
      <sheetName val="3"/>
      <sheetName val="梁"/>
      <sheetName val="General"/>
      <sheetName val="矩形桩台"/>
      <sheetName val="板工程量计算"/>
      <sheetName val="RGDP"/>
      <sheetName val="eqpmad2"/>
      <sheetName val="汇总表"/>
      <sheetName val="2006年10月"/>
      <sheetName val="分部分项工程费-装修"/>
      <sheetName val="7综合单价分析表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梁"/>
      <sheetName val="常用项目"/>
      <sheetName val="7综合单价分析表"/>
      <sheetName val="General"/>
      <sheetName val="矩形桩台"/>
      <sheetName val="XLR_NoRangeSheet"/>
      <sheetName val="21"/>
      <sheetName val="企业表一"/>
      <sheetName val="Wl. Fin."/>
      <sheetName val="单位"/>
      <sheetName val="计算式要求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（机电）"/>
      <sheetName val="1.1安装地下"/>
      <sheetName val="1.2安装地上"/>
      <sheetName val="2.1措施项目"/>
      <sheetName val="3.其他项目清单"/>
      <sheetName val="4.甲供材料设备管理配合费"/>
      <sheetName val="5规费项目"/>
      <sheetName val="6.主要材料价格及设备选用表"/>
      <sheetName val="7综合单价分析表"/>
      <sheetName val="Sheet1"/>
      <sheetName val="General"/>
      <sheetName val="21"/>
      <sheetName val="3"/>
      <sheetName val="常用项目"/>
      <sheetName val="矩形桩台"/>
    </sheetNames>
    <definedNames>
      <definedName name="Prix_SMC" sheetId="8"/>
      <definedName name="xin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常用项目"/>
      <sheetName val="XLR_NoRangeSheet"/>
      <sheetName val="梁"/>
      <sheetName val="3"/>
      <sheetName val="General"/>
      <sheetName val="Financ. Overview"/>
      <sheetName val="Toolbox"/>
      <sheetName val="矩形桩台"/>
      <sheetName val="板工程量计算"/>
      <sheetName val="土建工程综合单价表"/>
      <sheetName val="土建工程综合单价组价明细表"/>
      <sheetName val="FitOutConfCentre"/>
      <sheetName val="7综合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结构砼含量表"/>
      <sheetName val="砼墙"/>
      <sheetName val="梁"/>
      <sheetName val="板"/>
      <sheetName val="柱"/>
      <sheetName val="楼梯 "/>
      <sheetName val="外墙砌体"/>
      <sheetName val="内墙砌体"/>
      <sheetName val="地面天花"/>
      <sheetName val="外装饰"/>
      <sheetName val="门窗（清单）"/>
      <sheetName val="脚手架"/>
      <sheetName val="零星砼"/>
      <sheetName val="168"/>
      <sheetName val="汇总表"/>
      <sheetName val="独立基础桩承台"/>
      <sheetName val="矩形桩台"/>
      <sheetName val="单位"/>
      <sheetName val="常用项目"/>
      <sheetName val="消防报警工程"/>
      <sheetName val="通风排风及排烟工程"/>
      <sheetName val="XLR_NoRangeSheet"/>
      <sheetName val="封面 (3)"/>
      <sheetName val="General"/>
      <sheetName val="eqpmad2"/>
      <sheetName val="21"/>
      <sheetName val="核算项目余额表"/>
      <sheetName val="3"/>
      <sheetName val="鹏万金沙洲C1栋"/>
      <sheetName val="分部分项工程费-装修"/>
      <sheetName val="_______"/>
      <sheetName val="7综合单价分析表"/>
      <sheetName val="1.1分部分项工程量清单与计价表（户内装修部分）"/>
      <sheetName val="1.1分部分项工程量清单与计价表（户内改造部分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常用项目"/>
      <sheetName val="XLR_NoRangeSheet"/>
      <sheetName val="矩形桩台"/>
      <sheetName val="Sheet9"/>
      <sheetName val="梁"/>
      <sheetName val="21"/>
      <sheetName val="核算项目余额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矩形桩台"/>
      <sheetName val="地梁表"/>
      <sheetName val="夹层梁表 "/>
      <sheetName val="圈梁表"/>
      <sheetName val="板计算"/>
      <sheetName val="构柱"/>
      <sheetName val="18外墙"/>
      <sheetName val="18内墙"/>
      <sheetName val="梯表"/>
      <sheetName val="General"/>
      <sheetName val="21"/>
      <sheetName val="钢结构汇总表"/>
      <sheetName val="eqpmad2"/>
      <sheetName val="梁"/>
      <sheetName val="核算项目余额表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三家其他应付公司"/>
      <sheetName val="企业表一"/>
      <sheetName val="M-5A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Criteria"/>
      <sheetName val="常用项目"/>
      <sheetName val="梁"/>
      <sheetName val="XLR_NoRangeSheet"/>
      <sheetName val=" 其他项目清单（第一次进场）"/>
      <sheetName val="材料询价表"/>
      <sheetName val="劳务报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Sheet1"/>
      <sheetName val="Summary"/>
      <sheetName val="Facade"/>
      <sheetName val="Internal Partitions"/>
      <sheetName val="Summary_Finishes &amp; Intern Divis"/>
      <sheetName val="Wall Finishes"/>
      <sheetName val="Floor finishes"/>
      <sheetName val="Ceiling Finishes"/>
      <sheetName val="HVAC BoQ"/>
      <sheetName val="Elec Bill 3 &amp; 4"/>
      <sheetName val="plumb-Boq"/>
      <sheetName val="Summary_carpark"/>
      <sheetName val="Sheet2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Sheet3"/>
      <sheetName val="PC Rates"/>
      <sheetName val="Sheet1 (2)"/>
      <sheetName val="Sheet4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Sheet9"/>
      <sheetName val="XLR_NoRangeSheet"/>
      <sheetName val="Mp-team 1"/>
      <sheetName val="_______"/>
      <sheetName val="核算项目余额表"/>
      <sheetName val="Criteria"/>
      <sheetName val="材料询价表"/>
      <sheetName val="劳务报价"/>
      <sheetName val="FitOutConfCentre"/>
      <sheetName val="Wl.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_REF!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B"/>
      <sheetName val="核算项目余额表"/>
      <sheetName val="13.65度沈_"/>
      <sheetName val="#REF!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Criteria"/>
      <sheetName val="新建工作表 "/>
      <sheetName val="PIT"/>
      <sheetName val="Sheet9"/>
      <sheetName val="科目余额表正式"/>
      <sheetName val="三家其他应付公司"/>
      <sheetName val="ancillary"/>
      <sheetName val="Financ. Overview"/>
      <sheetName val="Toolbox"/>
      <sheetName val="5201.2004"/>
      <sheetName val="单位"/>
      <sheetName val="常用项目"/>
      <sheetName val="3"/>
      <sheetName val="7"/>
      <sheetName val="投标材料清单 "/>
      <sheetName val="8"/>
      <sheetName val="材料"/>
      <sheetName val="SW-TEO"/>
      <sheetName val="G.1R-Shou COP Gf"/>
      <sheetName val="Combo"/>
      <sheetName val="Data2"/>
      <sheetName val="2"/>
      <sheetName val="6"/>
      <sheetName val="面积合计（藏）"/>
      <sheetName val="4"/>
      <sheetName val="5"/>
      <sheetName val="1"/>
      <sheetName val="POWER ASSUMPTIONS"/>
      <sheetName val="单位库"/>
      <sheetName val="付款进度表"/>
      <sheetName val="   合同台账  "/>
      <sheetName val="无合同工程及销费"/>
      <sheetName val="科目列表"/>
      <sheetName val="eqpmad2"/>
      <sheetName val="二级成本动态表"/>
      <sheetName val="目标成本表"/>
      <sheetName val="合同台帐"/>
      <sheetName val="季度成本动态控制表"/>
      <sheetName val="装饰部分"/>
      <sheetName val="标准清单"/>
      <sheetName val="00000ppy"/>
      <sheetName val="总人口"/>
      <sheetName val="HVAC BoQ"/>
      <sheetName val="_______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ain"/>
      <sheetName val="试算平衡表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资产负债表(本部原报)"/>
      <sheetName val="主营成本"/>
      <sheetName val="XL4Poppy"/>
      <sheetName val="GVL"/>
      <sheetName val="提足折旧"/>
      <sheetName val="收入"/>
      <sheetName val="MP-975"/>
      <sheetName val="M-5A"/>
      <sheetName val="M-5C"/>
      <sheetName val="母公司汇总预测过程"/>
      <sheetName val="56271-2"/>
      <sheetName val="表头"/>
      <sheetName val="G.1R-Shou COP Gf"/>
      <sheetName val="dm"/>
      <sheetName val="HVAC BoQ"/>
      <sheetName val="Financ. Overview"/>
      <sheetName val="Toolbox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ncillary"/>
      <sheetName val="Open"/>
      <sheetName val="Main"/>
      <sheetName val="Sheet9"/>
      <sheetName val="Mp-team 1"/>
      <sheetName val="核算项目余额表"/>
      <sheetName val="HVAC BoQ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BoatTMP"/>
      <sheetName val="Mp-team 1"/>
      <sheetName val="Criteria"/>
      <sheetName val="ancillary"/>
      <sheetName val="Sheet9"/>
      <sheetName val="Main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季报-表1-人数统计"/>
      <sheetName val="季报-表5-员工基本信息统计"/>
      <sheetName val="__礫剑干啤（累"/>
      <sheetName val="B"/>
      <sheetName val="会计科目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SW-TEO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7综合单价分析表"/>
      <sheetName val="ancillary"/>
      <sheetName val="FitOutConfCentre"/>
      <sheetName val="Criteria"/>
      <sheetName val="常用项目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Main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核算项目余额表"/>
      <sheetName val="_______"/>
      <sheetName val="HVAC BoQ"/>
      <sheetName val="分部分项工程费-装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Open"/>
      <sheetName val="Financ. Overview"/>
      <sheetName val="Toolbox"/>
      <sheetName val="核算项目余额表"/>
      <sheetName val="Mp-team 1"/>
      <sheetName val="dm"/>
      <sheetName val="窗型过程"/>
      <sheetName val="窗变量"/>
      <sheetName val="Main"/>
      <sheetName val="資料庫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Sheet2"/>
      <sheetName val="总分类账"/>
      <sheetName val="梁"/>
      <sheetName val="SW-TEO"/>
      <sheetName val="Mp-team 1"/>
      <sheetName val="XLR_NoRangeSheet"/>
      <sheetName val="矩形桩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SW-TEO"/>
      <sheetName val="Open"/>
      <sheetName val="审计调整"/>
      <sheetName val="Toolbox"/>
      <sheetName val="Mp-team 1"/>
      <sheetName val="企业表一"/>
      <sheetName val="BoatTMP"/>
      <sheetName val="固定资产2001年折旧"/>
      <sheetName val="所得税凭证抽查"/>
      <sheetName val="Sheet9"/>
      <sheetName val="ancillary"/>
      <sheetName val="FitOutConfCentre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Financ. Overview"/>
      <sheetName val="B"/>
      <sheetName val="会计事项调整表"/>
      <sheetName val="XL4Poppy"/>
      <sheetName val="G.1R-Shou COP Gf"/>
      <sheetName val="Summary"/>
      <sheetName val="提足折旧"/>
      <sheetName val="外销样表"/>
      <sheetName val="企业表一"/>
      <sheetName val="M-5A"/>
      <sheetName val="BD-1"/>
      <sheetName val="审计调整"/>
      <sheetName val="附注(上市)"/>
      <sheetName val="SW-TEO"/>
      <sheetName val="存货"/>
      <sheetName val="总分类账"/>
      <sheetName val="SS Aluminium glazing"/>
      <sheetName val="#REF!"/>
      <sheetName val="房屋及建筑物"/>
      <sheetName val="包增减变动"/>
      <sheetName val="固定资产2001年折旧"/>
      <sheetName val="台均毛利计算表"/>
      <sheetName val="2006内陆运输"/>
      <sheetName val="Sheet1"/>
      <sheetName val="Open"/>
      <sheetName val="dm"/>
      <sheetName val="ancillary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rSum"/>
      <sheetName val="External"/>
      <sheetName val="Contents"/>
      <sheetName val="Toolbox"/>
      <sheetName val="G.1R-Shou COP Gf"/>
      <sheetName val="核算项目余额表"/>
      <sheetName val="SW-TEO"/>
      <sheetName val="Open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Financ. Overview"/>
      <sheetName val="2006内陆运输"/>
      <sheetName val="会计事项调整表"/>
      <sheetName val="Sheet1"/>
      <sheetName val="#REF!"/>
      <sheetName val="OSP_Becht_Fin"/>
      <sheetName val="ancillary"/>
      <sheetName val="SW-TEO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G.1R-Shou COP Gf"/>
      <sheetName val="Toolbox"/>
      <sheetName val="XL4Poppy"/>
      <sheetName val="gVL"/>
      <sheetName val="UFPrn20030305081341"/>
      <sheetName val="所得税凭证抽查"/>
      <sheetName val="其他应付款 "/>
      <sheetName val="企业表一"/>
      <sheetName val="房屋及建筑物"/>
      <sheetName val="提足折旧"/>
      <sheetName val="#REF!"/>
      <sheetName val="Ctinh 10kV"/>
      <sheetName val="审计调整"/>
      <sheetName val="盈余公积 （合并)"/>
      <sheetName val="M-5A"/>
      <sheetName val="M-5C"/>
      <sheetName val="会计科目"/>
      <sheetName val="附注(上市)"/>
      <sheetName val="资产负债表及损益表"/>
      <sheetName val="财务费用"/>
      <sheetName val="制造费用"/>
      <sheetName val="重要内部交易"/>
      <sheetName val="管理费用"/>
      <sheetName val="目录"/>
      <sheetName val="营业费用"/>
      <sheetName val="资产负债表(本部原报)"/>
      <sheetName val="POWER ASSUMPTIONS"/>
      <sheetName val="Sheet1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Open"/>
      <sheetName val="7综合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POWER ASSUMPTIONS"/>
      <sheetName val="企业表一"/>
      <sheetName val="资产负债表(本部原报)"/>
      <sheetName val="XL4Poppy"/>
      <sheetName val="改加胶玻璃、室外栏杆"/>
      <sheetName val="Toolbox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B"/>
      <sheetName val="Toolbox"/>
      <sheetName val="POWER ASSUMPTION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企业表一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POWER ASSUMPTIONS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B"/>
      <sheetName val="M-5C"/>
      <sheetName val="M-5A"/>
      <sheetName val="Open"/>
      <sheetName val="#REF!"/>
      <sheetName val="detail"/>
      <sheetName val="所得税凭证抽查"/>
      <sheetName val="GPTLBX90"/>
      <sheetName val="现金"/>
      <sheetName val="银行存款"/>
      <sheetName val="应收账款"/>
      <sheetName val="固定资产—房屋建筑物"/>
      <sheetName val="固定资产—机器设备"/>
      <sheetName val="固定资产—车辆"/>
      <sheetName val="房租"/>
      <sheetName val="CIP 转入拨付资金明细"/>
      <sheetName val="固定资产2001年折旧"/>
      <sheetName val="G.1R-Shou COP Gf"/>
      <sheetName val="墙面工程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Sheet2"/>
      <sheetName val="Bill 1"/>
      <sheetName val="Bill 2"/>
      <sheetName val="Bill 3"/>
      <sheetName val="Bill 4"/>
      <sheetName val="Bill 5"/>
      <sheetName val="Bill 6"/>
      <sheetName val="Bill 7"/>
      <sheetName val="总分类账"/>
      <sheetName val="UFPrn20030305081341"/>
      <sheetName val="企业表一"/>
      <sheetName val="Toolbox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UFPrn20030305081341"/>
      <sheetName val="UFPrn20030319140416"/>
      <sheetName val="UFPrn20030319143711"/>
      <sheetName val="UFPrn20030324180402 (2)"/>
      <sheetName val="UFPrn20030401081923"/>
      <sheetName val="Sheet4"/>
      <sheetName val="电磁线天津库"/>
      <sheetName val="UFPrn20030526144417"/>
      <sheetName val="Sheet5"/>
      <sheetName val="UFPrn20030526160157"/>
      <sheetName val="Sheet6"/>
      <sheetName val="UFPrn20030527100124"/>
      <sheetName val="Sheet7"/>
      <sheetName val="UFPrn20030609152738"/>
      <sheetName val="UFPrn20030612154855"/>
      <sheetName val="UFPrn20030612155727"/>
      <sheetName val="UFPrn20030612160624"/>
      <sheetName val="UFPrn20030612160720"/>
      <sheetName val="UFPrn20030612160747"/>
      <sheetName val="Sheet8"/>
      <sheetName val="UFPrn20030612195526"/>
      <sheetName val="Sheet1"/>
      <sheetName val="UFPrn20030612213411"/>
      <sheetName val="Sheet9"/>
      <sheetName val="UFPrn20030613140756"/>
      <sheetName val="Sheet10"/>
      <sheetName val="UFPrn20030613141956"/>
      <sheetName val="Sheet11"/>
      <sheetName val="UFPrn20030613145345"/>
      <sheetName val="UFPrn20030613145445"/>
      <sheetName val="UFPrn20030613145509"/>
      <sheetName val="UFPrn20030614152354"/>
      <sheetName val="UFPrn20030614155136"/>
      <sheetName val="UFPrn20030614162051"/>
      <sheetName val="eqpmad2"/>
      <sheetName val="房屋及建筑物"/>
      <sheetName val="企业表一"/>
      <sheetName val="B"/>
      <sheetName val="资产负债表(本部原报)"/>
      <sheetName val="核算项目余额表"/>
      <sheetName val="审计调整"/>
      <sheetName val="提足折旧"/>
      <sheetName val="Toolbox"/>
      <sheetName val="POWER ASSUMPTIONS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总分类账"/>
      <sheetName val="POWER ASSUMPTIONS"/>
      <sheetName val="审计调整"/>
      <sheetName val="#REF!"/>
      <sheetName val="包增减变动"/>
      <sheetName val="固定资产2001年折旧"/>
      <sheetName val="所得税凭证抽查"/>
      <sheetName val="UFPrn2003030508134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#REF!"/>
      <sheetName val="核算项目余额表"/>
      <sheetName val="Toolbox"/>
      <sheetName val="Sheet9"/>
      <sheetName val="XL4Poppy"/>
      <sheetName val="G.1R-Shou COP Gf"/>
      <sheetName val="Cover"/>
      <sheetName val="企业表一"/>
      <sheetName val="主营成本"/>
      <sheetName val="UFPrn20030305081341"/>
      <sheetName val="提足折旧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产成品导引表"/>
      <sheetName val="产成品明细表"/>
      <sheetName val="产成品总表"/>
      <sheetName val="产成品 (3)"/>
      <sheetName val="产成品入库数与生产成本结转相核对"/>
      <sheetName val="分析"/>
      <sheetName val="产成品计价测试汇总"/>
      <sheetName val="产成品计价测试"/>
      <sheetName val="主营业务成本导引表"/>
      <sheetName val="主营业务成本"/>
      <sheetName val="主营成本"/>
      <sheetName val="生产成本"/>
      <sheetName val="生产成本明细表、"/>
      <sheetName val="制造费用"/>
      <sheetName val="制造费用（汇总"/>
      <sheetName val="测算"/>
      <sheetName val="制造费用（电解"/>
      <sheetName val="制造费用（阳极"/>
      <sheetName val="制造费用（净化"/>
      <sheetName val="制造费用（冲天炉"/>
      <sheetName val="制造费用（动力"/>
      <sheetName val="总分类账"/>
      <sheetName val="包增减变动"/>
      <sheetName val="科目余额表正式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B"/>
      <sheetName val="SW-TEO"/>
      <sheetName val="Toolbox"/>
      <sheetName val="其他应付款 "/>
      <sheetName val="提足折旧"/>
      <sheetName val="UFPrn20030305081341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Toolbox"/>
      <sheetName val="XL4Poppy"/>
      <sheetName val="审计调整"/>
      <sheetName val="包增减变动"/>
      <sheetName val="SW-TEO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Toolbox"/>
      <sheetName val="企业表一"/>
      <sheetName val="B"/>
      <sheetName val="改加胶玻璃、室外栏杆"/>
      <sheetName val="主营成本"/>
      <sheetName val="UFPrn20030305081341"/>
      <sheetName val="其他应付款 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其他应付款 "/>
      <sheetName val="BoatTMP"/>
      <sheetName val="UFPrn20030305081341"/>
      <sheetName val="ancillary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Financ. Overview"/>
      <sheetName val="Toolbox"/>
      <sheetName val="主营成本"/>
      <sheetName val="其他货币资金.dbf"/>
      <sheetName val="银行存款.dbf"/>
      <sheetName val="企业表一"/>
      <sheetName val="Sheet9"/>
      <sheetName val="#REF!"/>
      <sheetName val="M-5A"/>
      <sheetName val="Main"/>
      <sheetName val="2000.12报表"/>
      <sheetName val="XL4Poppy"/>
      <sheetName val="会计事项调整表"/>
      <sheetName val="B"/>
      <sheetName val="审计调整"/>
      <sheetName val="SW-TEO"/>
      <sheetName val="M-5C"/>
      <sheetName val="改加胶玻璃、室外栏杆"/>
      <sheetName val="常用项目"/>
      <sheetName val="包增减变动"/>
      <sheetName val="其他应付款 "/>
      <sheetName val="提足折旧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报表说明"/>
      <sheetName val="资产负债表及损益表"/>
      <sheetName val="资产负债表"/>
      <sheetName val="利润及利润分配表"/>
      <sheetName val="现金流量表"/>
      <sheetName val="内部往来"/>
      <sheetName val="重要内部交易"/>
      <sheetName val="重要关联交易情况及余额表"/>
      <sheetName val="存货"/>
      <sheetName val="固定资产及累计折旧"/>
      <sheetName val="预提费用"/>
      <sheetName val="待摊费用变动"/>
      <sheetName val="长期待摊变动"/>
      <sheetName val="无形资产变动"/>
      <sheetName val="在建工程变动"/>
      <sheetName val="帐龄分析余额汇总"/>
      <sheetName val="应交税金变动"/>
      <sheetName val="长期股权投资变动"/>
      <sheetName val="资产减值准备汇总"/>
      <sheetName val="不良资产增减变动表"/>
      <sheetName val="发出商品与应计负债"/>
      <sheetName val="营业费用"/>
      <sheetName val="财务费用"/>
      <sheetName val="管理费用"/>
      <sheetName val="制造费用"/>
      <sheetName val="营业外收支"/>
      <sheetName val="其他业务利润"/>
      <sheetName val="财务指标表"/>
      <sheetName val="企业表一"/>
      <sheetName val="所得税凭证抽查"/>
      <sheetName val="包增减变动"/>
      <sheetName val="B"/>
      <sheetName val="余良卿9月"/>
      <sheetName val="盈余公积 （合并)"/>
      <sheetName val="Toolbox"/>
      <sheetName val="合肥华凌股份有限公司会计报表2005年10月"/>
      <sheetName val="Third party"/>
      <sheetName val="审计调整"/>
      <sheetName val="审计说明--应收账款"/>
      <sheetName val="64151支付情况"/>
      <sheetName val="Sch PR-2"/>
      <sheetName val="Sch PR-3"/>
      <sheetName val="固定资产2001年折旧"/>
      <sheetName val="#REF!"/>
      <sheetName val="Sheet9"/>
      <sheetName val="其他应付单位"/>
      <sheetName val="#REF"/>
      <sheetName val="FA Breakdown"/>
      <sheetName val="53240说明"/>
      <sheetName val="Main"/>
      <sheetName val="2-3初步及风险评估"/>
      <sheetName val="81180截止测试 (2)"/>
      <sheetName val="资过09"/>
      <sheetName val="核算项目余额表"/>
      <sheetName val="UFPrn20030305081341"/>
      <sheetName val="明细分类账"/>
      <sheetName val="重要关联交易情况及余꼠表"/>
      <sheetName val="M-5C"/>
      <sheetName val="M-5A"/>
      <sheetName val="审计说明1"/>
      <sheetName val="Sheet1 (2)"/>
      <sheetName val="PEDESB"/>
      <sheetName val="Sale breakdown"/>
      <sheetName val="资产负债表(本部原报)"/>
      <sheetName val="XL4Poppy"/>
      <sheetName val="总分类账"/>
      <sheetName val="XREF"/>
      <sheetName val="Financ. Overview"/>
      <sheetName val="G.1R-Shou COP Gf"/>
      <sheetName val="Sales branch breakdown"/>
      <sheetName val="三家其他应付公司"/>
      <sheetName val="改加胶玻璃、室外栏杆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p-team 1"/>
      <sheetName val="Main"/>
      <sheetName val="房屋及建筑物"/>
      <sheetName val="包增减变动"/>
      <sheetName val="POWER ASSUMPTIONS"/>
      <sheetName val="SW-TEO"/>
      <sheetName val="核算项目余额表"/>
      <sheetName val="Open"/>
      <sheetName val="重要内部交易"/>
      <sheetName val="财务费用"/>
      <sheetName val="管理费用"/>
      <sheetName val="目录"/>
      <sheetName val="营业费用"/>
      <sheetName val="制造费用"/>
      <sheetName val="三家其他应付公司"/>
      <sheetName val="Toolbox"/>
      <sheetName val="主营成本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B"/>
      <sheetName val="审计调整"/>
      <sheetName val="其他应付款 "/>
      <sheetName val="重要内部交易"/>
      <sheetName val="财务费用"/>
      <sheetName val="管理费用"/>
      <sheetName val="目录"/>
      <sheetName val="营业费用"/>
      <sheetName val="制造费用"/>
      <sheetName val="G.1R-Shou COP Gf"/>
      <sheetName val="SW-TEO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包增减变动"/>
      <sheetName val="审计调整"/>
      <sheetName val="BoatTMP"/>
      <sheetName val="FitOutConf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企业表一"/>
      <sheetName val="M-5C"/>
      <sheetName val="M-5A"/>
      <sheetName val="三家其他应付公司"/>
      <sheetName val="窗型过程"/>
      <sheetName val="改加胶玻璃、室外栏杆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企业表一"/>
      <sheetName val="XL4Poppy"/>
      <sheetName val="总分类账"/>
      <sheetName val="核算项目余额表"/>
      <sheetName val="Sheet2"/>
      <sheetName val="审计调整"/>
      <sheetName val="科目余额表正式"/>
      <sheetName val="M-5C"/>
      <sheetName val="M-5A"/>
      <sheetName val="其他应付款 "/>
      <sheetName val="三家其他应付公司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ain"/>
      <sheetName val="Sheet9"/>
      <sheetName val="dm"/>
      <sheetName val="房屋及建筑物"/>
      <sheetName val="提足折旧"/>
      <sheetName val="核算项目余额表"/>
      <sheetName val="XL4Poppy"/>
      <sheetName val="Toolbox"/>
      <sheetName val="重要内部交易"/>
      <sheetName val="财务费用"/>
      <sheetName val="管理费用"/>
      <sheetName val="目录"/>
      <sheetName val="营业费用"/>
      <sheetName val="制造费用"/>
      <sheetName val="资产负债表(本部原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SW-TEO"/>
      <sheetName val="BOQ_A"/>
      <sheetName val="BOQ-B"/>
      <sheetName val="BOQ-C"/>
      <sheetName val="M-5A"/>
      <sheetName val="M-5C"/>
      <sheetName val="房屋及建筑物"/>
      <sheetName val="窗型过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B"/>
      <sheetName val="企业表一"/>
      <sheetName val="M-5C"/>
      <sheetName val="M-5A"/>
      <sheetName val="窗型过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XL4Poppy"/>
      <sheetName val="企业表一"/>
      <sheetName val="M-5C"/>
      <sheetName val="三家其他应付公司"/>
      <sheetName val="K3代码"/>
      <sheetName val="M-5A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XL4Poppy"/>
      <sheetName val="三家其他应付公司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科目余额表正式"/>
      <sheetName val="UFPrn20030305081341"/>
      <sheetName val="企业表一"/>
      <sheetName val="M-5A"/>
      <sheetName val="M-5C"/>
      <sheetName val="SW-TEO"/>
      <sheetName val="主营成本"/>
      <sheetName val="三家其他应付公司"/>
      <sheetName val="eqpmad2"/>
      <sheetName val="BoatTMP"/>
      <sheetName val="房屋及建筑物"/>
      <sheetName val="XL4Poppy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审计调整"/>
      <sheetName val="Main"/>
      <sheetName val="三家其他应付公司"/>
      <sheetName val="Sheet2"/>
      <sheetName val="核算项目余额表"/>
      <sheetName val="REINF-WTM"/>
      <sheetName val="XL4Poppy"/>
      <sheetName val="BoatTMP"/>
      <sheetName val="B"/>
      <sheetName val="企业表一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房屋及建筑物"/>
      <sheetName val="资产负债表(本部原报)"/>
      <sheetName val="G.1R-Shou COP Gf"/>
      <sheetName val="eqpmad2"/>
      <sheetName val="固定资产2001年折旧"/>
      <sheetName val="所得税凭证抽查"/>
      <sheetName val="Main"/>
      <sheetName val="FitOutConfCentre"/>
      <sheetName val="dm"/>
      <sheetName val="核算项目余额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包增减变动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UFPrn20030305081341"/>
      <sheetName val="三家其他应付公司"/>
      <sheetName val="主营成本"/>
      <sheetName val="房屋及建筑物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M-5A"/>
      <sheetName val="M-5C"/>
      <sheetName val="其他应付款 "/>
      <sheetName val="ancil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M-5C"/>
      <sheetName val="M-5A"/>
      <sheetName val="BoatTMP"/>
      <sheetName val="三家其他应付公司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核算项目余额表"/>
      <sheetName val="XL4Poppy"/>
      <sheetName val="房屋及建筑物"/>
      <sheetName val="XLR_NoRangeSheet"/>
      <sheetName val="#REF!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企业表一"/>
      <sheetName val="XL4Poppy"/>
      <sheetName val="eqpmad2"/>
      <sheetName val="Financ. Overview"/>
      <sheetName val="Toolbox"/>
      <sheetName val="其他应付款 "/>
      <sheetName val="COL-SCH"/>
      <sheetName val="#REF!"/>
      <sheetName val="重要内部交易"/>
      <sheetName val="财务费用"/>
      <sheetName val="管理费用"/>
      <sheetName val="目录"/>
      <sheetName val="营业费用"/>
      <sheetName val="制造费用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房屋及建筑物"/>
      <sheetName val="M-5A"/>
      <sheetName val="M-5C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企业表一"/>
      <sheetName val="M-5A"/>
      <sheetName val="M-5C"/>
      <sheetName val="B"/>
      <sheetName val="包增减变动"/>
      <sheetName val="PER SALES ORG"/>
      <sheetName val="_______"/>
      <sheetName val="Toolbox"/>
      <sheetName val="SW-TEO"/>
      <sheetName val="其他货币资金.dbf"/>
      <sheetName val="银行存款.dbf"/>
      <sheetName val="#REF!"/>
      <sheetName val="户名"/>
      <sheetName val="Sheet9"/>
      <sheetName val="所得税凭证抽查"/>
      <sheetName val="POWER ASSUMPTIONS"/>
      <sheetName val="房屋及建筑物"/>
      <sheetName val="Elem Cost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房屋及建筑物"/>
      <sheetName val="资产负债表"/>
      <sheetName val="清单12.31"/>
      <sheetName val="长期借款"/>
      <sheetName val="在建工程设备"/>
      <sheetName val="调整分录汇总"/>
      <sheetName val="关联方及集团内清单"/>
      <sheetName val="Open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124301 查询"/>
      <sheetName val="经贸库存商品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三家其他应付公司"/>
      <sheetName val="明細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dm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M-5C"/>
      <sheetName val="M-5A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房屋及建筑物"/>
      <sheetName val="核算项目余额表"/>
      <sheetName val="企业表一"/>
      <sheetName val="B"/>
      <sheetName val="主营成本"/>
      <sheetName val="CLS"/>
      <sheetName val="_______"/>
      <sheetName val="科目余额表正式"/>
      <sheetName val="资产负债表(本部原报)"/>
      <sheetName val="XL4Poppy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包增减变动"/>
      <sheetName val="XL4Poppy"/>
      <sheetName val="三家其他应付公司"/>
      <sheetName val="#REF!"/>
      <sheetName val="科目余额表正式"/>
      <sheetName val="核算项目余额表"/>
      <sheetName val="XLR_NoRangeSheet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甲供材管理费明细表"/>
      <sheetName val="企业表一"/>
      <sheetName val="核算项目余额表"/>
      <sheetName val="包增减变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Grand Summary"/>
      <sheetName val="Summary"/>
      <sheetName val="GCFA &amp; Ele."/>
      <sheetName val="Staircase Qty."/>
      <sheetName val="Fl. &amp; Ceil. Fin. Qty."/>
      <sheetName val="Fl. &amp; Ceil. Fin. Qty.(Build-up)"/>
      <sheetName val="Wl. Fin."/>
      <sheetName val="Wl. Fin.(Build-up)"/>
      <sheetName val="Ext. Fin."/>
      <sheetName val="Int. Part. &amp; Dr."/>
      <sheetName val="San. Fit."/>
      <sheetName val="Sheet12"/>
      <sheetName val="Sheet13"/>
      <sheetName val="Sheet14"/>
      <sheetName val="Sheet15"/>
      <sheetName val="Sheet16"/>
      <sheetName val="计算表"/>
      <sheetName val="03定额库"/>
      <sheetName val="94定额库"/>
      <sheetName val="封面"/>
      <sheetName val="清单库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工程量汇总表"/>
      <sheetName val="工程量计算表"/>
      <sheetName val="钢结构计算"/>
      <sheetName val="单位库"/>
      <sheetName val="道路土方"/>
      <sheetName val="雨水土方 "/>
      <sheetName val="给水土方"/>
      <sheetName val="污水土方"/>
      <sheetName val="护坡"/>
      <sheetName val="土方计算表说明"/>
      <sheetName val="IYNPPN"/>
      <sheetName val="汇总表"/>
      <sheetName val="室内装饰部分"/>
      <sheetName val="室内安装部分"/>
      <sheetName val="阳台安装部分"/>
      <sheetName val="阳台装饰部分"/>
      <sheetName val="主材报价表"/>
      <sheetName val="门分析表"/>
      <sheetName val="工人分析表"/>
      <sheetName val="工人分析表 (2)"/>
      <sheetName val="核心区域安装"/>
      <sheetName val="非核心区域安装"/>
      <sheetName val="主材表"/>
      <sheetName val="签证明细汇总表"/>
      <sheetName val="AFL-B009－精装修"/>
      <sheetName val="AFL-B011－精装修"/>
      <sheetName val="AFL-B012－精装修"/>
      <sheetName val="AFL-B013－机电"/>
      <sheetName val="AFL-B014－机电"/>
      <sheetName val="AFL-B016-精装修"/>
      <sheetName val="AFL-B022－精装修"/>
      <sheetName val="AFL-B023－精装修"/>
      <sheetName val="AFL-B025—机电"/>
      <sheetName val="AFL-B027-机电"/>
      <sheetName val="AFL-B029-机电"/>
      <sheetName val="AFL-B031-精装修"/>
      <sheetName val="AFL-B032-精装修"/>
      <sheetName val="AFL-B034-精装修"/>
      <sheetName val="AFL-B034-机电"/>
      <sheetName val="AFL-B035-机电"/>
      <sheetName val="AFL-B036-机电"/>
      <sheetName val="AFL-B038-机电"/>
      <sheetName val="AFL-B040-机电"/>
      <sheetName val="AFL-B044-机电"/>
      <sheetName val="首页"/>
      <sheetName val="开户行"/>
      <sheetName val="中国银行"/>
      <sheetName val="中国工商银行"/>
      <sheetName val="中国建设银行"/>
      <sheetName val="中国交通银行"/>
      <sheetName val="银行存款日记账汇总表"/>
      <sheetName val="会计科目"/>
      <sheetName val="Sheet1"/>
      <sheetName val="装饰清单报价"/>
      <sheetName val="11栋首层安装"/>
      <sheetName val="11栋首层安装变更"/>
      <sheetName val="21栋3层安装"/>
      <sheetName val="南北大门安装部分"/>
      <sheetName val="其他费用"/>
      <sheetName val="主材差异分析表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Mp-team 1"/>
      <sheetName val="单位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工程计算项目列表"/>
      <sheetName val="作法及图集选用表"/>
      <sheetName val="使用说明"/>
      <sheetName val="常用辅助资料"/>
      <sheetName val="玻璃"/>
      <sheetName val="五金配件"/>
      <sheetName val="4期门窗表"/>
      <sheetName val="型材"/>
      <sheetName val="4期分析表"/>
      <sheetName val="4期对内预算表"/>
      <sheetName val="5期B栋会所装饰精装修"/>
      <sheetName val="水悦龙湾汇总表"/>
      <sheetName val="佛山公司（指令单）"/>
      <sheetName val="佛山公司（设计变更）"/>
      <sheetName val="佛山公司（装修）"/>
      <sheetName val="佛山公司（园林） "/>
      <sheetName val="分类汇总表"/>
      <sheetName val="分类汇总表 （按权限）"/>
      <sheetName val="合同范围内争议金额"/>
      <sheetName val="（指令)"/>
      <sheetName val="（设计变更）"/>
      <sheetName val="装修（指令) "/>
      <sheetName val="装修(设计变更）"/>
      <sheetName val="景观（指令) "/>
      <sheetName val="景观（设计变更）"/>
      <sheetName val="土方（指令)"/>
      <sheetName val="桩基（指令) "/>
      <sheetName val="桩基（设计变更）"/>
      <sheetName val="涂料（指令)"/>
      <sheetName val="涂料（设计变更）"/>
      <sheetName val="铝合金门窗（指令) "/>
      <sheetName val="铝合金门窗（设计变更）"/>
      <sheetName val="外墙石材（指令) "/>
      <sheetName val="外墙石材（设计变更）"/>
      <sheetName val="零星工程（指令)"/>
      <sheetName val="eqpmad2"/>
      <sheetName val="C户型"/>
      <sheetName val="E户型"/>
      <sheetName val="C+C户型"/>
      <sheetName val="首层大堂二"/>
      <sheetName val="6层电梯厅及公共区域"/>
      <sheetName val="会所"/>
      <sheetName val="Sheet3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报价表"/>
      <sheetName val="分部分项工程量清单报价表(2#塔楼)"/>
      <sheetName val="工程量统计表"/>
      <sheetName val="21"/>
      <sheetName val="22"/>
      <sheetName val="24"/>
      <sheetName val="Module3"/>
      <sheetName val="Module2"/>
      <sheetName val="Module1"/>
      <sheetName val="编制说明"/>
      <sheetName val="建筑面积"/>
      <sheetName val="装修部份工程量"/>
      <sheetName val="安装部分工程量"/>
      <sheetName val="安装部分清单"/>
      <sheetName val="装修部份清单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#REF!"/>
      <sheetName val="规划指标"/>
      <sheetName val="内围地梁钢筋说明"/>
      <sheetName val="墙面工程"/>
      <sheetName val="土建综合单价分析"/>
      <sheetName val="地下室(土建)"/>
      <sheetName val="地上部分(土建)"/>
      <sheetName val="安装综合单价分析"/>
      <sheetName val="地下室（安装）"/>
      <sheetName val="地上住宅商铺（安装）"/>
      <sheetName val="室外安装"/>
      <sheetName val="措施项目清单"/>
      <sheetName val="其他项目清单"/>
      <sheetName val="选择性清单(土建)"/>
      <sheetName val="选择性清单(安装) "/>
      <sheetName val="报价表（外框16-20层）"/>
      <sheetName val="分部分项清单报价表（外框16-20层）"/>
      <sheetName val="外框工程量统计表"/>
      <sheetName val="雨棚"/>
      <sheetName val="材料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含量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POWER ASSUMPTIONS"/>
      <sheetName val="3"/>
      <sheetName val="8"/>
      <sheetName val="XLR_NoRangeSheet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暗渠以西人防地库（暂定）"/>
      <sheetName val="1 开办费汇总"/>
      <sheetName val="应供量清单"/>
      <sheetName val="資料庫"/>
      <sheetName val="Sheet4"/>
      <sheetName val="合格证 (2)"/>
      <sheetName val="明細表"/>
      <sheetName val="预算200326"/>
      <sheetName val="BQ2-住宅部分"/>
      <sheetName val="BQ2-商业街部分"/>
      <sheetName val="GS"/>
      <sheetName val="BQ2.10"/>
      <sheetName val="中海城三期（01A及01E小学）"/>
      <sheetName val="中海城四期（02C）"/>
      <sheetName val="型材表"/>
      <sheetName val="材料单价表"/>
      <sheetName val="配置表"/>
      <sheetName val="磨具余料庫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Open"/>
      <sheetName val="Financ. Overview"/>
      <sheetName val="Toolbox"/>
      <sheetName val="主要项目单价分析表 "/>
      <sheetName val="电线"/>
      <sheetName val="电缆"/>
      <sheetName val="面积合计（藏）"/>
      <sheetName val="5"/>
      <sheetName val="7"/>
      <sheetName val="投标材料清单 "/>
      <sheetName val="2"/>
      <sheetName val="1汇总表"/>
      <sheetName val="2措施费清单"/>
      <sheetName val="3清单计价-装饰"/>
      <sheetName val="4清单计价-水电"/>
      <sheetName val="5清单计价-空调"/>
      <sheetName val="8主材表"/>
      <sheetName val="9经济指标分析"/>
      <sheetName val="SW-TEO"/>
      <sheetName val="甲供料表"/>
      <sheetName val="承台(砖模) "/>
      <sheetName val="承台(木模)"/>
      <sheetName val="基础梁"/>
      <sheetName val="梁"/>
      <sheetName val="柱"/>
      <sheetName val="计算式"/>
      <sheetName val="砖墙"/>
      <sheetName val="门窗表"/>
      <sheetName val="A8独立基础 "/>
      <sheetName val="阳台安装部分 "/>
      <sheetName val="新版"/>
      <sheetName val="旧版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说明"/>
      <sheetName val="总量"/>
      <sheetName val="1"/>
      <sheetName val="4"/>
      <sheetName val="6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材料名称标准表"/>
      <sheetName val="与萝岗项目的区别"/>
      <sheetName val="调价说明（二）"/>
      <sheetName val="预估造价及总造价"/>
      <sheetName val="调价说明"/>
      <sheetName val="项目间接费明细表 "/>
      <sheetName val="项目成本分析汇总 "/>
      <sheetName val="工程量清汇总单分析表"/>
      <sheetName val="开办费1"/>
      <sheetName val="开办费2"/>
      <sheetName val="临时大堂及夹板门清单"/>
      <sheetName val="加建部分"/>
      <sheetName val="一期（公共）"/>
      <sheetName val="一期（户型）"/>
      <sheetName val="二期（公共）"/>
      <sheetName val="二期（户型）"/>
      <sheetName val="三期（户型）"/>
      <sheetName val="三期（公共）"/>
      <sheetName val="1、投标总价"/>
      <sheetName val="2、编制说明 "/>
      <sheetName val="3、汇总表"/>
      <sheetName val="4、B5层精装清单"/>
      <sheetName val="5、B4层精装清单 "/>
      <sheetName val="6、B3层精装清单 "/>
      <sheetName val="7、B2层精装清单"/>
      <sheetName val="8、B1-L1大堂精装清单 "/>
      <sheetName val="9、L3层精装清单 "/>
      <sheetName val="10、L4F男卫精装清单"/>
      <sheetName val="11、底区标准层精装清单（6-14F）"/>
      <sheetName val="12、高区标准层精装清单（L44F)"/>
      <sheetName val="13、高区标准层精装清单（L45-52F) "/>
      <sheetName val="企业表一"/>
      <sheetName val="资产负债表(本部原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计算表"/>
      <sheetName val="03定额库"/>
      <sheetName val="94定额库"/>
      <sheetName val="封面"/>
      <sheetName val="清单库"/>
      <sheetName val="#REF!"/>
      <sheetName val="Grand Summary"/>
      <sheetName val="GCFA &amp; Ele."/>
      <sheetName val="Staircase Qty."/>
      <sheetName val="Fl. &amp; Ceil. Fin. Qty."/>
      <sheetName val="Fl. &amp; Ceil. Fin. Qty.(Build-up)"/>
      <sheetName val="Wl. Fin.(Build-up)"/>
      <sheetName val="Ext. Fin."/>
      <sheetName val="Int. Part. &amp; Dr."/>
      <sheetName val="San. Fit."/>
      <sheetName val="甲供料表"/>
      <sheetName val="承台(砖模) "/>
      <sheetName val="承台(木模)"/>
      <sheetName val="基础梁"/>
      <sheetName val="梁"/>
      <sheetName val="柱"/>
      <sheetName val="计算式"/>
      <sheetName val="砖墙"/>
      <sheetName val="门窗表"/>
      <sheetName val="A8独立基础 "/>
      <sheetName val="道路土方"/>
      <sheetName val="雨水土方 "/>
      <sheetName val="给水土方"/>
      <sheetName val="污水土方"/>
      <sheetName val="护坡"/>
      <sheetName val="土方计算表说明"/>
      <sheetName val="IYNPPN"/>
      <sheetName val="汇总表"/>
      <sheetName val="室内装饰部分"/>
      <sheetName val="阳台装饰部分"/>
      <sheetName val="室内安装部分"/>
      <sheetName val="阳台安装部分 "/>
      <sheetName val="主材报价表"/>
      <sheetName val="新版"/>
      <sheetName val="旧版"/>
      <sheetName val="Sheet2"/>
      <sheetName val="Sheet3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装饰清单报价"/>
      <sheetName val="11栋首层安装"/>
      <sheetName val="11栋首层安装变更"/>
      <sheetName val="21栋3层安装"/>
      <sheetName val="南北大门安装部分"/>
      <sheetName val="其他费用"/>
      <sheetName val="主材差异分析表"/>
      <sheetName val="承台"/>
      <sheetName val="非抗拔桩"/>
      <sheetName val="承台(木模)1"/>
      <sheetName val="桩承台个数表"/>
      <sheetName val="底板.井坑节点"/>
      <sheetName val="顶板.楼梯"/>
      <sheetName val="顶板梁1"/>
      <sheetName val="塔楼首层梁1"/>
      <sheetName val="基础外拉梁1"/>
      <sheetName val="柱统计表"/>
      <sheetName val="柱1"/>
      <sheetName val="附墙柱"/>
      <sheetName val="暗梁"/>
      <sheetName val="剪力墙相关"/>
      <sheetName val="剪力墙 "/>
      <sheetName val="节点防水"/>
      <sheetName val="地下室装饰 (2)"/>
      <sheetName val="砖墙1"/>
      <sheetName val="电渣焊"/>
      <sheetName val="梁上墙"/>
      <sheetName val="塔吊及基础 (2)"/>
      <sheetName val="工程量汇总表"/>
      <sheetName val="单位库"/>
      <sheetName val="装饰项目汇总表"/>
      <sheetName val="负二层"/>
      <sheetName val="负一层"/>
      <sheetName val="一层"/>
      <sheetName val="二层"/>
      <sheetName val="三层"/>
      <sheetName val="四层"/>
      <sheetName val="五层"/>
      <sheetName val="二十层"/>
      <sheetName val="负2至21层电梯前室"/>
      <sheetName val="培训室"/>
      <sheetName val="装饰主材报价表"/>
      <sheetName val="3-汇总表防火卷帘门"/>
      <sheetName val="4-逸林主楼防火卷帘门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单位"/>
      <sheetName val="已完工未报送结算原因简要分类"/>
      <sheetName val="君御旗峰"/>
      <sheetName val="东莞天悦龙庭"/>
      <sheetName val="BT"/>
      <sheetName val="LGC北区一期ABCHD"/>
      <sheetName val="LGC北三四期"/>
      <sheetName val="LGC酒店"/>
      <sheetName val="LGC南区2到5期幼儿园小学"/>
      <sheetName val="LGC一期别墅公寓"/>
      <sheetName val="LGC一期二组团"/>
      <sheetName val="水悦龙湾"/>
      <sheetName val="天悦龙庭"/>
      <sheetName val="君悦龙庭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墙面工程"/>
      <sheetName val="工程量计算表"/>
      <sheetName val="钢结构计算"/>
      <sheetName val="核对工程量"/>
      <sheetName val="11栋变更新做工程)"/>
      <sheetName val="主材材料报价表 (2)"/>
      <sheetName val="安装部分主材"/>
      <sheetName val="21栋弱电计算稿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KPI"/>
      <sheetName val="Cash Flow"/>
      <sheetName val="DataSheetIndex_1"/>
      <sheetName val="DataSheetIndex"/>
      <sheetName val="Cell Copy"/>
      <sheetName val="成本测算"/>
      <sheetName val="装饰及汇总表 E3栋"/>
      <sheetName val="砼墙"/>
      <sheetName val="板 "/>
      <sheetName val="楼梯"/>
      <sheetName val="零星砼"/>
      <sheetName val="内墙面抹灰"/>
      <sheetName val="地面天花"/>
      <sheetName val="外墙砌体(新)"/>
      <sheetName val="内墙砌体(新)"/>
      <sheetName val="屋面"/>
      <sheetName val="栏杆1"/>
      <sheetName val="防水工程"/>
      <sheetName val="栏杆1 (2)"/>
      <sheetName val="时代廊桥花园23栋给排水工程"/>
      <sheetName val="数据汇总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"/>
      <sheetName val="管桩"/>
      <sheetName val="管桩 (结算)"/>
      <sheetName val="底板"/>
      <sheetName val="板"/>
      <sheetName val="陶粒砼"/>
      <sheetName val="剪力墙"/>
      <sheetName val="外墙面"/>
      <sheetName val="地面、天花、内墙柱面、踢脚线"/>
      <sheetName val="门窗表(A、B）"/>
      <sheetName val="玻璃幕墙"/>
      <sheetName val="砖墙、门窗、圈梁"/>
      <sheetName val="其他 (2)"/>
      <sheetName val="基本资料"/>
      <sheetName val="电气设置"/>
      <sheetName val="电气计算"/>
      <sheetName val="电气汇总"/>
      <sheetName val="电气汇总(计算式)"/>
      <sheetName val="说明"/>
      <sheetName val="分项算量"/>
      <sheetName val="分项名称"/>
      <sheetName val="360Qex"/>
      <sheetName val="编制说明"/>
      <sheetName val="工程造价总汇总表"/>
      <sheetName val="园建封面"/>
      <sheetName val="招标清单园建"/>
      <sheetName val="铁艺工程"/>
      <sheetName val="水电清单封面"/>
      <sheetName val="清单工程量计价汇总表"/>
      <sheetName val="招标清单水电"/>
      <sheetName val="安装主要材料设备价格表"/>
      <sheetName val="绿化清单封面"/>
      <sheetName val="招标清单绿化"/>
      <sheetName val="总汇总表 "/>
      <sheetName val="1栋-装修  "/>
      <sheetName val="1栋-机电"/>
      <sheetName val="2栋-装修"/>
      <sheetName val="2栋-机电"/>
      <sheetName val="3栋-装修"/>
      <sheetName val="3栋-机电 "/>
      <sheetName val="4栋-装修"/>
      <sheetName val="4栋-机电"/>
      <sheetName val="10栋-装修"/>
      <sheetName val="10栋-机电"/>
      <sheetName val="装修附件1-石材加工"/>
      <sheetName val="装修附件2-砖加工"/>
      <sheetName val="材料品牌"/>
      <sheetName val="装修   (增补)"/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原始资料"/>
      <sheetName val="项目设想"/>
      <sheetName val="成本"/>
      <sheetName val="成本按工期现金流"/>
      <sheetName val="Assumption"/>
      <sheetName val="CF"/>
      <sheetName val="销售"/>
      <sheetName val="初步现金流"/>
      <sheetName val="技术分析"/>
      <sheetName val="工程量计算"/>
      <sheetName val="汇总清单"/>
      <sheetName val="已确定合同单价"/>
      <sheetName val="投标总价"/>
      <sheetName val="措施项目"/>
      <sheetName val="园建工程清单"/>
      <sheetName val="园建工程组价明细"/>
      <sheetName val="绿化工程清单"/>
      <sheetName val="绿化工程组价明细"/>
      <sheetName val="安装清单"/>
      <sheetName val="安装工程组价明细"/>
      <sheetName val="主要材料表"/>
      <sheetName val="零星工作项目清单"/>
      <sheetName val="增补清单"/>
      <sheetName val="增补清单组价明细"/>
      <sheetName val="指标分析"/>
      <sheetName val="首页"/>
      <sheetName val="开户行"/>
      <sheetName val="中国银行"/>
      <sheetName val="中国工商银行"/>
      <sheetName val="中国建设银行"/>
      <sheetName val="中国交通银行"/>
      <sheetName val="银行存款日记账汇总表"/>
      <sheetName val="会计科目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材料"/>
      <sheetName val="YC"/>
      <sheetName val="总量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eqpmad2"/>
      <sheetName val="矩形桩台"/>
      <sheetName val="核算项目余额表"/>
      <sheetName val="合格证 (2)"/>
      <sheetName val="科目余额表正式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rand Summary"/>
      <sheetName val="Summary"/>
      <sheetName val="GCFA &amp; Ele."/>
      <sheetName val="Staircase Qty."/>
      <sheetName val="Fl. &amp; Ceil. Fin. Qty."/>
      <sheetName val="Fl. &amp; Ceil. Fin. Qty.(Build-up)"/>
      <sheetName val="Wl. Fin."/>
      <sheetName val="Wl. Fin.(Build-up)"/>
      <sheetName val="Ext. Fin."/>
      <sheetName val="Int. Part. &amp; Dr."/>
      <sheetName val="San. Fit."/>
      <sheetName val="Sheet12"/>
      <sheetName val="Sheet13"/>
      <sheetName val="Sheet14"/>
      <sheetName val="Sheet15"/>
      <sheetName val="Sheet16"/>
      <sheetName val="General"/>
      <sheetName val="21"/>
      <sheetName val="梁"/>
      <sheetName val="核算项目余额表"/>
      <sheetName val="总分类账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#REF!"/>
      <sheetName val="计算表"/>
      <sheetName val="03定额库"/>
      <sheetName val="94定额库"/>
      <sheetName val="封面"/>
      <sheetName val="清单库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承台"/>
      <sheetName val="非抗拔桩"/>
      <sheetName val="承台(木模)1"/>
      <sheetName val="桩承台个数表"/>
      <sheetName val="底板.井坑节点"/>
      <sheetName val="顶板.楼梯"/>
      <sheetName val="顶板梁1"/>
      <sheetName val="塔楼首层梁1"/>
      <sheetName val="基础外拉梁1"/>
      <sheetName val="柱统计表"/>
      <sheetName val="柱1"/>
      <sheetName val="附墙柱"/>
      <sheetName val="暗梁"/>
      <sheetName val="剪力墙相关"/>
      <sheetName val="剪力墙 "/>
      <sheetName val="节点防水"/>
      <sheetName val="地下室装饰 (2)"/>
      <sheetName val="砖墙1"/>
      <sheetName val="电渣焊"/>
      <sheetName val="梁上墙"/>
      <sheetName val="塔吊及基础 (2)"/>
      <sheetName val="工程量汇总表"/>
      <sheetName val="承台(砖模) "/>
      <sheetName val="柱"/>
      <sheetName val="单位库"/>
      <sheetName val="A8独立基础 "/>
      <sheetName val="Grand Summary"/>
      <sheetName val="GCFA &amp; Ele."/>
      <sheetName val="Staircase Qty."/>
      <sheetName val="Fl. &amp; Ceil. Fin. Qty."/>
      <sheetName val="Fl. &amp; Ceil. Fin. Qty.(Build-up)"/>
      <sheetName val="Wl. Fin.(Build-up)"/>
      <sheetName val="Ext. Fin."/>
      <sheetName val="Int. Part. &amp; Dr."/>
      <sheetName val="San. Fit."/>
      <sheetName val="装饰项目汇总表"/>
      <sheetName val="负二层"/>
      <sheetName val="负一层"/>
      <sheetName val="一层"/>
      <sheetName val="二层"/>
      <sheetName val="三层"/>
      <sheetName val="四层"/>
      <sheetName val="五层"/>
      <sheetName val="二十层"/>
      <sheetName val="负2至21层电梯前室"/>
      <sheetName val="培训室"/>
      <sheetName val="装饰主材报价表"/>
      <sheetName val="3-汇总表防火卷帘门"/>
      <sheetName val="4-逸林主楼防火卷帘门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单位"/>
      <sheetName val="汇总表"/>
      <sheetName val="已完工未报送结算原因简要分类"/>
      <sheetName val="君御旗峰"/>
      <sheetName val="东莞天悦龙庭"/>
      <sheetName val="BT"/>
      <sheetName val="LGC北区一期ABCHD"/>
      <sheetName val="LGC北三四期"/>
      <sheetName val="LGC酒店"/>
      <sheetName val="LGC南区2到5期幼儿园小学"/>
      <sheetName val="LGC一期别墅公寓"/>
      <sheetName val="LGC一期二组团"/>
      <sheetName val="水悦龙湾"/>
      <sheetName val="天悦龙庭"/>
      <sheetName val="君悦龙庭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墙面工程"/>
      <sheetName val="工程量计算表"/>
      <sheetName val="钢结构计算"/>
      <sheetName val="IYNPPN"/>
      <sheetName val="核对工程量"/>
      <sheetName val="11栋变更新做工程)"/>
      <sheetName val="主材材料报价表 (2)"/>
      <sheetName val="11栋首层安装"/>
      <sheetName val="11栋首层安装变更"/>
      <sheetName val="21栋3层安装"/>
      <sheetName val="南北大门安装部分"/>
      <sheetName val="安装部分主材"/>
      <sheetName val="21栋弱电计算稿"/>
      <sheetName val="Sheet2"/>
      <sheetName val="给排水管道"/>
      <sheetName val="给排水管道汇总"/>
      <sheetName val="给排水附件"/>
      <sheetName val="给排水设备"/>
      <sheetName val="电气（高压）"/>
      <sheetName val="高压设备"/>
      <sheetName val="高压附件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P2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应收帐款表-按利润中心-30"/>
      <sheetName val="资本性支出表-35"/>
      <sheetName val="资本承担及或有负债-43"/>
      <sheetName val="重要指标表-47"/>
      <sheetName val="财务比率分析表-63"/>
      <sheetName val="现金流量表-45"/>
      <sheetName val="Validation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FS"/>
      <sheetName val="Aging"/>
      <sheetName val="KPI"/>
      <sheetName val="Cash Flow"/>
      <sheetName val="DataSheetIndex"/>
      <sheetName val="Cell Copy"/>
      <sheetName val="过梁"/>
      <sheetName val="砼墙"/>
      <sheetName val="基础梁"/>
      <sheetName val="桩承台基础"/>
      <sheetName val="梁"/>
      <sheetName val="板"/>
      <sheetName val="地面、天花"/>
      <sheetName val="内墙抹灰"/>
      <sheetName val="楼梯 "/>
      <sheetName val="零星砼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总工程量(墙体) (2)"/>
      <sheetName val="工程量计算"/>
      <sheetName val="汇总清单"/>
      <sheetName val="已确定合同单价"/>
      <sheetName val="说明"/>
      <sheetName val="钻孔桩"/>
      <sheetName val="外墙砌体"/>
      <sheetName val="内墙砌体"/>
      <sheetName val="不同做法的房间装饰"/>
      <sheetName val="基础梁 (2)"/>
      <sheetName val="楼梯"/>
      <sheetName val="悬挑板"/>
      <sheetName val="零星"/>
      <sheetName val="基础"/>
      <sheetName val="2拼门窗"/>
      <sheetName val="含量"/>
      <sheetName val="#REF"/>
      <sheetName val="sum(Flooring )"/>
      <sheetName val="骨浆计算式(备)"/>
      <sheetName val="finishing6-34"/>
      <sheetName val="finishing35-36"/>
      <sheetName val="finishing37"/>
      <sheetName val="finishing38"/>
      <sheetName val="finishingR"/>
      <sheetName val="finishingWT_UR"/>
      <sheetName val="classification(Flooring)"/>
      <sheetName val="甲供料表"/>
      <sheetName val="承台(木模)"/>
      <sheetName val="计算式"/>
      <sheetName val="砖墙"/>
      <sheetName val="门窗表"/>
      <sheetName val="道路土方"/>
      <sheetName val="雨水土方 "/>
      <sheetName val="给水土方"/>
      <sheetName val="污水土方"/>
      <sheetName val="护坡"/>
      <sheetName val="土方计算表说明"/>
      <sheetName val="室内装饰部分"/>
      <sheetName val="阳台装饰部分"/>
      <sheetName val="室内安装部分"/>
      <sheetName val="阳台安装部分 "/>
      <sheetName val="主材报价表"/>
      <sheetName val="新版"/>
      <sheetName val="旧版"/>
      <sheetName val="Sheet3"/>
      <sheetName val="装饰清单报价"/>
      <sheetName val="其他费用"/>
      <sheetName val="主材差异分析表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材料"/>
      <sheetName val="YC"/>
      <sheetName val="总量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eqpmad2"/>
      <sheetName val="材料名称标准表"/>
      <sheetName val="与萝岗项目的区别"/>
      <sheetName val="调价说明（二）"/>
      <sheetName val="预估造价及总造价"/>
      <sheetName val="调价说明"/>
      <sheetName val="项目间接费明细表 "/>
      <sheetName val="项目成本分析汇总 "/>
      <sheetName val="工程量清汇总单分析表"/>
      <sheetName val="主材表"/>
      <sheetName val="其他项目清单"/>
      <sheetName val="开办费1"/>
      <sheetName val="开办费2"/>
      <sheetName val="临时大堂及夹板门清单"/>
      <sheetName val="加建部分"/>
      <sheetName val="一期（公共）"/>
      <sheetName val="一期（户型）"/>
      <sheetName val="二期（公共）"/>
      <sheetName val="二期（户型）"/>
      <sheetName val="三期（户型）"/>
      <sheetName val="三期（公共）"/>
      <sheetName val="2006.12 (2)"/>
      <sheetName val="2006.12"/>
      <sheetName val="2006年10月"/>
      <sheetName val="Sheet1"/>
      <sheetName val="柱计算"/>
      <sheetName val="5期B栋会所装饰精装修"/>
      <sheetName val="材料单价表"/>
      <sheetName val="甲供材料清单"/>
      <sheetName val="大堂（新1000标）"/>
      <sheetName val="水晶灯"/>
      <sheetName val="Financ. Overview"/>
      <sheetName val="Toolbox"/>
      <sheetName val="220m2"/>
      <sheetName val="建筑面积 "/>
      <sheetName val="Mp-team 1"/>
      <sheetName val="预算制作"/>
      <sheetName val="项目分类"/>
      <sheetName val="地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经营利润表-明细-5-1-CRLD650000"/>
      <sheetName val="经营利润表-明细-5-1-CRLD660000"/>
      <sheetName val="经营利润表-明细-5-1-CRLD670000"/>
      <sheetName val="资本性支出表-明细-35-1"/>
      <sheetName val="关联交易"/>
      <sheetName val="员工人数表-113"/>
      <sheetName val="现金流量表(直接法)-50"/>
      <sheetName val="三年综述表-115"/>
      <sheetName val="DataSheetIndex_1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物业销售-上海"/>
      <sheetName val="经营利润表-明细-物业管理-上海"/>
      <sheetName val="经营利润表-明细-租金收入-上海"/>
      <sheetName val="经营利润表-明细-物业销售-成都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计算表"/>
      <sheetName val="03定额库"/>
      <sheetName val="94定额库"/>
      <sheetName val="封面"/>
      <sheetName val="清单库"/>
      <sheetName val="给排水管道"/>
      <sheetName val="给排水管道汇总"/>
      <sheetName val="给排水附件"/>
      <sheetName val="给排水设备"/>
      <sheetName val="电气（高压）"/>
      <sheetName val="高压设备"/>
      <sheetName val="高压附件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KPI"/>
      <sheetName val="Cash Flow"/>
      <sheetName val="DataSheetIndex_1"/>
      <sheetName val="DataSheetIndex"/>
      <sheetName val="Cell Copy"/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21"/>
      <sheetName val="#REF!"/>
      <sheetName val="墙面工程"/>
      <sheetName val="内围地梁钢筋说明"/>
      <sheetName val="建筑面积 "/>
      <sheetName val="工程量计算书"/>
      <sheetName val="汇总表"/>
      <sheetName val="成本汇总 "/>
      <sheetName val="施工参考单价报价表"/>
      <sheetName val="甲指乙供材料报价表"/>
      <sheetName val="规划指标"/>
      <sheetName val="名称"/>
      <sheetName val="土建工程综合单价表"/>
      <sheetName val="综合单价汇总表"/>
      <sheetName val="给排水工程量计算书"/>
      <sheetName val="其它工作项目报价清单"/>
      <sheetName val="工程量清单"/>
      <sheetName val="增补清单"/>
      <sheetName val="零星项目单价（确认）"/>
      <sheetName val="0"/>
      <sheetName val="鋼筋統計表"/>
      <sheetName val="B4F柱筋"/>
      <sheetName val="B3F梁筋"/>
      <sheetName val="B3F板钢筋"/>
      <sheetName val="40M3水箱"/>
      <sheetName val="250M3水箱"/>
      <sheetName val="地库钻孔插铁"/>
      <sheetName val="SAPBEXqueries"/>
      <sheetName val="SAPBEXfilters"/>
      <sheetName val="TOC"/>
      <sheetName val="损益表(物业出租)-1-1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银行借款余额表-27-1"/>
      <sheetName val="应收帐款表-按利润中心-30"/>
      <sheetName val="应付帐款表-按利润中心-32"/>
      <sheetName val="库存周转天数表-按利润中心-33-1"/>
      <sheetName val="库存表-按利润中心-34-1"/>
      <sheetName val="资本承担及或有负债-43"/>
      <sheetName val="财务比率分析表-63"/>
      <sheetName val="ECCS_1 DataSheet"/>
      <sheetName val="Aging Datasheet"/>
      <sheetName val="KPI Datasheet"/>
      <sheetName val="ECCS"/>
      <sheetName val="结算书"/>
      <sheetName val="工程量"/>
      <sheetName val="点工"/>
      <sheetName val="3"/>
      <sheetName val="8"/>
      <sheetName val="6"/>
      <sheetName val="7"/>
      <sheetName val="4"/>
      <sheetName val="投标材料清单 "/>
      <sheetName val="5"/>
      <sheetName val="1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2006.12 (2)"/>
      <sheetName val="2006.12"/>
      <sheetName val="2006年10月"/>
      <sheetName val="Sheet1"/>
      <sheetName val="Wl. Fin."/>
      <sheetName val="室内汇总"/>
      <sheetName val="General"/>
      <sheetName val="柱计算"/>
      <sheetName val="给排水管道"/>
      <sheetName val="单位库"/>
      <sheetName val="5期B栋会所装饰精装修"/>
      <sheetName val="7综合单价分析表"/>
      <sheetName val="3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General"/>
      <sheetName val="11-12计算表"/>
      <sheetName val="矩形桩台"/>
      <sheetName val="eqpmad2"/>
      <sheetName val="分部分项工程-机电 "/>
      <sheetName val="#REF!"/>
      <sheetName val="窗型过程"/>
      <sheetName val="窗变量"/>
      <sheetName val="EXRATE"/>
      <sheetName val="给排水工程量计算书"/>
      <sheetName val="梁"/>
      <sheetName val="CFS3"/>
      <sheetName val="FitOutConfCentre"/>
      <sheetName val="清单汇总表（绿化）"/>
      <sheetName val="工程量计算式（市政）"/>
      <sheetName val="钢结构汇总表"/>
      <sheetName val="1.1c计算表"/>
      <sheetName val="1.1b计算表"/>
      <sheetName val="资料库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汇总表（土） "/>
      <sheetName val="措施项目清单与计价表"/>
      <sheetName val="汇总表"/>
      <sheetName val="資料庫"/>
      <sheetName val="Sheet2"/>
      <sheetName val="基本信息"/>
      <sheetName val="SW-TEO"/>
      <sheetName val="견적"/>
      <sheetName val="내역서"/>
      <sheetName val="科目余额表"/>
      <sheetName val="科目余额表(原稿)"/>
      <sheetName val="A投资指标"/>
      <sheetName val="Z控制表"/>
      <sheetName val="K流量表过渡"/>
      <sheetName val="O售价敏感分析"/>
      <sheetName val="分部分项工程费-装修"/>
      <sheetName val="2006年10月"/>
      <sheetName val="Wl.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单位"/>
      <sheetName val="常用项目"/>
      <sheetName val="3"/>
      <sheetName val="梁"/>
      <sheetName val="矩形桩台"/>
      <sheetName val="板工程量计算"/>
      <sheetName val="RGDP"/>
      <sheetName val="eqpmad2"/>
      <sheetName val="汇总表"/>
      <sheetName val="General"/>
      <sheetName val="分部分项工程费-装修"/>
      <sheetName val="型材线密度表"/>
      <sheetName val="单价分析"/>
      <sheetName val="工程桩转化计算表 "/>
      <sheetName val="POWER ASSUMPTIONS"/>
      <sheetName val=" 其他项目清单（第一次进场）"/>
      <sheetName val="质量控制流程单"/>
      <sheetName val="附录一（土建二次进场）"/>
      <sheetName val="材料询价表"/>
      <sheetName val="劳务报价"/>
      <sheetName val="第五版图纸问题"/>
      <sheetName val="窗型过程"/>
      <sheetName val="企业表一"/>
      <sheetName val="M-5A"/>
      <sheetName val="database"/>
      <sheetName val="Wl. Fin.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3.1"/>
      <sheetName val="5.1"/>
      <sheetName val="5.2"/>
      <sheetName val="5.3"/>
      <sheetName val="5.4"/>
      <sheetName val="5.5"/>
      <sheetName val="5.6"/>
      <sheetName val="5.7"/>
      <sheetName val="1.4.1"/>
      <sheetName val="1.4.2"/>
      <sheetName val="1.5.1"/>
      <sheetName val="1.5.2"/>
      <sheetName val="1.5.3"/>
      <sheetName val="1.8.1"/>
      <sheetName val="1.8.2"/>
      <sheetName val="1.8.3"/>
      <sheetName val="1.8.4"/>
      <sheetName val="1.8.5"/>
      <sheetName val="1.8.6"/>
      <sheetName val="1.8.7"/>
      <sheetName val="1.8.8"/>
      <sheetName val="1.8.9"/>
      <sheetName val="1.9.1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.1"/>
      <sheetName val="2.10.2"/>
      <sheetName val="2.10.3"/>
      <sheetName val="2.11"/>
      <sheetName val="2.12"/>
      <sheetName val="3.1.1"/>
      <sheetName val="3.1.2"/>
      <sheetName val="3.2.1"/>
      <sheetName val="3.2.2"/>
      <sheetName val="3.3"/>
      <sheetName val="3.4"/>
      <sheetName val="3.5"/>
      <sheetName val="3.6.1"/>
      <sheetName val="3.6.2"/>
      <sheetName val="3.6.3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.1"/>
      <sheetName val="4.11.2"/>
      <sheetName val="4.11.3"/>
      <sheetName val="4.11.4"/>
      <sheetName val="4.11.5"/>
      <sheetName val="4.11.6"/>
      <sheetName val="4.12.1"/>
      <sheetName val="4.12.2"/>
      <sheetName val="5.1.1"/>
      <sheetName val="5.2.1"/>
      <sheetName val="5.3.1"/>
      <sheetName val="5.4.1"/>
      <sheetName val="5.5.1"/>
      <sheetName val="5.1 (2)"/>
      <sheetName val="5.2 (2)"/>
      <sheetName val="2.10.1 (2)"/>
      <sheetName val="2.10.2 (2)"/>
      <sheetName val="1"/>
      <sheetName val="1审核单价面"/>
      <sheetName val="2审核教学楼单价呈批汇总"/>
      <sheetName val="Sheet7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  <sheetName val="48"/>
      <sheetName val="47"/>
      <sheetName val="46"/>
      <sheetName val="45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铝合金石膏板"/>
      <sheetName val="单位"/>
      <sheetName val="常用项目"/>
      <sheetName val="XLR_NoRangeSheet"/>
      <sheetName val="梁"/>
      <sheetName val=" 其他项目清单（第一次进场）"/>
      <sheetName val="材料询价表"/>
      <sheetName val="劳务报价"/>
      <sheetName val="General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XLR_NoRangeSheet"/>
      <sheetName val="梁"/>
      <sheetName val="3"/>
      <sheetName val="常用项目"/>
      <sheetName val="General"/>
      <sheetName val="矩形桩台"/>
      <sheetName val="2006年10月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封面 "/>
      <sheetName val="汇总表"/>
      <sheetName val="分部分项工程清单与计价表"/>
      <sheetName val="总价措施项目清单与计价表"/>
      <sheetName val="其他项目清单与计价表"/>
      <sheetName val="主要材料价格及设备选用表"/>
      <sheetName val="综合单价分析表"/>
      <sheetName val="报价汇总表"/>
      <sheetName val="分部分项工程费-装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地址"/>
      <sheetName val="CS036"/>
      <sheetName val="CS036 (1)"/>
      <sheetName val="迅富"/>
      <sheetName val="迅富 (2)"/>
      <sheetName val="南雄 "/>
      <sheetName val="上海华加日"/>
      <sheetName val="東方"/>
      <sheetName val="固若"/>
      <sheetName val="董生"/>
      <sheetName val="富达"/>
      <sheetName val="天地"/>
      <sheetName val="梁允党"/>
      <sheetName val="张志岭"/>
      <sheetName val="青岛"/>
      <sheetName val="普陀兴发"/>
      <sheetName val="陈会祥"/>
      <sheetName val="兴发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"/>
      <sheetName val="华加日展销部"/>
      <sheetName val="广州装饰"/>
      <sheetName val="懿麟"/>
      <sheetName val="佳明"/>
      <sheetName val="束嘉"/>
      <sheetName val="杨尚威"/>
      <sheetName val="俊强"/>
      <sheetName val="中建三局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兴业"/>
      <sheetName val="盛兴"/>
      <sheetName val="德玛"/>
      <sheetName val="雅维斯"/>
      <sheetName val="源泰"/>
      <sheetName val="興發 (2)"/>
      <sheetName val="煙台盟昌"/>
      <sheetName val="廣州鋁質"/>
      <sheetName val="興安"/>
      <sheetName val="潤恆"/>
      <sheetName val="时代 (2)"/>
      <sheetName val="审查表"/>
      <sheetName val="审查表 (2)"/>
      <sheetName val="21"/>
      <sheetName val="明細表"/>
      <sheetName val="PUR资料库"/>
      <sheetName val="室内汇总"/>
      <sheetName val="报价汇总表"/>
      <sheetName val="7"/>
      <sheetName val="投标材料清单 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过梁"/>
      <sheetName val="砼墙"/>
      <sheetName val="基础梁"/>
      <sheetName val="桩承台基础"/>
      <sheetName val="梁"/>
      <sheetName val="柱"/>
      <sheetName val="板"/>
      <sheetName val="地面、天花"/>
      <sheetName val="内墙抹灰"/>
      <sheetName val="楼梯 "/>
      <sheetName val="零星砼"/>
      <sheetName val="汇总表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外墙装饰"/>
      <sheetName val="总工程量(墙体) (2)"/>
      <sheetName val="3"/>
      <sheetName val="企业表一"/>
      <sheetName val="資料庫"/>
      <sheetName val="Wl. Fin."/>
      <sheetName val="貨品科目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主营成本"/>
      <sheetName val="PUR资料库"/>
      <sheetName val="8"/>
      <sheetName val="6"/>
      <sheetName val="7"/>
      <sheetName val="3"/>
      <sheetName val="4"/>
      <sheetName val="投标材料清单 "/>
      <sheetName val="5"/>
      <sheetName val="Wl. Fin."/>
      <sheetName val="窗型过程"/>
      <sheetName val="窗变量"/>
      <sheetName val="固定资产2001年折旧"/>
      <sheetName val="所得税凭证抽查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独立费"/>
      <sheetName val="计算表"/>
      <sheetName val="抹灰含量表"/>
      <sheetName val="钢筋计算表"/>
      <sheetName val="门窗表"/>
      <sheetName val="基础梁"/>
      <sheetName val="楼梯"/>
      <sheetName val="屋面瓦通用"/>
      <sheetName val="块料名称"/>
      <sheetName val="门窗"/>
      <sheetName val="单位库"/>
      <sheetName val="板工程量计算"/>
      <sheetName val="General"/>
      <sheetName val="封面"/>
      <sheetName val="汇总表"/>
      <sheetName val="#REF"/>
      <sheetName val="脚手架工程"/>
      <sheetName val="汇总表-手算"/>
      <sheetName val="#REF!"/>
      <sheetName val="21"/>
      <sheetName val="XLR_NoRangeSheet"/>
      <sheetName val="工程量汇总表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汇总表（土） "/>
      <sheetName val="单位"/>
      <sheetName val="常用项目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规划指标"/>
      <sheetName val="Summary"/>
      <sheetName val="PILE CAP"/>
      <sheetName val="BEAM"/>
      <sheetName val="SLAB"/>
      <sheetName val="WALL"/>
      <sheetName val="COLUMN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材料表"/>
      <sheetName val="ben"/>
      <sheetName val="建筑面积 "/>
      <sheetName val="工程量"/>
      <sheetName val="机电工程"/>
      <sheetName val="计算表 (2)"/>
      <sheetName val="地板送风工程"/>
      <sheetName val="机电工程 (变更图纸2011.7.4)"/>
      <sheetName val="机电工程 (变更图纸2011.7.4) (2)"/>
      <sheetName val="Sheet3"/>
      <sheetName val="H1裙房"/>
      <sheetName val="塔楼3层到19层"/>
      <sheetName val="空调水"/>
      <sheetName val="空调风"/>
      <sheetName val="排烟"/>
      <sheetName val="正压送风"/>
      <sheetName val="冷却塔"/>
      <sheetName val="塔楼空调风"/>
      <sheetName val="塔楼正压送风"/>
      <sheetName val="塔楼空调水"/>
      <sheetName val="塔楼防排烟"/>
      <sheetName val="B2.1"/>
      <sheetName val="B2.2"/>
      <sheetName val="B2.3"/>
      <sheetName val="土建B2.1-2.2"/>
      <sheetName val="机电3.1"/>
      <sheetName val="机电3.2"/>
      <sheetName val="门"/>
      <sheetName val="coa"/>
      <sheetName val="CoaDlg"/>
      <sheetName val="Macro"/>
      <sheetName val="MOHKG"/>
      <sheetName val="main"/>
      <sheetName val="东4#娱乐楼机电"/>
      <sheetName val="Sheet2"/>
      <sheetName val="工程量清单"/>
      <sheetName val="报价汇总表"/>
      <sheetName val="清单报价表"/>
      <sheetName val="综合单价分析表"/>
      <sheetName val="工料机价格表"/>
      <sheetName val="计日工人工费报价表"/>
      <sheetName val="清单报价汇总"/>
      <sheetName val="Coversheet"/>
      <sheetName val="Scope"/>
      <sheetName val="EdeA Cost Form"/>
      <sheetName val="Estimate Summary"/>
      <sheetName val="Estimate Details"/>
      <sheetName val="统计"/>
      <sheetName val="Sheet1"/>
      <sheetName val="统计A"/>
      <sheetName val="统计C"/>
      <sheetName val="分部分项工程报价表"/>
      <sheetName val="总价措施项目清单计价表"/>
      <sheetName val="其他项目清单"/>
      <sheetName val="甲询乙供材料配合费"/>
      <sheetName val="甲供材料配合费"/>
      <sheetName val="主要材料价格及设备选用表"/>
      <sheetName val="汇总表（土建）"/>
      <sheetName val="总价汇总表"/>
      <sheetName val="使用说明"/>
      <sheetName val="汇总"/>
      <sheetName val="基础T接头"/>
      <sheetName val="汇总(原计算表次序）"/>
      <sheetName val="1.总报价表 "/>
      <sheetName val="2.单位工程报价汇总表(土建)"/>
      <sheetName val="3分部分项工程量清单与计价表"/>
      <sheetName val="3分部分项工程量清单与计价表 (2)"/>
      <sheetName val="4.措施项目清单计价表 "/>
      <sheetName val="4.1.单价措施中脚手架明细表"/>
      <sheetName val="4.2.安全文明施工措施费"/>
      <sheetName val="4.3单价措施项目清单（模板、泵送砼）"/>
      <sheetName val="4.3总价措施项目清单（模板、泵送砼） (2)"/>
      <sheetName val="5.其他项目清单计价表(土建)"/>
      <sheetName val="5.1.总承包管理配合服务项目费分析表"/>
      <sheetName val="5.2.询价人甲供材料 设备的管理配合费（土建）"/>
      <sheetName val="6.规费项目计价表"/>
      <sheetName val="7.人工、机械、材料汇总表"/>
      <sheetName val="8、综合单价分析表"/>
      <sheetName val="9.无类似或适用价格项目的计价方法（土建工程"/>
      <sheetName val="梁"/>
      <sheetName val="施工参考单价报价表"/>
      <sheetName val="其它工作项目报价清单"/>
      <sheetName val="甲指乙供材料报价表"/>
      <sheetName val="附录一汇总表"/>
      <sheetName val="附录一(土建)"/>
      <sheetName val="附录一(安装) (新)"/>
      <sheetName val="附录二（土建）"/>
      <sheetName val="附录二（安装）"/>
      <sheetName val="附录三(土建)"/>
      <sheetName val="附录三 (安装)"/>
      <sheetName val="(大机电)分部分项工程报价表"/>
      <sheetName val="（大机电）措施项目报价表"/>
      <sheetName val="（大机电）其他项目报价"/>
      <sheetName val="（大机电）附表一"/>
      <sheetName val="（大机电）附表二"/>
      <sheetName val="rOdPd9"/>
      <sheetName val="21.机电报价汇总"/>
      <sheetName val="分部分项"/>
      <sheetName val="新增单价综合单价分析表"/>
      <sheetName val="24.总价措施项目(机电)"/>
      <sheetName val="25.其他项目(机电)"/>
      <sheetName val="26.甲询乙供管理配合(机电)"/>
      <sheetName val="27.甲供管理配合(机电)"/>
      <sheetName val="eqpmad2"/>
      <sheetName val="策划任务表"/>
      <sheetName val="施工图工程量统计表（混凝土、模板）"/>
      <sheetName val="施工图工程统计表（钢筋）"/>
      <sheetName val="工作包划分表"/>
      <sheetName val="施工图合同收入统计表"/>
      <sheetName val="施工图工程量统计表（装修及其他）"/>
      <sheetName val="主要工程量指标表"/>
      <sheetName val="项目二三次经营策划"/>
      <sheetName val="项目成本策划表"/>
      <sheetName val="上缴比例汇总表"/>
      <sheetName val="劳务费成本清单"/>
      <sheetName val="专业分包成本清单"/>
      <sheetName val="材料费成本清单（实体消耗部分）"/>
      <sheetName val="材料费成本清单（周转材料部分）"/>
      <sheetName val="设备租赁成本"/>
      <sheetName val="8,临建劳务"/>
      <sheetName val="9,临建专业"/>
      <sheetName val="10,临建材料"/>
      <sheetName val="11,临建其他"/>
      <sheetName val="安全文明施工措施费用"/>
      <sheetName val="办公费用"/>
      <sheetName val="规费"/>
      <sheetName val="量价盈亏对比分析"/>
      <sheetName val="项目风险识别表"/>
      <sheetName val="项目法律风险控制评价表"/>
      <sheetName val="项目履约时限分析表"/>
      <sheetName val="sum(Flooring )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说明"/>
      <sheetName val="销量"/>
      <sheetName val="共享"/>
      <sheetName val="促销活动"/>
      <sheetName val="活动"/>
      <sheetName val="总表"/>
      <sheetName val="POWER ASSUMPTIONS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企业表一"/>
      <sheetName val="M-5C"/>
      <sheetName val="M-5A"/>
      <sheetName val="应收账款明细表"/>
      <sheetName val="应付－武汉运盛钢铁贸易有限公司"/>
      <sheetName val="襄樊鼎益机电有限公司"/>
      <sheetName val="会计科目"/>
      <sheetName val="盈余公积 （合并)"/>
      <sheetName val="包增减变动"/>
      <sheetName val="CF"/>
      <sheetName val="长期股权投资"/>
      <sheetName val="总分类账"/>
      <sheetName val="固定资产明细表"/>
      <sheetName val="固及累及减值"/>
      <sheetName val="56261盘点"/>
      <sheetName val="货币资金"/>
      <sheetName val="其他应收明细表"/>
      <sheetName val="在建工程审计说明"/>
      <sheetName val="124301 查询"/>
      <sheetName val="经贸库存商品"/>
      <sheetName val="户名"/>
      <sheetName val="inf"/>
      <sheetName val="Third party"/>
      <sheetName val="82130其他"/>
      <sheetName val="表4-12"/>
      <sheetName val="核算项目余额表"/>
      <sheetName val="G.1R-Shou COP Gf"/>
      <sheetName val="Sheet402"/>
      <sheetName val="矩形桩台"/>
      <sheetName val="地梁表"/>
      <sheetName val="夹层梁表 "/>
      <sheetName val="圈梁表"/>
      <sheetName val="板计算"/>
      <sheetName val="构柱"/>
      <sheetName val="18外墙"/>
      <sheetName val="18内墙"/>
      <sheetName val="梯表"/>
      <sheetName val="KKKKKKKK"/>
      <sheetName val="SMCTSSP2"/>
      <sheetName val="Market share"/>
      <sheetName val="fs(for Consol)"/>
      <sheetName val="10-2.固定资产处置表"/>
      <sheetName val="资产表横向"/>
      <sheetName val="目录"/>
      <sheetName val="期初调整"/>
      <sheetName val="平均年限法(基于入账原值和入账预计使用期间)"/>
      <sheetName val="56271-2"/>
      <sheetName val="_x005f_x0000__x005f_x0000__x005f_x0000__x005f_x0000__x0"/>
      <sheetName val="3、工程在施情况明细表 "/>
      <sheetName val="_x005f_x005f_x005f_x0000__x005f_x005f_x005f_x0000__x005"/>
      <sheetName val="Financ. Overview"/>
      <sheetName val="Toolbox"/>
      <sheetName val="代码表"/>
      <sheetName val="_x005f_x0000__x005f_x0000__x005"/>
      <sheetName val="_x005f_x005f_x005f_x0000__x005f"/>
      <sheetName val="工商税收"/>
      <sheetName val="GDP"/>
      <sheetName val="Open"/>
      <sheetName val="SW-TEO"/>
      <sheetName val="2.1设计部"/>
      <sheetName val="00000ppy"/>
      <sheetName val="改加胶玻璃、室外栏杆"/>
      <sheetName val="分类说明"/>
      <sheetName val="原因说明"/>
      <sheetName val="土建工程综合单价表"/>
      <sheetName val="_x005f_x0000__x005f"/>
      <sheetName val="_x005f_x005f_"/>
      <sheetName val="墙面工程"/>
      <sheetName val="计算稿封面"/>
      <sheetName val="计算稿"/>
      <sheetName val="一般预算收入"/>
      <sheetName val="_x005f_x005f_x005f_x005f_"/>
      <sheetName val="_x005f_x005f_x005f_x005f_x005f_x005f_x005f_x0000__x005f"/>
      <sheetName val="_x005f_x005f_x005f_x005f_x005f_x005f_x005f_x005f_x005f_x005f_"/>
      <sheetName val="五金"/>
      <sheetName val="土建工程综合单价组价明细表"/>
      <sheetName val="地上结构重计量争议汇总表"/>
      <sheetName val="地下结构重计量争议汇总表"/>
      <sheetName val="二层"/>
      <sheetName val="_x005f_x005f_x005f_x005f_x005f_x005f_x005f_x005f_"/>
      <sheetName val="固化库"/>
      <sheetName val="Criteria"/>
      <sheetName val="内围地梁钢筋说明"/>
      <sheetName val="_"/>
      <sheetName val="经济指标"/>
      <sheetName val="石材购买量统计"/>
      <sheetName val="销售财务日报表②"/>
      <sheetName val="参照表"/>
      <sheetName val="46亩(新)"/>
      <sheetName val="基础数据命名表"/>
      <sheetName val="技术指标"/>
      <sheetName val="税金预测"/>
      <sheetName val="主要规划指标"/>
      <sheetName val="税金缴纳情况"/>
      <sheetName val="土地款预测"/>
      <sheetName val="销售回款预测"/>
      <sheetName val="08.01"/>
      <sheetName val="政府性收费预测"/>
      <sheetName val="电视监控"/>
      <sheetName val="11年计划"/>
      <sheetName val="字段"/>
      <sheetName val="折线图2数据"/>
      <sheetName val="1.投标总价封面"/>
      <sheetName val="合计"/>
      <sheetName val="P1012001"/>
      <sheetName val="变更部分 (3) "/>
      <sheetName val="D栋计算式明细"/>
      <sheetName val="1-4栋结算清单汇总表"/>
      <sheetName val="参数表"/>
      <sheetName val="Sheet1 (11)"/>
      <sheetName val="工程量清单（一标段）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_701"/>
      <sheetName val="_702"/>
      <sheetName val="_703"/>
      <sheetName val="_704"/>
      <sheetName val="_705"/>
      <sheetName val="_712"/>
      <sheetName val="新产品贡献率"/>
      <sheetName val="Financ__Overview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4.3.1物料损耗率"/>
      <sheetName val="月计划"/>
      <sheetName val="单价"/>
      <sheetName val="隔墙"/>
      <sheetName val="下拉菜单"/>
      <sheetName val="D房底稿"/>
      <sheetName val="A1-1"/>
      <sheetName val="A1-2"/>
      <sheetName val="A1-3"/>
      <sheetName val="A2-1"/>
      <sheetName val="A2-2"/>
      <sheetName val="BS房底稿"/>
      <sheetName val="隔墙、幕墙"/>
      <sheetName val="B1-4"/>
      <sheetName val="B1-5"/>
      <sheetName val="B2-4"/>
      <sheetName val="B2-5"/>
      <sheetName val="B3-1"/>
      <sheetName val="C1-2"/>
      <sheetName val="C2-2"/>
      <sheetName val="C2-3"/>
      <sheetName val="C3-1"/>
      <sheetName val="C4-1"/>
      <sheetName val="D1-4"/>
      <sheetName val="D1-5"/>
      <sheetName val="D1-6"/>
      <sheetName val="主材表（给排水）"/>
      <sheetName val="地梁"/>
      <sheetName val="5期B栋会所装饰精装修"/>
      <sheetName val="2006年10月"/>
      <sheetName val="材料"/>
      <sheetName val="装饰部分"/>
      <sheetName val="土方、桩基、支护、降水工程综合单价表"/>
      <sheetName val="土方、桩基、支护、降水工程综合单价组价明细表"/>
      <sheetName val="防水工程"/>
      <sheetName val="强电清单"/>
      <sheetName val="设计指标"/>
      <sheetName val="金双楠项目"/>
      <sheetName val="跟踪分析表"/>
      <sheetName val="成本下降版"/>
      <sheetName val="经济指标分析表"/>
      <sheetName val="廊桥水乡"/>
      <sheetName val="中央公园城"/>
      <sheetName val="中小学生"/>
      <sheetName val="装修材料费"/>
      <sheetName val="算分表"/>
      <sheetName val="3"/>
      <sheetName val="单价分析表"/>
      <sheetName val="清单（不打印）"/>
      <sheetName val="7"/>
      <sheetName val="投标材料清单 "/>
      <sheetName val="人工费取费"/>
      <sheetName val="YS02-02"/>
      <sheetName val="设定"/>
      <sheetName val="4"/>
      <sheetName val="5"/>
      <sheetName val="6"/>
      <sheetName val="8"/>
      <sheetName val="9"/>
      <sheetName val="10"/>
      <sheetName val="11"/>
      <sheetName val="12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所得税凭证抽查"/>
      <sheetName val="应交税费审定表"/>
      <sheetName val="预付清单"/>
      <sheetName val="在建工程设备"/>
      <sheetName val="调整分录汇总"/>
      <sheetName val="关联方及集团内清单"/>
      <sheetName val="主营成本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基本信息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_______"/>
      <sheetName val="¹ÌÕ[£¨2£©"/>
      <sheetName val="????????"/>
      <sheetName val="总价及单价表"/>
      <sheetName val="基础编码"/>
      <sheetName val="造价汇总表"/>
      <sheetName val="指标分析表 (2)"/>
      <sheetName val="分部分项工程费-装修"/>
      <sheetName val="措施项目清单与计价表"/>
      <sheetName val="其他项目费"/>
      <sheetName val="管理费 测算"/>
      <sheetName val="劳务报价 (装修)"/>
      <sheetName val="主材明细表-装饰"/>
      <sheetName val="分部分项工程费-机电"/>
      <sheetName val="措施项目清单与计价表-机电"/>
      <sheetName val="其他项目费-机电"/>
      <sheetName val="劳务询价（机电）"/>
      <sheetName val=""/>
      <sheetName val="Wl. Fin."/>
      <sheetName val="PUR资料库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建筑面积"/>
      <sheetName val="附表1 管理费测算"/>
      <sheetName val="表二、管理费反推进入GBQ占费用比例"/>
      <sheetName val="表三、利润费反推进入GBQ占费用比例 "/>
      <sheetName val="附表2垂直运输及进退场"/>
      <sheetName val="观摩工地"/>
      <sheetName val="人货电梯及塔吊基础费"/>
      <sheetName val="脚手架费用明细"/>
      <sheetName val="项目提供的文档"/>
      <sheetName val="地下室回顶"/>
      <sheetName val="与自行施工范围有关的检测工作"/>
      <sheetName val="购买安全生产责任保险"/>
      <sheetName val="其余"/>
      <sheetName val="附表2工地视频监控"/>
      <sheetName val="配合销售费用"/>
      <sheetName val="甲供材费用表"/>
      <sheetName val="甲供材"/>
      <sheetName val="管理费和利润"/>
      <sheetName val="管理费和利润 (2)"/>
      <sheetName val="危大工程施工技术措施费"/>
      <sheetName val="企业表一"/>
      <sheetName val="資料庫"/>
      <sheetName val="7"/>
      <sheetName val="投标材料清单 "/>
      <sheetName val="室内汇总"/>
      <sheetName val="明細表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措施项目清单与计价表 "/>
      <sheetName val="垂直运输 "/>
      <sheetName val="管理人员配置"/>
      <sheetName val="塔吊及人货梯基础"/>
      <sheetName val="检测费"/>
      <sheetName val="视频监控"/>
      <sheetName val="不提供住宿增加费"/>
      <sheetName val="杂项汇总"/>
      <sheetName val="二次搬运费"/>
      <sheetName val="脚手架"/>
      <sheetName val="新建围墙"/>
      <sheetName val="管理费利润计算"/>
      <sheetName val="管理费利润计算（新方案评审后算法）"/>
      <sheetName val="对比花都措施"/>
      <sheetName val="核算项目余额表"/>
      <sheetName val="資料庫"/>
      <sheetName val="材料询价表"/>
      <sheetName val="劳务报价"/>
      <sheetName val="汇总表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资料表"/>
      <sheetName val="质保书"/>
      <sheetName val="质保书1"/>
      <sheetName val="Sheet1"/>
      <sheetName val="A"/>
      <sheetName val="C"/>
      <sheetName val="Ｄ"/>
      <sheetName val="东方"/>
      <sheetName val="迅富1"/>
      <sheetName val="迅富"/>
      <sheetName val="合格"/>
      <sheetName val="多点锁 (2)"/>
      <sheetName val="多点锁"/>
      <sheetName val="HHS1"/>
      <sheetName val="HHS"/>
      <sheetName val="合格证"/>
      <sheetName val="特凌"/>
      <sheetName val="Sheet2"/>
      <sheetName val="鸿恒基"/>
      <sheetName val="华加日"/>
      <sheetName val="固若"/>
      <sheetName val="合格证 (2)"/>
      <sheetName val="資料庫"/>
      <sheetName val="审查表"/>
      <sheetName val="生产单 (4)"/>
      <sheetName val="生产单"/>
      <sheetName val="生产单 (1)"/>
      <sheetName val="生产单 (2)"/>
      <sheetName val="生产单 (3)"/>
      <sheetName val="生产单 (6)"/>
      <sheetName val="生产单 (5)"/>
      <sheetName val="發貨單 (2)"/>
      <sheetName val="發貨單"/>
      <sheetName val="样办"/>
      <sheetName val="样办 (2)"/>
      <sheetName val="样办送货单"/>
      <sheetName val="样办送货单 (2)"/>
      <sheetName val="俊威"/>
      <sheetName val="电镀"/>
      <sheetName val="迅富2"/>
      <sheetName val="东林 (3)"/>
      <sheetName val="东方 (1)"/>
      <sheetName val="兴业"/>
      <sheetName val="沈飞"/>
      <sheetName val="梁允党"/>
      <sheetName val="兴发"/>
      <sheetName val="时代"/>
      <sheetName val="时代 (2)"/>
      <sheetName val="南雄"/>
      <sheetName val="板和"/>
      <sheetName val="中建三局"/>
      <sheetName val="三元"/>
      <sheetName val="创展"/>
      <sheetName val="CNDA (2)"/>
      <sheetName val="CNDA"/>
      <sheetName val="CND"/>
      <sheetName val="CND (2)"/>
      <sheetName val="公司名称及地址 (2)"/>
      <sheetName val="地址"/>
      <sheetName val="CS036"/>
      <sheetName val="CS036 (1)"/>
      <sheetName val="迅富 (2)"/>
      <sheetName val="南雄 "/>
      <sheetName val="上海华加日"/>
      <sheetName val="東方"/>
      <sheetName val="董生"/>
      <sheetName val="富达"/>
      <sheetName val="天地"/>
      <sheetName val="张志岭"/>
      <sheetName val="青岛"/>
      <sheetName val="普陀兴发"/>
      <sheetName val="陈会祥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展销部"/>
      <sheetName val="广州装饰"/>
      <sheetName val="懿麟"/>
      <sheetName val="佳明"/>
      <sheetName val="束嘉"/>
      <sheetName val="杨尚威"/>
      <sheetName val="俊强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盛兴"/>
      <sheetName val="德玛"/>
      <sheetName val="雅维斯"/>
      <sheetName val="源泰"/>
      <sheetName val="YKK"/>
      <sheetName val="YKK (2)"/>
      <sheetName val="北京办"/>
      <sheetName val="興發 (2)"/>
      <sheetName val="煙台盟昌"/>
      <sheetName val="廣州鋁質"/>
      <sheetName val="興安"/>
      <sheetName val="潤恆"/>
      <sheetName val="生產通知單"/>
      <sheetName val="核对"/>
      <sheetName val="订单总结"/>
      <sheetName val="韶光"/>
      <sheetName val="雅維斯"/>
      <sheetName val="王鎖生"/>
      <sheetName val="金圈 (2)"/>
      <sheetName val="李鸿楷"/>
      <sheetName val="興發(2)"/>
      <sheetName val="興發(1)"/>
      <sheetName val="興發"/>
      <sheetName val="比利"/>
      <sheetName val="東亞"/>
      <sheetName val="梁福成"/>
      <sheetName val="葉峰"/>
      <sheetName val="勃海铝"/>
      <sheetName val="泰克峰"/>
      <sheetName val="明細表"/>
      <sheetName val="#REF!"/>
      <sheetName val="资料库"/>
      <sheetName val="汇总表"/>
      <sheetName val="核算项目余额表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建筑面积 "/>
      <sheetName val="合格证 (2)"/>
      <sheetName val="貨品科目"/>
      <sheetName val="8"/>
      <sheetName val="6"/>
      <sheetName val="7"/>
      <sheetName val="3"/>
      <sheetName val="4"/>
      <sheetName val="投标材料清单 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0.目标成本与限价对比表"/>
      <sheetName val="1.甲供材材料类别明细表"/>
      <sheetName val="1.1甲供材料设备的材料保管费"/>
      <sheetName val="2.各部位全费用造价及单方指标"/>
      <sheetName val="2.1造价对比表"/>
      <sheetName val="3.建议价组成明细"/>
      <sheetName val="4.造价指标分析表"/>
      <sheetName val="4.1.分部分项工程量清单与计价表 "/>
      <sheetName val="4.2新港东限价"/>
      <sheetName val="5.劳务对比 "/>
      <sheetName val="6.管理费利润计算"/>
      <sheetName val="7.主要材料价格分析表"/>
      <sheetName val="窗型过程"/>
      <sheetName val="窗变量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XLR_NoRangeSheet"/>
      <sheetName val="8"/>
      <sheetName val="6"/>
      <sheetName val="7"/>
      <sheetName val="3"/>
      <sheetName val="4"/>
      <sheetName val="投标材料清单 "/>
      <sheetName val="5"/>
      <sheetName val="1"/>
      <sheetName val="企业表一"/>
      <sheetName val="M-5A"/>
      <sheetName val="M-5C"/>
      <sheetName val="核算项目余额表"/>
      <sheetName val="#REF!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价格表"/>
      <sheetName val="木"/>
      <sheetName val="助友(东帝文)"/>
      <sheetName val="助友（华润建设厂）"/>
      <sheetName val="中冶地产"/>
      <sheetName val="融科"/>
      <sheetName val="西南铝"/>
      <sheetName val="晋愉地产分别传三家4"/>
      <sheetName val="晋愉地产实发2"/>
      <sheetName val="茂鑫门窗-碧怡林畔3"/>
      <sheetName val="晋愉地产1"/>
      <sheetName val="金科地产"/>
      <sheetName val="华润置地"/>
      <sheetName val="合同"/>
      <sheetName val="通知"/>
      <sheetName val="資料庫"/>
      <sheetName val="#REF!"/>
      <sheetName val="核算项目余额表"/>
      <sheetName val="企业表一"/>
      <sheetName val="M-5A"/>
      <sheetName val="M-5C"/>
      <sheetName val="明細表"/>
      <sheetName val="合格证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3.基础梁"/>
      <sheetName val="核算项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大开挖2"/>
      <sheetName val="建筑面积1"/>
      <sheetName val="承台3"/>
      <sheetName val="底板4"/>
      <sheetName val="沟.井4.1"/>
      <sheetName val="负一层板5"/>
      <sheetName val="车库顶板6"/>
      <sheetName val="负一层板梁7"/>
      <sheetName val="车库顶板梁8"/>
      <sheetName val="墙柱9"/>
      <sheetName val="挡土墙10"/>
      <sheetName val="楼梯11"/>
      <sheetName val="脚手架12"/>
      <sheetName val="砌体13"/>
      <sheetName val="装饰14"/>
      <sheetName val="钢筋15"/>
      <sheetName val="汇总"/>
      <sheetName val="基础项目"/>
      <sheetName val="企业表一"/>
      <sheetName val="M-5A"/>
      <sheetName val="M-5C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工作台帐"/>
      <sheetName val="结算封面"/>
      <sheetName val="承台(砖模) "/>
      <sheetName val="柱"/>
    </sheetNames>
    <definedNames>
      <definedName name="B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建筑面积"/>
      <sheetName val="承台(木模)"/>
      <sheetName val="承台土方"/>
      <sheetName val="基础梁"/>
      <sheetName val="结构梁砼"/>
      <sheetName val="结构层砼板 "/>
      <sheetName val="结构柱砼"/>
      <sheetName val="楼梯"/>
      <sheetName val="G图零星工程"/>
      <sheetName val="砌体"/>
      <sheetName val="门窗"/>
      <sheetName val="湿装饰及J图大样"/>
      <sheetName val="脚手架"/>
      <sheetName val="围墙"/>
      <sheetName val="签证单"/>
      <sheetName val="排水"/>
      <sheetName val="工作台帐"/>
      <sheetName val="门窗表"/>
      <sheetName val="厨厕通用"/>
      <sheetName val="地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细部结构"/>
      <sheetName val="条型基础"/>
      <sheetName val="基础"/>
      <sheetName val="柱"/>
      <sheetName val="梁"/>
      <sheetName val="平楼板表(进度)"/>
      <sheetName val="钢筋"/>
      <sheetName val="建筑面积 "/>
      <sheetName val="Sheet3"/>
      <sheetName val="围墙"/>
      <sheetName val="A"/>
      <sheetName val="B"/>
      <sheetName val="C"/>
      <sheetName val="D"/>
      <sheetName val="承台"/>
      <sheetName val="零星钢筋"/>
      <sheetName val="底板"/>
      <sheetName val="零星"/>
      <sheetName val="挡土墙"/>
      <sheetName val="基础梁"/>
      <sheetName val="节点"/>
      <sheetName val="节点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取费93市"/>
      <sheetName val="4.1前"/>
      <sheetName val="4.1后"/>
      <sheetName val="取费01土"/>
      <sheetName val="不能删除"/>
      <sheetName val="97取费"/>
      <sheetName val="98取费"/>
      <sheetName val="2001取费"/>
      <sheetName val="基础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Sheet1"/>
      <sheetName val="一.面积计算"/>
      <sheetName val="二.破桩"/>
      <sheetName val="三.基础梁"/>
      <sheetName val="四.回填土"/>
      <sheetName val="五.承台及六.地坪下柱"/>
      <sheetName val="六.首层柱"/>
      <sheetName val="六.二层柱 "/>
      <sheetName val="六.三层柱 "/>
      <sheetName val="六.七层柱"/>
      <sheetName val="六.梯屋面层柱 "/>
      <sheetName val="六.构造柱"/>
      <sheetName val="七.结构板工程量计算"/>
      <sheetName val="七.阳台板计算"/>
      <sheetName val="八.单梁连续梁通用"/>
      <sheetName val="八.异形梁"/>
      <sheetName val="八.圈过梁"/>
      <sheetName val="九.楼梯"/>
      <sheetName val="十.满堂脚手架 "/>
      <sheetName val="十.里脚手架 "/>
      <sheetName val="十.综合脚手架"/>
      <sheetName val="十一.屋面瓦通用"/>
      <sheetName val="十二.厨厕通用"/>
      <sheetName val="十三.窗套板窗台板"/>
      <sheetName val="十四.砖墙"/>
      <sheetName val="十五.装饰工程计算表"/>
      <sheetName val="十五.外墙面砖"/>
      <sheetName val="十六.零星,屋面做法计算表"/>
      <sheetName val="十七.装饰含量"/>
      <sheetName val="十八.门窗表,门框塞缝"/>
      <sheetName val="甲供材料"/>
      <sheetName val="十九.签证单,联系单签证单"/>
      <sheetName val="十九.花园花架承台、梁"/>
      <sheetName val="十九.花园花架"/>
      <sheetName val="工程量汇总"/>
      <sheetName val="十九.室外排水"/>
      <sheetName val="编制说明"/>
      <sheetName val="经济指标"/>
      <sheetName val="总造价"/>
      <sheetName val="结算问题"/>
      <sheetName val="B4零星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十八.门窗表,门框塞缝"/>
      <sheetName val="十六.零星,屋面做法计算表"/>
      <sheetName val="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.目标成本与限价对比表"/>
      <sheetName val="1.甲供材材料类别明细表"/>
      <sheetName val="1.1甲供材料设备的材料保管费"/>
      <sheetName val="2.各部位全费用造价及单方指标"/>
      <sheetName val="3.建议价组成明细"/>
      <sheetName val="4.造价指标分析表"/>
      <sheetName val="4.1.分部分项工程量清单与计价表 "/>
      <sheetName val="5.劳务对比表 "/>
      <sheetName val="6.管理费计算表"/>
      <sheetName val="7.主要材料含量指标表"/>
      <sheetName val="8.主材询价对标"/>
      <sheetName val="8.1品牌对比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报价汇总表"/>
      <sheetName val="分部分项工程量清单与计价表"/>
      <sheetName val="消防水计算稿"/>
      <sheetName val="消防电计算稿"/>
      <sheetName val="暖通计算稿"/>
      <sheetName val="措施项目清单与计价表"/>
      <sheetName val="其他项目清单与计价表"/>
      <sheetName val="甲供材料设备的材料保管费"/>
      <sheetName val="分部分项工程量清单综合单价分析表"/>
      <sheetName val="主要材料价格及设备选用表"/>
      <sheetName val="现场签证及变更项目限价表"/>
      <sheetName val="WpsReserved_CellImgList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报价汇总表"/>
      <sheetName val="分部分项工程量清单与计价表 (2)"/>
      <sheetName val="措施项目清单与计价表"/>
      <sheetName val="其他项目清单与计价表"/>
      <sheetName val="甲供材料设备的材料保管费"/>
      <sheetName val="分部分项工程量清单综合单价分析表"/>
      <sheetName val="主要材料价格及设备选用表"/>
      <sheetName val="现场签证及变更项目限价表"/>
      <sheetName val="WpsReserved_CellImgList"/>
      <sheetName val="2001取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目标成本与限价对比表"/>
      <sheetName val="1.指标分析表"/>
      <sheetName val="2.造价分析表 (机电)"/>
      <sheetName val="4.机电材料"/>
      <sheetName val="3.机电主要材料选用表"/>
      <sheetName val="管理费测算表"/>
      <sheetName val="管理费、利润对比表"/>
      <sheetName val="综合单价对比"/>
      <sheetName val="地下室含量对比"/>
      <sheetName val="塔楼含量对比"/>
      <sheetName val="建议价"/>
      <sheetName val="基准价"/>
      <sheetName val="四期中标价"/>
      <sheetName val="四期建议价"/>
      <sheetName val="奥园建议价"/>
      <sheetName val="General"/>
      <sheetName val="核算项目余额表"/>
      <sheetName val="楼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指标分析表"/>
      <sheetName val="汇总表"/>
      <sheetName val="分部分项工程（装修部分）"/>
      <sheetName val="分部分项工程（机电部分）"/>
      <sheetName val="措施项目清单与计价表"/>
      <sheetName val="其他项目清单"/>
      <sheetName val="甲供材料管理配合费（公区）"/>
      <sheetName val="甲供材料管理配合费（户型 ）"/>
      <sheetName val="测算（内部）"/>
      <sheetName val="装修劳务"/>
      <sheetName val="装修主材"/>
      <sheetName val="装修主材 (保障房)"/>
      <sheetName val="安装主材 "/>
      <sheetName val="安装主材 (保障房)"/>
      <sheetName val="综合单价分析表"/>
      <sheetName val="清单外工程计价表 "/>
      <sheetName val="梁"/>
      <sheetName val="矩形桩台"/>
      <sheetName val="材料询价表"/>
      <sheetName val="劳务报价"/>
      <sheetName val="입출재고현황 (2)"/>
      <sheetName val="내역"/>
      <sheetName val="7综合单价分析表"/>
      <sheetName val="8"/>
      <sheetName val="6"/>
      <sheetName val="7"/>
      <sheetName val="3"/>
      <sheetName val="4"/>
      <sheetName val="投标材料清单 "/>
      <sheetName val="5"/>
      <sheetName val="1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指标分析表（总表）"/>
      <sheetName val="指标分析表（户内）"/>
      <sheetName val="指标分析表（公区）"/>
      <sheetName val="综合单价对比 (主要项保留)"/>
      <sheetName val="测算（内部）"/>
      <sheetName val="装修劳务（保留）"/>
      <sheetName val="装修主材"/>
      <sheetName val="机电主材"/>
      <sheetName val="报价书"/>
      <sheetName val="报价汇总表"/>
      <sheetName val="分部分项工程 （装修工程)"/>
      <sheetName val="分部分项工程（机电）"/>
      <sheetName val="措施项目清单与计价表"/>
      <sheetName val="其他项目清单与计价汇总表"/>
      <sheetName val="甲供材料管理配合费（公区）"/>
      <sheetName val="甲供材料管理配合费（户型 ）"/>
      <sheetName val="梁"/>
      <sheetName val="General"/>
      <sheetName val="分部分项工程费-装修"/>
      <sheetName val="材料询价表"/>
      <sheetName val="劳务报价"/>
      <sheetName val="XLR_NoRangeSheet"/>
      <sheetName val="간선계산"/>
      <sheetName val="科目余额表正式"/>
      <sheetName val="承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8"/>
  <sheetViews>
    <sheetView tabSelected="1" zoomScale="90" zoomScaleNormal="90" workbookViewId="0">
      <selection activeCell="G23" sqref="G23"/>
    </sheetView>
  </sheetViews>
  <sheetFormatPr defaultColWidth="9" defaultRowHeight="13.5" outlineLevelCol="6"/>
  <cols>
    <col min="1" max="1" width="6.25" style="55" customWidth="1"/>
    <col min="2" max="2" width="31.8" customWidth="1"/>
    <col min="3" max="3" width="15.55" customWidth="1"/>
    <col min="4" max="4" width="19.3333333333333" customWidth="1"/>
    <col min="6" max="6" width="16.1083333333333" customWidth="1"/>
    <col min="7" max="7" width="11.9416666666667" customWidth="1"/>
  </cols>
  <sheetData>
    <row r="1" ht="22.5" spans="1:7">
      <c r="A1" s="56" t="s">
        <v>0</v>
      </c>
      <c r="B1" s="56"/>
      <c r="C1" s="56"/>
      <c r="D1" s="56"/>
      <c r="E1" s="56"/>
      <c r="F1" s="56"/>
      <c r="G1" s="56"/>
    </row>
    <row r="2" ht="14.25" spans="1:7">
      <c r="A2" s="23" t="s">
        <v>1</v>
      </c>
      <c r="B2" s="57"/>
      <c r="C2" s="57"/>
      <c r="D2" s="57"/>
    </row>
    <row r="3" ht="28.5" spans="1:7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</row>
    <row r="4" ht="14.25" spans="1:7">
      <c r="A4" s="32" t="s">
        <v>9</v>
      </c>
      <c r="B4" s="32" t="s">
        <v>10</v>
      </c>
      <c r="C4" s="58"/>
      <c r="D4" s="35"/>
      <c r="E4" s="35"/>
      <c r="F4" s="35"/>
      <c r="G4" s="32"/>
    </row>
    <row r="5" ht="14.25" spans="1:7">
      <c r="A5" s="32" t="s">
        <v>11</v>
      </c>
      <c r="B5" s="32" t="s">
        <v>12</v>
      </c>
      <c r="C5" s="59">
        <v>0.09</v>
      </c>
      <c r="D5" s="35"/>
      <c r="E5" s="35"/>
      <c r="F5" s="35"/>
      <c r="G5" s="32"/>
    </row>
    <row r="6" ht="14.25" spans="1:7">
      <c r="A6" s="32" t="s">
        <v>13</v>
      </c>
      <c r="B6" s="32" t="s">
        <v>14</v>
      </c>
      <c r="C6" s="58">
        <v>0.09</v>
      </c>
      <c r="D6" s="35"/>
      <c r="E6" s="35"/>
      <c r="F6" s="35"/>
      <c r="G6" s="32"/>
    </row>
    <row r="7" ht="14.25" spans="1:7">
      <c r="A7" s="32" t="s">
        <v>15</v>
      </c>
      <c r="B7" s="32" t="s">
        <v>16</v>
      </c>
      <c r="C7" s="58">
        <v>0.09</v>
      </c>
      <c r="D7" s="35"/>
      <c r="E7" s="35"/>
      <c r="F7" s="35"/>
      <c r="G7" s="32"/>
    </row>
    <row r="8" ht="14.25" spans="1:7">
      <c r="A8" s="32" t="s">
        <v>17</v>
      </c>
      <c r="B8" s="32" t="s">
        <v>18</v>
      </c>
      <c r="C8" s="58">
        <v>0.09</v>
      </c>
      <c r="D8" s="35"/>
      <c r="E8" s="35"/>
      <c r="F8" s="35"/>
      <c r="G8" s="32"/>
    </row>
    <row r="9" customFormat="1" ht="14.25" spans="1:7">
      <c r="A9" s="32" t="s">
        <v>19</v>
      </c>
      <c r="B9" s="32" t="s">
        <v>20</v>
      </c>
      <c r="C9" s="58">
        <v>0.09</v>
      </c>
      <c r="D9" s="35"/>
      <c r="E9" s="35"/>
      <c r="F9" s="35"/>
      <c r="G9" s="32"/>
    </row>
    <row r="10" ht="14.25" spans="1:7">
      <c r="A10" s="32" t="s">
        <v>21</v>
      </c>
      <c r="B10" s="32" t="s">
        <v>22</v>
      </c>
      <c r="C10" s="58">
        <v>0.09</v>
      </c>
      <c r="D10" s="35"/>
      <c r="E10" s="35"/>
      <c r="F10" s="35"/>
      <c r="G10" s="32"/>
    </row>
    <row r="11" ht="14.25" spans="1:7">
      <c r="A11" s="32" t="s">
        <v>23</v>
      </c>
      <c r="B11" s="32" t="s">
        <v>24</v>
      </c>
      <c r="C11" s="58">
        <v>0.09</v>
      </c>
      <c r="D11" s="60">
        <v>584316.52</v>
      </c>
      <c r="E11" s="35">
        <v>52588.49</v>
      </c>
      <c r="F11" s="35">
        <v>636905.01</v>
      </c>
      <c r="G11" s="32" t="s">
        <v>25</v>
      </c>
    </row>
    <row r="12" ht="14.25" spans="1:7">
      <c r="A12" s="32">
        <v>2.2</v>
      </c>
      <c r="B12" s="32" t="s">
        <v>26</v>
      </c>
      <c r="C12" s="58">
        <v>0.09</v>
      </c>
      <c r="D12" s="35"/>
      <c r="E12" s="35"/>
      <c r="F12" s="35"/>
      <c r="G12" s="32"/>
    </row>
    <row r="13" ht="14.25" spans="1:7">
      <c r="A13" s="32" t="s">
        <v>27</v>
      </c>
      <c r="B13" s="32" t="s">
        <v>28</v>
      </c>
      <c r="C13" s="58">
        <v>0.09</v>
      </c>
      <c r="D13" s="35"/>
      <c r="E13" s="35"/>
      <c r="F13" s="35"/>
      <c r="G13" s="32"/>
    </row>
    <row r="14" ht="14.25" spans="1:7">
      <c r="A14" s="32" t="s">
        <v>29</v>
      </c>
      <c r="B14" s="32" t="s">
        <v>30</v>
      </c>
      <c r="C14" s="58"/>
      <c r="D14" s="35"/>
      <c r="E14" s="35"/>
      <c r="F14" s="35"/>
      <c r="G14" s="32"/>
    </row>
    <row r="18" spans="3:3">
      <c r="C18" s="61"/>
    </row>
  </sheetData>
  <sheetProtection formatCells="0" formatColumns="0" formatRows="0" insertRows="0" insertColumns="0" insertHyperlinks="0" deleteColumns="0" deleteRows="0" sort="0" autoFilter="0" pivotTables="0"/>
  <mergeCells count="2">
    <mergeCell ref="A1:G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 summaryRight="0"/>
  </sheetPr>
  <dimension ref="A1:S963"/>
  <sheetViews>
    <sheetView zoomScale="90" zoomScaleNormal="90" topLeftCell="A2" workbookViewId="0">
      <pane ySplit="4" topLeftCell="A6" activePane="bottomLeft" state="frozen"/>
      <selection/>
      <selection pane="bottomLeft" activeCell="G10" sqref="G10"/>
    </sheetView>
  </sheetViews>
  <sheetFormatPr defaultColWidth="9" defaultRowHeight="13.5"/>
  <cols>
    <col min="1" max="1" width="8" hidden="1"/>
    <col min="2" max="2" width="6.38333333333333" customWidth="1"/>
    <col min="3" max="3" width="10.8833333333333" customWidth="1"/>
    <col min="4" max="4" width="19.8833333333333" style="16" customWidth="1"/>
    <col min="5" max="5" width="62.9083333333333" customWidth="1"/>
    <col min="6" max="6" width="7.73333333333333" customWidth="1"/>
    <col min="7" max="7" width="10.25" style="17" customWidth="1"/>
    <col min="8" max="11" width="10.75" style="18" hidden="1" customWidth="1"/>
    <col min="12" max="17" width="10.3166666666667" customWidth="1"/>
    <col min="18" max="18" width="15.4666666666667" customWidth="1"/>
    <col min="19" max="19" width="8.9" customWidth="1"/>
  </cols>
  <sheetData>
    <row r="1" hidden="1" spans="1:19">
      <c r="A1" t="s">
        <v>31</v>
      </c>
      <c r="B1" t="s">
        <v>32</v>
      </c>
      <c r="C1" t="s">
        <v>33</v>
      </c>
      <c r="D1" s="16" t="s">
        <v>34</v>
      </c>
      <c r="E1" t="s">
        <v>35</v>
      </c>
      <c r="F1" t="s">
        <v>36</v>
      </c>
      <c r="G1" s="17" t="s">
        <v>37</v>
      </c>
      <c r="L1" t="s">
        <v>38</v>
      </c>
      <c r="R1" t="s">
        <v>39</v>
      </c>
      <c r="S1" t="s">
        <v>40</v>
      </c>
    </row>
    <row r="2" ht="16" customHeight="1" spans="1:19">
      <c r="A2" t="s">
        <v>41</v>
      </c>
      <c r="B2" s="19" t="s">
        <v>42</v>
      </c>
      <c r="C2" s="20"/>
      <c r="D2" s="20"/>
      <c r="E2" s="20"/>
      <c r="F2" s="20"/>
      <c r="G2" s="21"/>
      <c r="H2" s="22"/>
      <c r="I2" s="22"/>
      <c r="J2" s="22"/>
      <c r="K2" s="22"/>
      <c r="L2" s="20"/>
      <c r="M2" s="20"/>
      <c r="N2" s="20"/>
      <c r="O2" s="20"/>
      <c r="P2" s="20"/>
      <c r="Q2" s="20"/>
      <c r="R2" s="20"/>
      <c r="S2" s="20"/>
    </row>
    <row r="3" ht="25" customHeight="1" spans="1:19">
      <c r="A3" t="s">
        <v>41</v>
      </c>
      <c r="B3" s="23" t="s">
        <v>43</v>
      </c>
      <c r="C3" s="20"/>
      <c r="D3" s="20"/>
      <c r="E3" s="20"/>
      <c r="F3" s="20"/>
      <c r="G3" s="21"/>
      <c r="H3" s="22"/>
      <c r="I3" s="22"/>
      <c r="J3" s="22"/>
      <c r="K3" s="22"/>
      <c r="L3" s="20"/>
      <c r="M3" s="20"/>
      <c r="N3" s="20"/>
      <c r="O3" s="20"/>
      <c r="P3" s="20"/>
      <c r="Q3" s="20"/>
      <c r="R3" s="20"/>
      <c r="S3" s="20"/>
    </row>
    <row r="4" ht="25" customHeight="1" spans="1:19">
      <c r="A4" t="s">
        <v>41</v>
      </c>
      <c r="B4" s="24" t="s">
        <v>2</v>
      </c>
      <c r="C4" s="24" t="s">
        <v>44</v>
      </c>
      <c r="D4" s="24" t="s">
        <v>45</v>
      </c>
      <c r="E4" s="24" t="s">
        <v>46</v>
      </c>
      <c r="F4" s="24" t="s">
        <v>47</v>
      </c>
      <c r="G4" s="25" t="s">
        <v>48</v>
      </c>
      <c r="H4" s="26" t="s">
        <v>49</v>
      </c>
      <c r="I4" s="26" t="s">
        <v>50</v>
      </c>
      <c r="J4" s="26" t="s">
        <v>51</v>
      </c>
      <c r="K4" s="26" t="s">
        <v>52</v>
      </c>
      <c r="L4" s="27" t="s">
        <v>5</v>
      </c>
      <c r="M4" s="28"/>
      <c r="N4" s="28"/>
      <c r="O4" s="28"/>
      <c r="P4" s="28"/>
      <c r="Q4" s="28"/>
      <c r="R4" s="29"/>
      <c r="S4" s="24" t="s">
        <v>53</v>
      </c>
    </row>
    <row r="5" ht="25" customHeight="1" spans="1:19">
      <c r="A5" t="s">
        <v>41</v>
      </c>
      <c r="B5" s="24"/>
      <c r="C5" s="24"/>
      <c r="D5" s="24"/>
      <c r="E5" s="24"/>
      <c r="F5" s="24"/>
      <c r="G5" s="25"/>
      <c r="H5" s="30"/>
      <c r="I5" s="30"/>
      <c r="J5" s="30"/>
      <c r="K5" s="30"/>
      <c r="L5" s="24" t="s">
        <v>54</v>
      </c>
      <c r="M5" s="24" t="s">
        <v>55</v>
      </c>
      <c r="N5" s="24" t="s">
        <v>56</v>
      </c>
      <c r="O5" s="24" t="s">
        <v>57</v>
      </c>
      <c r="P5" s="24" t="s">
        <v>58</v>
      </c>
      <c r="Q5" s="24" t="s">
        <v>59</v>
      </c>
      <c r="R5" s="24" t="s">
        <v>60</v>
      </c>
      <c r="S5" s="24"/>
    </row>
    <row r="6" ht="14.25" spans="1:19">
      <c r="A6" t="s">
        <v>11</v>
      </c>
      <c r="B6" s="31"/>
      <c r="C6" s="32" t="s">
        <v>11</v>
      </c>
      <c r="D6" s="32" t="s">
        <v>10</v>
      </c>
      <c r="E6" s="32"/>
      <c r="F6" s="31"/>
      <c r="G6" s="33"/>
      <c r="H6" s="34"/>
      <c r="I6" s="34"/>
      <c r="J6" s="34"/>
      <c r="K6" s="34"/>
      <c r="L6" s="35"/>
      <c r="M6" s="35"/>
      <c r="N6" s="35"/>
      <c r="O6" s="35"/>
      <c r="P6" s="35"/>
      <c r="Q6" s="35"/>
      <c r="R6" s="35"/>
      <c r="S6" s="35"/>
    </row>
    <row r="7" ht="14.25" spans="1:19">
      <c r="A7" t="s">
        <v>21</v>
      </c>
      <c r="B7" s="31"/>
      <c r="C7" s="32" t="s">
        <v>13</v>
      </c>
      <c r="D7" s="32" t="s">
        <v>14</v>
      </c>
      <c r="E7" s="32"/>
      <c r="F7" s="31"/>
      <c r="G7" s="33"/>
      <c r="H7" s="34"/>
      <c r="I7" s="34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ht="50" customHeight="1" outlineLevel="1" spans="1:19">
      <c r="A8" t="s">
        <v>61</v>
      </c>
      <c r="B8" s="31"/>
      <c r="C8" s="32" t="s">
        <v>62</v>
      </c>
      <c r="D8" s="32" t="s">
        <v>63</v>
      </c>
      <c r="E8" s="32"/>
      <c r="F8" s="31"/>
      <c r="G8" s="33"/>
      <c r="H8" s="34"/>
      <c r="I8" s="34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ht="50" customHeight="1" outlineLevel="2" spans="1:19">
      <c r="A9" t="s">
        <v>64</v>
      </c>
      <c r="B9" s="31"/>
      <c r="C9" s="32" t="s">
        <v>65</v>
      </c>
      <c r="D9" s="32" t="s">
        <v>66</v>
      </c>
      <c r="E9" s="32"/>
      <c r="F9" s="31"/>
      <c r="G9" s="33"/>
      <c r="H9" s="34"/>
      <c r="I9" s="34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ht="409" customHeight="1" outlineLevel="3" spans="1:19">
      <c r="A10" t="s">
        <v>67</v>
      </c>
      <c r="B10" s="31">
        <v>1</v>
      </c>
      <c r="C10" s="32" t="s">
        <v>68</v>
      </c>
      <c r="D10" s="32" t="s">
        <v>69</v>
      </c>
      <c r="E10" s="32" t="s">
        <v>70</v>
      </c>
      <c r="F10" s="31" t="s">
        <v>71</v>
      </c>
      <c r="G10" s="33">
        <f t="shared" ref="G10:G19" si="0">SUM(H10:K10)</f>
        <v>1</v>
      </c>
      <c r="H10" s="36">
        <v>1</v>
      </c>
      <c r="I10" s="36"/>
      <c r="J10" s="36"/>
      <c r="K10" s="36"/>
      <c r="L10" s="35"/>
      <c r="M10" s="35"/>
      <c r="N10" s="35"/>
      <c r="O10" s="35"/>
      <c r="P10" s="35"/>
      <c r="Q10" s="35"/>
      <c r="R10" s="35"/>
      <c r="S10" s="32" t="s">
        <v>72</v>
      </c>
    </row>
    <row r="11" ht="192" customHeight="1" outlineLevel="3" spans="1:19">
      <c r="A11" t="s">
        <v>73</v>
      </c>
      <c r="B11" s="31">
        <v>2</v>
      </c>
      <c r="C11" s="32" t="s">
        <v>74</v>
      </c>
      <c r="D11" s="32" t="s">
        <v>75</v>
      </c>
      <c r="E11" s="32" t="s">
        <v>76</v>
      </c>
      <c r="F11" s="31" t="s">
        <v>77</v>
      </c>
      <c r="G11" s="33">
        <f t="shared" si="0"/>
        <v>200</v>
      </c>
      <c r="H11" s="33">
        <v>200</v>
      </c>
      <c r="I11" s="33"/>
      <c r="J11" s="33"/>
      <c r="K11" s="33"/>
      <c r="L11" s="35"/>
      <c r="M11" s="35"/>
      <c r="N11" s="35"/>
      <c r="O11" s="35"/>
      <c r="P11" s="35"/>
      <c r="Q11" s="35"/>
      <c r="R11" s="35"/>
      <c r="S11" s="32"/>
    </row>
    <row r="12" customFormat="1" ht="192" customHeight="1" outlineLevel="3" spans="1:19">
      <c r="A12" t="s">
        <v>78</v>
      </c>
      <c r="B12" s="31">
        <v>3</v>
      </c>
      <c r="C12" s="32" t="s">
        <v>79</v>
      </c>
      <c r="D12" s="32" t="s">
        <v>80</v>
      </c>
      <c r="E12" s="32" t="s">
        <v>81</v>
      </c>
      <c r="F12" s="31" t="s">
        <v>82</v>
      </c>
      <c r="G12" s="33">
        <f t="shared" si="0"/>
        <v>2</v>
      </c>
      <c r="H12" s="36">
        <v>2</v>
      </c>
      <c r="I12" s="36"/>
      <c r="J12" s="36"/>
      <c r="K12" s="36"/>
      <c r="L12" s="35"/>
      <c r="M12" s="35"/>
      <c r="N12" s="35"/>
      <c r="O12" s="35"/>
      <c r="P12" s="35"/>
      <c r="Q12" s="35"/>
      <c r="R12" s="35"/>
      <c r="S12" s="32"/>
    </row>
    <row r="13" customFormat="1" ht="192" customHeight="1" outlineLevel="3" spans="1:19">
      <c r="A13" t="s">
        <v>83</v>
      </c>
      <c r="B13" s="31">
        <v>4</v>
      </c>
      <c r="C13" s="32" t="s">
        <v>84</v>
      </c>
      <c r="D13" s="32" t="s">
        <v>80</v>
      </c>
      <c r="E13" s="32" t="s">
        <v>85</v>
      </c>
      <c r="F13" s="31" t="s">
        <v>82</v>
      </c>
      <c r="G13" s="33">
        <f t="shared" si="0"/>
        <v>3</v>
      </c>
      <c r="H13" s="36">
        <v>3</v>
      </c>
      <c r="I13" s="36"/>
      <c r="J13" s="36"/>
      <c r="K13" s="36"/>
      <c r="L13" s="35"/>
      <c r="M13" s="35"/>
      <c r="N13" s="35"/>
      <c r="O13" s="35"/>
      <c r="P13" s="35"/>
      <c r="Q13" s="35"/>
      <c r="R13" s="35"/>
      <c r="S13" s="32"/>
    </row>
    <row r="14" customFormat="1" ht="192" customHeight="1" outlineLevel="3" spans="1:19">
      <c r="A14" t="s">
        <v>86</v>
      </c>
      <c r="B14" s="31">
        <v>5</v>
      </c>
      <c r="C14" s="32" t="s">
        <v>87</v>
      </c>
      <c r="D14" s="32" t="s">
        <v>80</v>
      </c>
      <c r="E14" s="32" t="s">
        <v>88</v>
      </c>
      <c r="F14" s="31" t="s">
        <v>89</v>
      </c>
      <c r="G14" s="33">
        <f t="shared" si="0"/>
        <v>50</v>
      </c>
      <c r="H14" s="36">
        <v>50</v>
      </c>
      <c r="I14" s="36"/>
      <c r="J14" s="36"/>
      <c r="K14" s="36"/>
      <c r="L14" s="35"/>
      <c r="M14" s="35"/>
      <c r="N14" s="35"/>
      <c r="O14" s="35"/>
      <c r="P14" s="35"/>
      <c r="Q14" s="35"/>
      <c r="R14" s="35"/>
      <c r="S14" s="32"/>
    </row>
    <row r="15" customFormat="1" ht="192" customHeight="1" outlineLevel="3" spans="1:19">
      <c r="A15" t="s">
        <v>90</v>
      </c>
      <c r="B15" s="31">
        <v>6</v>
      </c>
      <c r="C15" s="32" t="s">
        <v>91</v>
      </c>
      <c r="D15" s="32" t="s">
        <v>80</v>
      </c>
      <c r="E15" s="32" t="s">
        <v>92</v>
      </c>
      <c r="F15" s="31" t="s">
        <v>89</v>
      </c>
      <c r="G15" s="33">
        <f t="shared" si="0"/>
        <v>20</v>
      </c>
      <c r="H15" s="36">
        <v>20</v>
      </c>
      <c r="I15" s="36"/>
      <c r="J15" s="36"/>
      <c r="K15" s="36"/>
      <c r="L15" s="35"/>
      <c r="M15" s="35"/>
      <c r="N15" s="35"/>
      <c r="O15" s="35"/>
      <c r="P15" s="35"/>
      <c r="Q15" s="35"/>
      <c r="R15" s="35"/>
      <c r="S15" s="32"/>
    </row>
    <row r="16" customFormat="1" ht="192" customHeight="1" outlineLevel="3" spans="1:19">
      <c r="A16" t="s">
        <v>93</v>
      </c>
      <c r="B16" s="31">
        <v>7</v>
      </c>
      <c r="C16" s="32" t="s">
        <v>94</v>
      </c>
      <c r="D16" s="32" t="s">
        <v>80</v>
      </c>
      <c r="E16" s="32" t="s">
        <v>95</v>
      </c>
      <c r="F16" s="31" t="s">
        <v>89</v>
      </c>
      <c r="G16" s="33">
        <f t="shared" si="0"/>
        <v>10</v>
      </c>
      <c r="H16" s="36">
        <v>10</v>
      </c>
      <c r="I16" s="36"/>
      <c r="J16" s="36"/>
      <c r="K16" s="36"/>
      <c r="L16" s="35"/>
      <c r="M16" s="35"/>
      <c r="N16" s="35"/>
      <c r="O16" s="35"/>
      <c r="P16" s="35"/>
      <c r="Q16" s="35"/>
      <c r="R16" s="35"/>
      <c r="S16" s="32"/>
    </row>
    <row r="17" customFormat="1" ht="192" customHeight="1" outlineLevel="3" spans="1:19">
      <c r="A17" t="s">
        <v>96</v>
      </c>
      <c r="B17" s="31">
        <v>8</v>
      </c>
      <c r="C17" s="32" t="s">
        <v>97</v>
      </c>
      <c r="D17" s="32" t="s">
        <v>80</v>
      </c>
      <c r="E17" s="32" t="s">
        <v>98</v>
      </c>
      <c r="F17" s="31" t="s">
        <v>89</v>
      </c>
      <c r="G17" s="33">
        <f t="shared" si="0"/>
        <v>15</v>
      </c>
      <c r="H17" s="36">
        <v>15</v>
      </c>
      <c r="I17" s="36"/>
      <c r="J17" s="36"/>
      <c r="K17" s="36"/>
      <c r="L17" s="35"/>
      <c r="M17" s="35"/>
      <c r="N17" s="35"/>
      <c r="O17" s="35"/>
      <c r="P17" s="35"/>
      <c r="Q17" s="35"/>
      <c r="R17" s="35"/>
      <c r="S17" s="32"/>
    </row>
    <row r="18" customFormat="1" ht="192" customHeight="1" outlineLevel="3" spans="1:19">
      <c r="A18" t="s">
        <v>99</v>
      </c>
      <c r="B18" s="31">
        <v>9</v>
      </c>
      <c r="C18" s="32" t="s">
        <v>100</v>
      </c>
      <c r="D18" s="32" t="s">
        <v>80</v>
      </c>
      <c r="E18" s="32" t="s">
        <v>101</v>
      </c>
      <c r="F18" s="31" t="s">
        <v>89</v>
      </c>
      <c r="G18" s="33">
        <f t="shared" si="0"/>
        <v>30</v>
      </c>
      <c r="H18" s="36">
        <v>30</v>
      </c>
      <c r="I18" s="36"/>
      <c r="J18" s="36"/>
      <c r="K18" s="36"/>
      <c r="L18" s="35"/>
      <c r="M18" s="35"/>
      <c r="N18" s="35"/>
      <c r="O18" s="35"/>
      <c r="P18" s="35"/>
      <c r="Q18" s="35"/>
      <c r="R18" s="35"/>
      <c r="S18" s="32"/>
    </row>
    <row r="19" customFormat="1" ht="192" customHeight="1" outlineLevel="3" spans="1:19">
      <c r="A19" t="s">
        <v>102</v>
      </c>
      <c r="B19" s="31">
        <v>10</v>
      </c>
      <c r="C19" s="32" t="s">
        <v>103</v>
      </c>
      <c r="D19" s="32" t="s">
        <v>80</v>
      </c>
      <c r="E19" s="32" t="s">
        <v>104</v>
      </c>
      <c r="F19" s="31" t="s">
        <v>89</v>
      </c>
      <c r="G19" s="33">
        <f t="shared" si="0"/>
        <v>10</v>
      </c>
      <c r="H19" s="36">
        <v>10</v>
      </c>
      <c r="I19" s="36"/>
      <c r="J19" s="36"/>
      <c r="K19" s="36"/>
      <c r="L19" s="35"/>
      <c r="M19" s="35"/>
      <c r="N19" s="35"/>
      <c r="O19" s="35"/>
      <c r="P19" s="35"/>
      <c r="Q19" s="35"/>
      <c r="R19" s="35"/>
      <c r="S19" s="32"/>
    </row>
    <row r="20" ht="50" customHeight="1" outlineLevel="2" spans="1:19">
      <c r="A20" t="s">
        <v>105</v>
      </c>
      <c r="B20" s="31"/>
      <c r="C20" s="32" t="s">
        <v>106</v>
      </c>
      <c r="D20" s="32" t="s">
        <v>63</v>
      </c>
      <c r="E20" s="32" t="s">
        <v>107</v>
      </c>
      <c r="F20" s="31"/>
      <c r="G20" s="33"/>
      <c r="H20" s="33"/>
      <c r="I20" s="33"/>
      <c r="J20" s="33"/>
      <c r="K20" s="33"/>
      <c r="L20" s="35"/>
      <c r="M20" s="35"/>
      <c r="N20" s="35"/>
      <c r="O20" s="35"/>
      <c r="P20" s="35"/>
      <c r="Q20" s="35"/>
      <c r="R20" s="35"/>
      <c r="S20" s="35"/>
    </row>
    <row r="21" ht="30" customHeight="1" outlineLevel="3" spans="1:19">
      <c r="A21" t="s">
        <v>108</v>
      </c>
      <c r="B21" s="31"/>
      <c r="C21" s="32"/>
      <c r="D21" s="32" t="s">
        <v>109</v>
      </c>
      <c r="E21" s="32" t="s">
        <v>107</v>
      </c>
      <c r="F21" s="31"/>
      <c r="G21" s="33"/>
      <c r="H21" s="33"/>
      <c r="I21" s="33"/>
      <c r="J21" s="33"/>
      <c r="K21" s="33"/>
      <c r="L21" s="35"/>
      <c r="M21" s="35"/>
      <c r="N21" s="35"/>
      <c r="O21" s="35"/>
      <c r="P21" s="35"/>
      <c r="Q21" s="35"/>
      <c r="R21" s="35"/>
      <c r="S21" s="35"/>
    </row>
    <row r="22" customFormat="1" ht="219" customHeight="1" outlineLevel="4" spans="1:19">
      <c r="A22" t="s">
        <v>110</v>
      </c>
      <c r="B22" s="31">
        <v>11</v>
      </c>
      <c r="C22" s="32" t="s">
        <v>111</v>
      </c>
      <c r="D22" s="32" t="s">
        <v>112</v>
      </c>
      <c r="E22" s="32" t="s">
        <v>113</v>
      </c>
      <c r="F22" s="31" t="s">
        <v>71</v>
      </c>
      <c r="G22" s="33">
        <f t="shared" ref="G22:G85" si="1">SUM(H22:K22)</f>
        <v>35</v>
      </c>
      <c r="H22" s="36">
        <v>35</v>
      </c>
      <c r="I22" s="36"/>
      <c r="J22" s="36"/>
      <c r="K22" s="36"/>
      <c r="L22" s="35"/>
      <c r="M22" s="35"/>
      <c r="N22" s="35"/>
      <c r="O22" s="35"/>
      <c r="P22" s="35"/>
      <c r="Q22" s="35"/>
      <c r="R22" s="35"/>
      <c r="S22" s="32" t="s">
        <v>114</v>
      </c>
    </row>
    <row r="23" customFormat="1" ht="219" customHeight="1" outlineLevel="4" spans="1:19">
      <c r="A23" t="s">
        <v>115</v>
      </c>
      <c r="B23" s="31">
        <v>12</v>
      </c>
      <c r="C23" s="32" t="s">
        <v>116</v>
      </c>
      <c r="D23" s="32" t="s">
        <v>117</v>
      </c>
      <c r="E23" s="32" t="s">
        <v>118</v>
      </c>
      <c r="F23" s="31" t="s">
        <v>71</v>
      </c>
      <c r="G23" s="33">
        <f t="shared" si="1"/>
        <v>2</v>
      </c>
      <c r="H23" s="36">
        <v>2</v>
      </c>
      <c r="I23" s="36"/>
      <c r="J23" s="36"/>
      <c r="K23" s="36"/>
      <c r="L23" s="35"/>
      <c r="M23" s="35"/>
      <c r="N23" s="35"/>
      <c r="O23" s="35"/>
      <c r="P23" s="35"/>
      <c r="Q23" s="35"/>
      <c r="R23" s="35"/>
      <c r="S23" s="32" t="s">
        <v>119</v>
      </c>
    </row>
    <row r="24" customFormat="1" ht="195" customHeight="1" outlineLevel="4" spans="1:19">
      <c r="A24" t="s">
        <v>120</v>
      </c>
      <c r="B24" s="31">
        <v>13</v>
      </c>
      <c r="C24" s="32" t="s">
        <v>121</v>
      </c>
      <c r="D24" s="32" t="s">
        <v>122</v>
      </c>
      <c r="E24" s="32" t="s">
        <v>123</v>
      </c>
      <c r="F24" s="31" t="s">
        <v>89</v>
      </c>
      <c r="G24" s="33">
        <f t="shared" si="1"/>
        <v>30.65</v>
      </c>
      <c r="H24" s="36">
        <v>30.65</v>
      </c>
      <c r="I24" s="36"/>
      <c r="J24" s="36"/>
      <c r="K24" s="36"/>
      <c r="L24" s="35"/>
      <c r="M24" s="35"/>
      <c r="N24" s="35"/>
      <c r="O24" s="35"/>
      <c r="P24" s="35"/>
      <c r="Q24" s="35"/>
      <c r="R24" s="35"/>
      <c r="S24" s="32" t="s">
        <v>124</v>
      </c>
    </row>
    <row r="25" customFormat="1" ht="195" customHeight="1" outlineLevel="4" spans="1:19">
      <c r="A25" t="s">
        <v>125</v>
      </c>
      <c r="B25" s="31">
        <v>14</v>
      </c>
      <c r="C25" s="32" t="s">
        <v>126</v>
      </c>
      <c r="D25" s="32" t="s">
        <v>127</v>
      </c>
      <c r="E25" s="32" t="s">
        <v>128</v>
      </c>
      <c r="F25" s="31" t="s">
        <v>89</v>
      </c>
      <c r="G25" s="33">
        <f t="shared" si="1"/>
        <v>20.78</v>
      </c>
      <c r="H25" s="36">
        <v>20.78</v>
      </c>
      <c r="I25" s="36"/>
      <c r="J25" s="36"/>
      <c r="K25" s="36"/>
      <c r="L25" s="35"/>
      <c r="M25" s="35"/>
      <c r="N25" s="35"/>
      <c r="O25" s="35"/>
      <c r="P25" s="35"/>
      <c r="Q25" s="35"/>
      <c r="R25" s="35"/>
      <c r="S25" s="32" t="s">
        <v>124</v>
      </c>
    </row>
    <row r="26" customFormat="1" ht="195" customHeight="1" outlineLevel="4" spans="1:19">
      <c r="A26" t="s">
        <v>129</v>
      </c>
      <c r="B26" s="31">
        <v>15</v>
      </c>
      <c r="C26" s="32" t="s">
        <v>130</v>
      </c>
      <c r="D26" s="32" t="s">
        <v>131</v>
      </c>
      <c r="E26" s="32" t="s">
        <v>132</v>
      </c>
      <c r="F26" s="31" t="s">
        <v>89</v>
      </c>
      <c r="G26" s="33">
        <f t="shared" si="1"/>
        <v>102.68</v>
      </c>
      <c r="H26" s="36">
        <v>102.68</v>
      </c>
      <c r="I26" s="36"/>
      <c r="J26" s="36"/>
      <c r="K26" s="36"/>
      <c r="L26" s="35"/>
      <c r="M26" s="35"/>
      <c r="N26" s="35"/>
      <c r="O26" s="35"/>
      <c r="P26" s="35"/>
      <c r="Q26" s="35"/>
      <c r="R26" s="35"/>
      <c r="S26" s="32" t="s">
        <v>124</v>
      </c>
    </row>
    <row r="27" customFormat="1" ht="195" customHeight="1" outlineLevel="4" spans="1:19">
      <c r="A27" t="s">
        <v>133</v>
      </c>
      <c r="B27" s="31">
        <v>16</v>
      </c>
      <c r="C27" s="32" t="s">
        <v>134</v>
      </c>
      <c r="D27" s="32" t="s">
        <v>135</v>
      </c>
      <c r="E27" s="32" t="s">
        <v>136</v>
      </c>
      <c r="F27" s="31" t="s">
        <v>89</v>
      </c>
      <c r="G27" s="33">
        <f t="shared" si="1"/>
        <v>80.11</v>
      </c>
      <c r="H27" s="36">
        <v>80.11</v>
      </c>
      <c r="I27" s="36"/>
      <c r="J27" s="36"/>
      <c r="K27" s="36"/>
      <c r="L27" s="35"/>
      <c r="M27" s="35"/>
      <c r="N27" s="35"/>
      <c r="O27" s="35"/>
      <c r="P27" s="35"/>
      <c r="Q27" s="35"/>
      <c r="R27" s="35"/>
      <c r="S27" s="32" t="s">
        <v>124</v>
      </c>
    </row>
    <row r="28" customFormat="1" ht="195" customHeight="1" outlineLevel="4" spans="1:19">
      <c r="A28" t="s">
        <v>137</v>
      </c>
      <c r="B28" s="31">
        <v>17</v>
      </c>
      <c r="C28" s="32" t="s">
        <v>138</v>
      </c>
      <c r="D28" s="32" t="s">
        <v>139</v>
      </c>
      <c r="E28" s="32" t="s">
        <v>140</v>
      </c>
      <c r="F28" s="31" t="s">
        <v>89</v>
      </c>
      <c r="G28" s="33">
        <f t="shared" si="1"/>
        <v>96.41</v>
      </c>
      <c r="H28" s="36">
        <v>96.41</v>
      </c>
      <c r="I28" s="36"/>
      <c r="J28" s="36"/>
      <c r="K28" s="36"/>
      <c r="L28" s="35"/>
      <c r="M28" s="35"/>
      <c r="N28" s="35"/>
      <c r="O28" s="35"/>
      <c r="P28" s="35"/>
      <c r="Q28" s="35"/>
      <c r="R28" s="35"/>
      <c r="S28" s="32" t="s">
        <v>124</v>
      </c>
    </row>
    <row r="29" customFormat="1" ht="160" customHeight="1" outlineLevel="4" spans="1:19">
      <c r="A29" t="s">
        <v>141</v>
      </c>
      <c r="B29" s="31">
        <v>18</v>
      </c>
      <c r="C29" s="32" t="s">
        <v>142</v>
      </c>
      <c r="D29" s="32" t="s">
        <v>143</v>
      </c>
      <c r="E29" s="32" t="s">
        <v>144</v>
      </c>
      <c r="F29" s="31" t="s">
        <v>71</v>
      </c>
      <c r="G29" s="33">
        <f t="shared" si="1"/>
        <v>10</v>
      </c>
      <c r="H29" s="36">
        <v>10</v>
      </c>
      <c r="I29" s="36"/>
      <c r="J29" s="36"/>
      <c r="K29" s="36"/>
      <c r="L29" s="35"/>
      <c r="M29" s="35"/>
      <c r="N29" s="35"/>
      <c r="O29" s="35"/>
      <c r="P29" s="35"/>
      <c r="Q29" s="35"/>
      <c r="R29" s="35"/>
      <c r="S29" s="32" t="s">
        <v>145</v>
      </c>
    </row>
    <row r="30" customFormat="1" ht="216" customHeight="1" outlineLevel="4" spans="1:19">
      <c r="A30" t="s">
        <v>146</v>
      </c>
      <c r="B30" s="31">
        <v>19</v>
      </c>
      <c r="C30" s="32" t="s">
        <v>147</v>
      </c>
      <c r="D30" s="32" t="s">
        <v>148</v>
      </c>
      <c r="E30" s="32" t="s">
        <v>149</v>
      </c>
      <c r="F30" s="31" t="s">
        <v>89</v>
      </c>
      <c r="G30" s="33">
        <f t="shared" si="1"/>
        <v>37.0968</v>
      </c>
      <c r="H30" s="36">
        <v>37.0968</v>
      </c>
      <c r="I30" s="36"/>
      <c r="J30" s="36"/>
      <c r="K30" s="36"/>
      <c r="L30" s="35"/>
      <c r="M30" s="35"/>
      <c r="N30" s="35"/>
      <c r="O30" s="35"/>
      <c r="P30" s="35"/>
      <c r="Q30" s="35"/>
      <c r="R30" s="35"/>
      <c r="S30" s="32" t="s">
        <v>150</v>
      </c>
    </row>
    <row r="31" customFormat="1" ht="216" customHeight="1" outlineLevel="4" spans="1:19">
      <c r="A31" t="s">
        <v>151</v>
      </c>
      <c r="B31" s="31">
        <v>20</v>
      </c>
      <c r="C31" s="32" t="s">
        <v>152</v>
      </c>
      <c r="D31" s="32" t="s">
        <v>153</v>
      </c>
      <c r="E31" s="32" t="s">
        <v>154</v>
      </c>
      <c r="F31" s="31" t="s">
        <v>89</v>
      </c>
      <c r="G31" s="33">
        <f t="shared" si="1"/>
        <v>79.1468</v>
      </c>
      <c r="H31" s="36">
        <v>79.1468</v>
      </c>
      <c r="I31" s="36"/>
      <c r="J31" s="36"/>
      <c r="K31" s="36"/>
      <c r="L31" s="35"/>
      <c r="M31" s="35"/>
      <c r="N31" s="35"/>
      <c r="O31" s="35"/>
      <c r="P31" s="35"/>
      <c r="Q31" s="35"/>
      <c r="R31" s="35"/>
      <c r="S31" s="32" t="s">
        <v>150</v>
      </c>
    </row>
    <row r="32" customFormat="1" ht="216" customHeight="1" outlineLevel="4" spans="1:19">
      <c r="A32" t="s">
        <v>155</v>
      </c>
      <c r="B32" s="31">
        <v>21</v>
      </c>
      <c r="C32" s="32" t="s">
        <v>156</v>
      </c>
      <c r="D32" s="32" t="s">
        <v>157</v>
      </c>
      <c r="E32" s="32" t="s">
        <v>158</v>
      </c>
      <c r="F32" s="31" t="s">
        <v>89</v>
      </c>
      <c r="G32" s="33">
        <f t="shared" si="1"/>
        <v>396.314</v>
      </c>
      <c r="H32" s="36">
        <v>396.314</v>
      </c>
      <c r="I32" s="36"/>
      <c r="J32" s="36"/>
      <c r="K32" s="36"/>
      <c r="L32" s="35"/>
      <c r="M32" s="35"/>
      <c r="N32" s="35"/>
      <c r="O32" s="35"/>
      <c r="P32" s="35"/>
      <c r="Q32" s="35"/>
      <c r="R32" s="35"/>
      <c r="S32" s="32" t="s">
        <v>150</v>
      </c>
    </row>
    <row r="33" customFormat="1" ht="216" customHeight="1" outlineLevel="4" spans="1:19">
      <c r="A33" t="s">
        <v>159</v>
      </c>
      <c r="B33" s="31">
        <v>22</v>
      </c>
      <c r="C33" s="32" t="s">
        <v>160</v>
      </c>
      <c r="D33" s="32" t="s">
        <v>161</v>
      </c>
      <c r="E33" s="32" t="s">
        <v>162</v>
      </c>
      <c r="F33" s="31" t="s">
        <v>89</v>
      </c>
      <c r="G33" s="33">
        <f t="shared" si="1"/>
        <v>684.0172</v>
      </c>
      <c r="H33" s="36">
        <v>684.0172</v>
      </c>
      <c r="I33" s="36"/>
      <c r="J33" s="36"/>
      <c r="K33" s="36"/>
      <c r="L33" s="35"/>
      <c r="M33" s="35"/>
      <c r="N33" s="35"/>
      <c r="O33" s="35"/>
      <c r="P33" s="35"/>
      <c r="Q33" s="35"/>
      <c r="R33" s="35"/>
      <c r="S33" s="32" t="s">
        <v>150</v>
      </c>
    </row>
    <row r="34" customFormat="1" ht="216" customHeight="1" outlineLevel="4" spans="1:19">
      <c r="A34" t="s">
        <v>163</v>
      </c>
      <c r="B34" s="31">
        <v>23</v>
      </c>
      <c r="C34" s="32" t="s">
        <v>164</v>
      </c>
      <c r="D34" s="32" t="s">
        <v>165</v>
      </c>
      <c r="E34" s="32" t="s">
        <v>166</v>
      </c>
      <c r="F34" s="31" t="s">
        <v>89</v>
      </c>
      <c r="G34" s="33">
        <f t="shared" si="1"/>
        <v>319.9744</v>
      </c>
      <c r="H34" s="36">
        <v>319.9744</v>
      </c>
      <c r="I34" s="36"/>
      <c r="J34" s="36"/>
      <c r="K34" s="36"/>
      <c r="L34" s="35"/>
      <c r="M34" s="35"/>
      <c r="N34" s="35"/>
      <c r="O34" s="35"/>
      <c r="P34" s="35"/>
      <c r="Q34" s="35"/>
      <c r="R34" s="35"/>
      <c r="S34" s="32" t="s">
        <v>150</v>
      </c>
    </row>
    <row r="35" customFormat="1" ht="174" customHeight="1" outlineLevel="4" spans="1:19">
      <c r="A35" t="s">
        <v>167</v>
      </c>
      <c r="B35" s="31">
        <v>24</v>
      </c>
      <c r="C35" s="32" t="s">
        <v>168</v>
      </c>
      <c r="D35" s="32" t="s">
        <v>169</v>
      </c>
      <c r="E35" s="32" t="s">
        <v>170</v>
      </c>
      <c r="F35" s="31" t="s">
        <v>89</v>
      </c>
      <c r="G35" s="33">
        <f t="shared" si="1"/>
        <v>116.522</v>
      </c>
      <c r="H35" s="36">
        <v>116.522</v>
      </c>
      <c r="I35" s="36"/>
      <c r="J35" s="36"/>
      <c r="K35" s="36"/>
      <c r="L35" s="35"/>
      <c r="M35" s="35"/>
      <c r="N35" s="35"/>
      <c r="O35" s="35"/>
      <c r="P35" s="35"/>
      <c r="Q35" s="35"/>
      <c r="R35" s="35"/>
      <c r="S35" s="32" t="s">
        <v>171</v>
      </c>
    </row>
    <row r="36" customFormat="1" ht="174" customHeight="1" outlineLevel="4" spans="1:19">
      <c r="A36" t="s">
        <v>172</v>
      </c>
      <c r="B36" s="31">
        <v>25</v>
      </c>
      <c r="C36" s="32" t="s">
        <v>173</v>
      </c>
      <c r="D36" s="32" t="s">
        <v>174</v>
      </c>
      <c r="E36" s="32" t="s">
        <v>175</v>
      </c>
      <c r="F36" s="31" t="s">
        <v>89</v>
      </c>
      <c r="G36" s="33">
        <f t="shared" si="1"/>
        <v>68.0224</v>
      </c>
      <c r="H36" s="36">
        <v>68.0224</v>
      </c>
      <c r="I36" s="36"/>
      <c r="J36" s="36"/>
      <c r="K36" s="36"/>
      <c r="L36" s="35"/>
      <c r="M36" s="35"/>
      <c r="N36" s="35"/>
      <c r="O36" s="35"/>
      <c r="P36" s="35"/>
      <c r="Q36" s="35"/>
      <c r="R36" s="35"/>
      <c r="S36" s="32" t="s">
        <v>171</v>
      </c>
    </row>
    <row r="37" customFormat="1" ht="174" customHeight="1" outlineLevel="4" spans="1:19">
      <c r="A37" t="s">
        <v>176</v>
      </c>
      <c r="B37" s="31">
        <v>26</v>
      </c>
      <c r="C37" s="32" t="s">
        <v>177</v>
      </c>
      <c r="D37" s="32" t="s">
        <v>178</v>
      </c>
      <c r="E37" s="32" t="s">
        <v>179</v>
      </c>
      <c r="F37" s="31" t="s">
        <v>89</v>
      </c>
      <c r="G37" s="33">
        <f t="shared" si="1"/>
        <v>15.602</v>
      </c>
      <c r="H37" s="36">
        <v>15.602</v>
      </c>
      <c r="I37" s="36"/>
      <c r="J37" s="36"/>
      <c r="K37" s="36"/>
      <c r="L37" s="35"/>
      <c r="M37" s="35"/>
      <c r="N37" s="35"/>
      <c r="O37" s="35"/>
      <c r="P37" s="35"/>
      <c r="Q37" s="35"/>
      <c r="R37" s="35"/>
      <c r="S37" s="32" t="s">
        <v>180</v>
      </c>
    </row>
    <row r="38" customFormat="1" ht="174" customHeight="1" outlineLevel="4" spans="1:19">
      <c r="A38" t="s">
        <v>181</v>
      </c>
      <c r="B38" s="31">
        <v>27</v>
      </c>
      <c r="C38" s="32" t="s">
        <v>182</v>
      </c>
      <c r="D38" s="32" t="s">
        <v>183</v>
      </c>
      <c r="E38" s="32" t="s">
        <v>184</v>
      </c>
      <c r="F38" s="31" t="s">
        <v>89</v>
      </c>
      <c r="G38" s="33">
        <f t="shared" si="1"/>
        <v>41.0756</v>
      </c>
      <c r="H38" s="36">
        <v>41.0756</v>
      </c>
      <c r="I38" s="36"/>
      <c r="J38" s="36"/>
      <c r="K38" s="36"/>
      <c r="L38" s="35"/>
      <c r="M38" s="35"/>
      <c r="N38" s="35"/>
      <c r="O38" s="35"/>
      <c r="P38" s="35"/>
      <c r="Q38" s="35"/>
      <c r="R38" s="35"/>
      <c r="S38" s="32" t="s">
        <v>180</v>
      </c>
    </row>
    <row r="39" customFormat="1" ht="174" customHeight="1" outlineLevel="4" spans="1:19">
      <c r="A39" t="s">
        <v>185</v>
      </c>
      <c r="B39" s="31">
        <v>28</v>
      </c>
      <c r="C39" s="32" t="s">
        <v>186</v>
      </c>
      <c r="D39" s="32" t="s">
        <v>187</v>
      </c>
      <c r="E39" s="32" t="s">
        <v>188</v>
      </c>
      <c r="F39" s="31" t="s">
        <v>89</v>
      </c>
      <c r="G39" s="33">
        <f t="shared" si="1"/>
        <v>463.6172</v>
      </c>
      <c r="H39" s="36">
        <v>463.6172</v>
      </c>
      <c r="I39" s="36"/>
      <c r="J39" s="36"/>
      <c r="K39" s="36"/>
      <c r="L39" s="35"/>
      <c r="M39" s="35"/>
      <c r="N39" s="35"/>
      <c r="O39" s="35"/>
      <c r="P39" s="35"/>
      <c r="Q39" s="35"/>
      <c r="R39" s="35"/>
      <c r="S39" s="32" t="s">
        <v>180</v>
      </c>
    </row>
    <row r="40" customFormat="1" ht="174" customHeight="1" outlineLevel="4" spans="1:19">
      <c r="A40" t="s">
        <v>189</v>
      </c>
      <c r="B40" s="31">
        <v>29</v>
      </c>
      <c r="C40" s="32" t="s">
        <v>190</v>
      </c>
      <c r="D40" s="32" t="s">
        <v>191</v>
      </c>
      <c r="E40" s="32" t="s">
        <v>192</v>
      </c>
      <c r="F40" s="31" t="s">
        <v>89</v>
      </c>
      <c r="G40" s="33">
        <f t="shared" si="1"/>
        <v>1763.664</v>
      </c>
      <c r="H40" s="36">
        <v>1763.664</v>
      </c>
      <c r="I40" s="36"/>
      <c r="J40" s="36"/>
      <c r="K40" s="36"/>
      <c r="L40" s="35"/>
      <c r="M40" s="35"/>
      <c r="N40" s="35"/>
      <c r="O40" s="35"/>
      <c r="P40" s="35"/>
      <c r="Q40" s="35"/>
      <c r="R40" s="35"/>
      <c r="S40" s="32" t="s">
        <v>180</v>
      </c>
    </row>
    <row r="41" customFormat="1" ht="174" customHeight="1" outlineLevel="4" spans="1:19">
      <c r="A41" t="s">
        <v>193</v>
      </c>
      <c r="B41" s="31">
        <v>30</v>
      </c>
      <c r="C41" s="32" t="s">
        <v>194</v>
      </c>
      <c r="D41" s="32" t="s">
        <v>195</v>
      </c>
      <c r="E41" s="32" t="s">
        <v>196</v>
      </c>
      <c r="F41" s="31" t="s">
        <v>89</v>
      </c>
      <c r="G41" s="33">
        <f t="shared" si="1"/>
        <v>782.5128</v>
      </c>
      <c r="H41" s="36">
        <v>782.5128</v>
      </c>
      <c r="I41" s="36"/>
      <c r="J41" s="36"/>
      <c r="K41" s="36"/>
      <c r="L41" s="35"/>
      <c r="M41" s="35"/>
      <c r="N41" s="35"/>
      <c r="O41" s="35"/>
      <c r="P41" s="35"/>
      <c r="Q41" s="35"/>
      <c r="R41" s="35"/>
      <c r="S41" s="32" t="s">
        <v>180</v>
      </c>
    </row>
    <row r="42" customFormat="1" ht="174" customHeight="1" outlineLevel="4" spans="1:19">
      <c r="A42" t="s">
        <v>197</v>
      </c>
      <c r="B42" s="31">
        <v>31</v>
      </c>
      <c r="C42" s="32" t="s">
        <v>198</v>
      </c>
      <c r="D42" s="32" t="s">
        <v>199</v>
      </c>
      <c r="E42" s="32" t="s">
        <v>200</v>
      </c>
      <c r="F42" s="31" t="s">
        <v>89</v>
      </c>
      <c r="G42" s="33">
        <f t="shared" si="1"/>
        <v>29.5452</v>
      </c>
      <c r="H42" s="36">
        <v>29.5452</v>
      </c>
      <c r="I42" s="36"/>
      <c r="J42" s="36"/>
      <c r="K42" s="36"/>
      <c r="L42" s="35"/>
      <c r="M42" s="35"/>
      <c r="N42" s="35"/>
      <c r="O42" s="35"/>
      <c r="P42" s="35"/>
      <c r="Q42" s="35"/>
      <c r="R42" s="35"/>
      <c r="S42" s="32" t="s">
        <v>180</v>
      </c>
    </row>
    <row r="43" customFormat="1" ht="174" customHeight="1" outlineLevel="4" spans="1:19">
      <c r="A43" t="s">
        <v>201</v>
      </c>
      <c r="B43" s="31">
        <v>32</v>
      </c>
      <c r="C43" s="32" t="s">
        <v>202</v>
      </c>
      <c r="D43" s="32" t="s">
        <v>203</v>
      </c>
      <c r="E43" s="32" t="s">
        <v>204</v>
      </c>
      <c r="F43" s="31" t="s">
        <v>89</v>
      </c>
      <c r="G43" s="33">
        <f t="shared" si="1"/>
        <v>17.0404</v>
      </c>
      <c r="H43" s="36">
        <v>17.0404</v>
      </c>
      <c r="I43" s="36"/>
      <c r="J43" s="36"/>
      <c r="K43" s="36"/>
      <c r="L43" s="35"/>
      <c r="M43" s="35"/>
      <c r="N43" s="35"/>
      <c r="O43" s="35"/>
      <c r="P43" s="35"/>
      <c r="Q43" s="35"/>
      <c r="R43" s="35"/>
      <c r="S43" s="32" t="s">
        <v>180</v>
      </c>
    </row>
    <row r="44" customFormat="1" ht="174" customHeight="1" outlineLevel="4" spans="1:19">
      <c r="A44" t="s">
        <v>205</v>
      </c>
      <c r="B44" s="31">
        <v>33</v>
      </c>
      <c r="C44" s="32" t="s">
        <v>206</v>
      </c>
      <c r="D44" s="32" t="s">
        <v>207</v>
      </c>
      <c r="E44" s="32" t="s">
        <v>208</v>
      </c>
      <c r="F44" s="31" t="s">
        <v>89</v>
      </c>
      <c r="G44" s="33">
        <f t="shared" si="1"/>
        <v>11.4492</v>
      </c>
      <c r="H44" s="36">
        <v>11.4492</v>
      </c>
      <c r="I44" s="36"/>
      <c r="J44" s="36"/>
      <c r="K44" s="36"/>
      <c r="L44" s="35"/>
      <c r="M44" s="35"/>
      <c r="N44" s="35"/>
      <c r="O44" s="35"/>
      <c r="P44" s="35"/>
      <c r="Q44" s="35"/>
      <c r="R44" s="35"/>
      <c r="S44" s="32" t="s">
        <v>180</v>
      </c>
    </row>
    <row r="45" customFormat="1" ht="174" customHeight="1" outlineLevel="4" spans="1:19">
      <c r="A45" t="s">
        <v>209</v>
      </c>
      <c r="B45" s="31">
        <v>34</v>
      </c>
      <c r="C45" s="32" t="s">
        <v>210</v>
      </c>
      <c r="D45" s="32" t="s">
        <v>211</v>
      </c>
      <c r="E45" s="32" t="s">
        <v>212</v>
      </c>
      <c r="F45" s="31" t="s">
        <v>89</v>
      </c>
      <c r="G45" s="33">
        <f t="shared" si="1"/>
        <v>113.2624</v>
      </c>
      <c r="H45" s="36">
        <v>113.2624</v>
      </c>
      <c r="I45" s="36"/>
      <c r="J45" s="36"/>
      <c r="K45" s="36"/>
      <c r="L45" s="35"/>
      <c r="M45" s="35"/>
      <c r="N45" s="35"/>
      <c r="O45" s="35"/>
      <c r="P45" s="35"/>
      <c r="Q45" s="35"/>
      <c r="R45" s="35"/>
      <c r="S45" s="32" t="s">
        <v>180</v>
      </c>
    </row>
    <row r="46" customFormat="1" ht="174" customHeight="1" outlineLevel="4" spans="1:19">
      <c r="A46" t="s">
        <v>213</v>
      </c>
      <c r="B46" s="31">
        <v>35</v>
      </c>
      <c r="C46" s="32" t="s">
        <v>214</v>
      </c>
      <c r="D46" s="32" t="s">
        <v>215</v>
      </c>
      <c r="E46" s="32" t="s">
        <v>216</v>
      </c>
      <c r="F46" s="31" t="s">
        <v>89</v>
      </c>
      <c r="G46" s="33">
        <f t="shared" si="1"/>
        <v>17.8872</v>
      </c>
      <c r="H46" s="36">
        <v>17.8872</v>
      </c>
      <c r="I46" s="36"/>
      <c r="J46" s="36"/>
      <c r="K46" s="36"/>
      <c r="L46" s="35"/>
      <c r="M46" s="35"/>
      <c r="N46" s="35"/>
      <c r="O46" s="35"/>
      <c r="P46" s="35"/>
      <c r="Q46" s="35"/>
      <c r="R46" s="35"/>
      <c r="S46" s="32" t="s">
        <v>180</v>
      </c>
    </row>
    <row r="47" customFormat="1" ht="174" customHeight="1" outlineLevel="4" spans="1:19">
      <c r="A47" t="s">
        <v>217</v>
      </c>
      <c r="B47" s="31">
        <v>36</v>
      </c>
      <c r="C47" s="32" t="s">
        <v>218</v>
      </c>
      <c r="D47" s="32" t="s">
        <v>219</v>
      </c>
      <c r="E47" s="32" t="s">
        <v>220</v>
      </c>
      <c r="F47" s="31" t="s">
        <v>89</v>
      </c>
      <c r="G47" s="33">
        <f t="shared" si="1"/>
        <v>33.0252</v>
      </c>
      <c r="H47" s="36">
        <v>33.0252</v>
      </c>
      <c r="I47" s="36"/>
      <c r="J47" s="36"/>
      <c r="K47" s="36"/>
      <c r="L47" s="35"/>
      <c r="M47" s="35"/>
      <c r="N47" s="35"/>
      <c r="O47" s="35"/>
      <c r="P47" s="35"/>
      <c r="Q47" s="35"/>
      <c r="R47" s="35"/>
      <c r="S47" s="32" t="s">
        <v>180</v>
      </c>
    </row>
    <row r="48" customFormat="1" ht="174" customHeight="1" outlineLevel="4" spans="1:19">
      <c r="A48" t="s">
        <v>221</v>
      </c>
      <c r="B48" s="31">
        <v>37</v>
      </c>
      <c r="C48" s="32" t="s">
        <v>222</v>
      </c>
      <c r="D48" s="32" t="s">
        <v>223</v>
      </c>
      <c r="E48" s="32" t="s">
        <v>224</v>
      </c>
      <c r="F48" s="31" t="s">
        <v>89</v>
      </c>
      <c r="G48" s="33">
        <f t="shared" si="1"/>
        <v>19.9636</v>
      </c>
      <c r="H48" s="36">
        <v>19.9636</v>
      </c>
      <c r="I48" s="36"/>
      <c r="J48" s="36"/>
      <c r="K48" s="36"/>
      <c r="L48" s="35"/>
      <c r="M48" s="35"/>
      <c r="N48" s="35"/>
      <c r="O48" s="35"/>
      <c r="P48" s="35"/>
      <c r="Q48" s="35"/>
      <c r="R48" s="35"/>
      <c r="S48" s="32" t="s">
        <v>180</v>
      </c>
    </row>
    <row r="49" customFormat="1" ht="174" customHeight="1" outlineLevel="4" spans="1:19">
      <c r="A49" t="s">
        <v>225</v>
      </c>
      <c r="B49" s="31">
        <v>38</v>
      </c>
      <c r="C49" s="32" t="s">
        <v>226</v>
      </c>
      <c r="D49" s="32" t="s">
        <v>227</v>
      </c>
      <c r="E49" s="32" t="s">
        <v>228</v>
      </c>
      <c r="F49" s="31" t="s">
        <v>89</v>
      </c>
      <c r="G49" s="33">
        <f t="shared" si="1"/>
        <v>63.742</v>
      </c>
      <c r="H49" s="36">
        <v>63.742</v>
      </c>
      <c r="I49" s="36"/>
      <c r="J49" s="36"/>
      <c r="K49" s="36"/>
      <c r="L49" s="35"/>
      <c r="M49" s="35"/>
      <c r="N49" s="35"/>
      <c r="O49" s="35"/>
      <c r="P49" s="35"/>
      <c r="Q49" s="35"/>
      <c r="R49" s="35"/>
      <c r="S49" s="32" t="s">
        <v>229</v>
      </c>
    </row>
    <row r="50" customFormat="1" ht="174" customHeight="1" outlineLevel="4" spans="1:19">
      <c r="A50" t="s">
        <v>230</v>
      </c>
      <c r="B50" s="31">
        <v>39</v>
      </c>
      <c r="C50" s="32" t="s">
        <v>231</v>
      </c>
      <c r="D50" s="32" t="s">
        <v>232</v>
      </c>
      <c r="E50" s="32" t="s">
        <v>233</v>
      </c>
      <c r="F50" s="31" t="s">
        <v>89</v>
      </c>
      <c r="G50" s="33">
        <f t="shared" si="1"/>
        <v>36.5052</v>
      </c>
      <c r="H50" s="36">
        <v>36.5052</v>
      </c>
      <c r="I50" s="36"/>
      <c r="J50" s="36"/>
      <c r="K50" s="36"/>
      <c r="L50" s="35"/>
      <c r="M50" s="35"/>
      <c r="N50" s="35"/>
      <c r="O50" s="35"/>
      <c r="P50" s="35"/>
      <c r="Q50" s="35"/>
      <c r="R50" s="35"/>
      <c r="S50" s="32" t="s">
        <v>229</v>
      </c>
    </row>
    <row r="51" customFormat="1" ht="174" customHeight="1" outlineLevel="4" spans="1:19">
      <c r="A51" t="s">
        <v>234</v>
      </c>
      <c r="B51" s="31">
        <v>40</v>
      </c>
      <c r="C51" s="32" t="s">
        <v>235</v>
      </c>
      <c r="D51" s="32" t="s">
        <v>236</v>
      </c>
      <c r="E51" s="32" t="s">
        <v>237</v>
      </c>
      <c r="F51" s="31" t="s">
        <v>89</v>
      </c>
      <c r="G51" s="33">
        <f t="shared" si="1"/>
        <v>1214.7636</v>
      </c>
      <c r="H51" s="36">
        <v>1214.7636</v>
      </c>
      <c r="I51" s="36"/>
      <c r="J51" s="36"/>
      <c r="K51" s="36"/>
      <c r="L51" s="35"/>
      <c r="M51" s="35"/>
      <c r="N51" s="35"/>
      <c r="O51" s="35"/>
      <c r="P51" s="35"/>
      <c r="Q51" s="35"/>
      <c r="R51" s="35"/>
      <c r="S51" s="32" t="s">
        <v>229</v>
      </c>
    </row>
    <row r="52" customFormat="1" ht="174" customHeight="1" outlineLevel="4" spans="1:19">
      <c r="A52" t="s">
        <v>238</v>
      </c>
      <c r="B52" s="31">
        <v>41</v>
      </c>
      <c r="C52" s="32" t="s">
        <v>239</v>
      </c>
      <c r="D52" s="32" t="s">
        <v>240</v>
      </c>
      <c r="E52" s="32" t="s">
        <v>241</v>
      </c>
      <c r="F52" s="31" t="s">
        <v>89</v>
      </c>
      <c r="G52" s="33">
        <f t="shared" si="1"/>
        <v>449.442</v>
      </c>
      <c r="H52" s="36">
        <v>449.442</v>
      </c>
      <c r="I52" s="36"/>
      <c r="J52" s="36"/>
      <c r="K52" s="36"/>
      <c r="L52" s="35"/>
      <c r="M52" s="35"/>
      <c r="N52" s="35"/>
      <c r="O52" s="35"/>
      <c r="P52" s="35"/>
      <c r="Q52" s="35"/>
      <c r="R52" s="35"/>
      <c r="S52" s="32" t="s">
        <v>229</v>
      </c>
    </row>
    <row r="53" customFormat="1" ht="174" customHeight="1" outlineLevel="4" spans="1:19">
      <c r="A53" t="s">
        <v>242</v>
      </c>
      <c r="B53" s="31">
        <v>42</v>
      </c>
      <c r="C53" s="32" t="s">
        <v>243</v>
      </c>
      <c r="D53" s="32" t="s">
        <v>244</v>
      </c>
      <c r="E53" s="32" t="s">
        <v>245</v>
      </c>
      <c r="F53" s="31" t="s">
        <v>89</v>
      </c>
      <c r="G53" s="33">
        <f t="shared" si="1"/>
        <v>16.4836</v>
      </c>
      <c r="H53" s="36">
        <v>16.4836</v>
      </c>
      <c r="I53" s="36"/>
      <c r="J53" s="36"/>
      <c r="K53" s="36"/>
      <c r="L53" s="35"/>
      <c r="M53" s="35"/>
      <c r="N53" s="35"/>
      <c r="O53" s="35"/>
      <c r="P53" s="35"/>
      <c r="Q53" s="35"/>
      <c r="R53" s="35"/>
      <c r="S53" s="32" t="s">
        <v>229</v>
      </c>
    </row>
    <row r="54" customFormat="1" ht="174" customHeight="1" outlineLevel="4" spans="1:19">
      <c r="A54" t="s">
        <v>246</v>
      </c>
      <c r="B54" s="31">
        <v>43</v>
      </c>
      <c r="C54" s="32" t="s">
        <v>247</v>
      </c>
      <c r="D54" s="32" t="s">
        <v>248</v>
      </c>
      <c r="E54" s="32" t="s">
        <v>249</v>
      </c>
      <c r="F54" s="31" t="s">
        <v>89</v>
      </c>
      <c r="G54" s="33">
        <f t="shared" si="1"/>
        <v>290.5452</v>
      </c>
      <c r="H54" s="36">
        <v>290.5452</v>
      </c>
      <c r="I54" s="36"/>
      <c r="J54" s="36"/>
      <c r="K54" s="36"/>
      <c r="L54" s="35"/>
      <c r="M54" s="35"/>
      <c r="N54" s="35"/>
      <c r="O54" s="35"/>
      <c r="P54" s="35"/>
      <c r="Q54" s="35"/>
      <c r="R54" s="35"/>
      <c r="S54" s="32" t="s">
        <v>229</v>
      </c>
    </row>
    <row r="55" customFormat="1" ht="174" customHeight="1" outlineLevel="4" spans="1:19">
      <c r="A55" t="s">
        <v>250</v>
      </c>
      <c r="B55" s="31">
        <v>44</v>
      </c>
      <c r="C55" s="32" t="s">
        <v>251</v>
      </c>
      <c r="D55" s="32" t="s">
        <v>252</v>
      </c>
      <c r="E55" s="32" t="s">
        <v>253</v>
      </c>
      <c r="F55" s="31" t="s">
        <v>89</v>
      </c>
      <c r="G55" s="33">
        <f t="shared" si="1"/>
        <v>424.8268</v>
      </c>
      <c r="H55" s="36">
        <v>424.8268</v>
      </c>
      <c r="I55" s="36"/>
      <c r="J55" s="36"/>
      <c r="K55" s="36"/>
      <c r="L55" s="35"/>
      <c r="M55" s="35"/>
      <c r="N55" s="35"/>
      <c r="O55" s="35"/>
      <c r="P55" s="35"/>
      <c r="Q55" s="35"/>
      <c r="R55" s="35"/>
      <c r="S55" s="32" t="s">
        <v>229</v>
      </c>
    </row>
    <row r="56" customFormat="1" ht="174" customHeight="1" outlineLevel="4" spans="1:19">
      <c r="A56" t="s">
        <v>254</v>
      </c>
      <c r="B56" s="31">
        <v>45</v>
      </c>
      <c r="C56" s="32" t="s">
        <v>255</v>
      </c>
      <c r="D56" s="32" t="s">
        <v>256</v>
      </c>
      <c r="E56" s="32" t="s">
        <v>257</v>
      </c>
      <c r="F56" s="31" t="s">
        <v>89</v>
      </c>
      <c r="G56" s="33">
        <f t="shared" si="1"/>
        <v>2197.7708</v>
      </c>
      <c r="H56" s="36">
        <v>2197.7708</v>
      </c>
      <c r="I56" s="36"/>
      <c r="J56" s="36"/>
      <c r="K56" s="36"/>
      <c r="L56" s="35"/>
      <c r="M56" s="35"/>
      <c r="N56" s="35"/>
      <c r="O56" s="35"/>
      <c r="P56" s="35"/>
      <c r="Q56" s="35"/>
      <c r="R56" s="35"/>
      <c r="S56" s="32" t="s">
        <v>229</v>
      </c>
    </row>
    <row r="57" customFormat="1" ht="174" customHeight="1" outlineLevel="4" spans="1:19">
      <c r="A57" t="s">
        <v>258</v>
      </c>
      <c r="B57" s="31">
        <v>46</v>
      </c>
      <c r="C57" s="32" t="s">
        <v>259</v>
      </c>
      <c r="D57" s="32" t="s">
        <v>260</v>
      </c>
      <c r="E57" s="32" t="s">
        <v>261</v>
      </c>
      <c r="F57" s="31" t="s">
        <v>89</v>
      </c>
      <c r="G57" s="33">
        <f t="shared" si="1"/>
        <v>1324.7548</v>
      </c>
      <c r="H57" s="36">
        <v>1324.7548</v>
      </c>
      <c r="I57" s="36"/>
      <c r="J57" s="36"/>
      <c r="K57" s="36"/>
      <c r="L57" s="35"/>
      <c r="M57" s="35"/>
      <c r="N57" s="35"/>
      <c r="O57" s="35"/>
      <c r="P57" s="35"/>
      <c r="Q57" s="35"/>
      <c r="R57" s="35"/>
      <c r="S57" s="32" t="s">
        <v>229</v>
      </c>
    </row>
    <row r="58" customFormat="1" ht="174" customHeight="1" outlineLevel="4" spans="1:19">
      <c r="A58" t="s">
        <v>262</v>
      </c>
      <c r="B58" s="31">
        <v>47</v>
      </c>
      <c r="C58" s="32" t="s">
        <v>263</v>
      </c>
      <c r="D58" s="32" t="s">
        <v>264</v>
      </c>
      <c r="E58" s="32" t="s">
        <v>265</v>
      </c>
      <c r="F58" s="31" t="s">
        <v>89</v>
      </c>
      <c r="G58" s="33">
        <f t="shared" si="1"/>
        <v>1012.622</v>
      </c>
      <c r="H58" s="36">
        <v>1012.622</v>
      </c>
      <c r="I58" s="36"/>
      <c r="J58" s="36"/>
      <c r="K58" s="36"/>
      <c r="L58" s="35"/>
      <c r="M58" s="35"/>
      <c r="N58" s="35"/>
      <c r="O58" s="35"/>
      <c r="P58" s="35"/>
      <c r="Q58" s="35"/>
      <c r="R58" s="35"/>
      <c r="S58" s="32" t="s">
        <v>229</v>
      </c>
    </row>
    <row r="59" customFormat="1" ht="174" customHeight="1" outlineLevel="4" spans="1:19">
      <c r="A59" t="s">
        <v>266</v>
      </c>
      <c r="B59" s="31">
        <v>48</v>
      </c>
      <c r="C59" s="32" t="s">
        <v>267</v>
      </c>
      <c r="D59" s="32" t="s">
        <v>268</v>
      </c>
      <c r="E59" s="32" t="s">
        <v>269</v>
      </c>
      <c r="F59" s="31" t="s">
        <v>89</v>
      </c>
      <c r="G59" s="33">
        <f t="shared" si="1"/>
        <v>423.5276</v>
      </c>
      <c r="H59" s="36">
        <v>423.5276</v>
      </c>
      <c r="I59" s="36"/>
      <c r="J59" s="36"/>
      <c r="K59" s="36"/>
      <c r="L59" s="35"/>
      <c r="M59" s="35"/>
      <c r="N59" s="35"/>
      <c r="O59" s="35"/>
      <c r="P59" s="35"/>
      <c r="Q59" s="35"/>
      <c r="R59" s="35"/>
      <c r="S59" s="32" t="s">
        <v>229</v>
      </c>
    </row>
    <row r="60" customFormat="1" ht="174" customHeight="1" outlineLevel="4" spans="1:19">
      <c r="A60" t="s">
        <v>270</v>
      </c>
      <c r="B60" s="31">
        <v>49</v>
      </c>
      <c r="C60" s="32" t="s">
        <v>271</v>
      </c>
      <c r="D60" s="32" t="s">
        <v>272</v>
      </c>
      <c r="E60" s="32" t="s">
        <v>273</v>
      </c>
      <c r="F60" s="31" t="s">
        <v>89</v>
      </c>
      <c r="G60" s="33">
        <f t="shared" si="1"/>
        <v>14.3144</v>
      </c>
      <c r="H60" s="36">
        <v>14.3144</v>
      </c>
      <c r="I60" s="36"/>
      <c r="J60" s="36"/>
      <c r="K60" s="36"/>
      <c r="L60" s="35"/>
      <c r="M60" s="35"/>
      <c r="N60" s="35"/>
      <c r="O60" s="35"/>
      <c r="P60" s="35"/>
      <c r="Q60" s="35"/>
      <c r="R60" s="35"/>
      <c r="S60" s="32" t="s">
        <v>229</v>
      </c>
    </row>
    <row r="61" customFormat="1" ht="174" customHeight="1" outlineLevel="4" spans="1:19">
      <c r="A61" t="s">
        <v>274</v>
      </c>
      <c r="B61" s="31">
        <v>50</v>
      </c>
      <c r="C61" s="32" t="s">
        <v>275</v>
      </c>
      <c r="D61" s="32" t="s">
        <v>276</v>
      </c>
      <c r="E61" s="32" t="s">
        <v>277</v>
      </c>
      <c r="F61" s="31" t="s">
        <v>89</v>
      </c>
      <c r="G61" s="33">
        <f t="shared" si="1"/>
        <v>7.4472</v>
      </c>
      <c r="H61" s="36">
        <v>7.4472</v>
      </c>
      <c r="I61" s="36"/>
      <c r="J61" s="36"/>
      <c r="K61" s="36"/>
      <c r="L61" s="35"/>
      <c r="M61" s="35"/>
      <c r="N61" s="35"/>
      <c r="O61" s="35"/>
      <c r="P61" s="35"/>
      <c r="Q61" s="35"/>
      <c r="R61" s="35"/>
      <c r="S61" s="32" t="s">
        <v>229</v>
      </c>
    </row>
    <row r="62" customFormat="1" ht="174" customHeight="1" outlineLevel="4" spans="1:19">
      <c r="A62" t="s">
        <v>278</v>
      </c>
      <c r="B62" s="31">
        <v>51</v>
      </c>
      <c r="C62" s="32" t="s">
        <v>279</v>
      </c>
      <c r="D62" s="32" t="s">
        <v>280</v>
      </c>
      <c r="E62" s="32" t="s">
        <v>281</v>
      </c>
      <c r="F62" s="31" t="s">
        <v>89</v>
      </c>
      <c r="G62" s="33">
        <f t="shared" si="1"/>
        <v>4.3848</v>
      </c>
      <c r="H62" s="36">
        <v>4.3848</v>
      </c>
      <c r="I62" s="36"/>
      <c r="J62" s="36"/>
      <c r="K62" s="36"/>
      <c r="L62" s="35"/>
      <c r="M62" s="35"/>
      <c r="N62" s="35"/>
      <c r="O62" s="35"/>
      <c r="P62" s="35"/>
      <c r="Q62" s="35"/>
      <c r="R62" s="35"/>
      <c r="S62" s="32" t="s">
        <v>229</v>
      </c>
    </row>
    <row r="63" customFormat="1" ht="242" customHeight="1" outlineLevel="4" spans="1:19">
      <c r="A63" t="s">
        <v>282</v>
      </c>
      <c r="B63" s="31">
        <v>52</v>
      </c>
      <c r="C63" s="32" t="s">
        <v>283</v>
      </c>
      <c r="D63" s="32" t="s">
        <v>284</v>
      </c>
      <c r="E63" s="32" t="s">
        <v>285</v>
      </c>
      <c r="F63" s="31" t="s">
        <v>89</v>
      </c>
      <c r="G63" s="33">
        <f t="shared" si="1"/>
        <v>69.3448</v>
      </c>
      <c r="H63" s="36">
        <v>69.3448</v>
      </c>
      <c r="I63" s="36"/>
      <c r="J63" s="36"/>
      <c r="K63" s="36"/>
      <c r="L63" s="35"/>
      <c r="M63" s="35"/>
      <c r="N63" s="35"/>
      <c r="O63" s="35"/>
      <c r="P63" s="35"/>
      <c r="Q63" s="35"/>
      <c r="R63" s="35"/>
      <c r="S63" s="32" t="s">
        <v>286</v>
      </c>
    </row>
    <row r="64" customFormat="1" ht="242" customHeight="1" outlineLevel="4" spans="1:19">
      <c r="A64" t="s">
        <v>287</v>
      </c>
      <c r="B64" s="31">
        <v>53</v>
      </c>
      <c r="C64" s="32" t="s">
        <v>288</v>
      </c>
      <c r="D64" s="32" t="s">
        <v>289</v>
      </c>
      <c r="E64" s="32" t="s">
        <v>290</v>
      </c>
      <c r="F64" s="31" t="s">
        <v>89</v>
      </c>
      <c r="G64" s="33">
        <f t="shared" si="1"/>
        <v>30.7052</v>
      </c>
      <c r="H64" s="36">
        <v>30.7052</v>
      </c>
      <c r="I64" s="36"/>
      <c r="J64" s="36"/>
      <c r="K64" s="36"/>
      <c r="L64" s="35"/>
      <c r="M64" s="35"/>
      <c r="N64" s="35"/>
      <c r="O64" s="35"/>
      <c r="P64" s="35"/>
      <c r="Q64" s="35"/>
      <c r="R64" s="35"/>
      <c r="S64" s="32" t="s">
        <v>286</v>
      </c>
    </row>
    <row r="65" customFormat="1" ht="242" customHeight="1" outlineLevel="4" spans="1:19">
      <c r="A65" t="s">
        <v>291</v>
      </c>
      <c r="B65" s="31">
        <v>54</v>
      </c>
      <c r="C65" s="32" t="s">
        <v>292</v>
      </c>
      <c r="D65" s="32" t="s">
        <v>293</v>
      </c>
      <c r="E65" s="32" t="s">
        <v>294</v>
      </c>
      <c r="F65" s="31" t="s">
        <v>89</v>
      </c>
      <c r="G65" s="33">
        <f t="shared" si="1"/>
        <v>21.4484</v>
      </c>
      <c r="H65" s="36">
        <v>21.4484</v>
      </c>
      <c r="I65" s="36"/>
      <c r="J65" s="36"/>
      <c r="K65" s="36"/>
      <c r="L65" s="35"/>
      <c r="M65" s="35"/>
      <c r="N65" s="35"/>
      <c r="O65" s="35"/>
      <c r="P65" s="35"/>
      <c r="Q65" s="35"/>
      <c r="R65" s="35"/>
      <c r="S65" s="32" t="s">
        <v>286</v>
      </c>
    </row>
    <row r="66" customFormat="1" ht="242" customHeight="1" outlineLevel="4" spans="1:19">
      <c r="A66" t="s">
        <v>295</v>
      </c>
      <c r="B66" s="31">
        <v>55</v>
      </c>
      <c r="C66" s="32" t="s">
        <v>296</v>
      </c>
      <c r="D66" s="32" t="s">
        <v>297</v>
      </c>
      <c r="E66" s="32" t="s">
        <v>298</v>
      </c>
      <c r="F66" s="31" t="s">
        <v>89</v>
      </c>
      <c r="G66" s="33">
        <f t="shared" si="1"/>
        <v>100</v>
      </c>
      <c r="H66" s="36">
        <v>100</v>
      </c>
      <c r="I66" s="36"/>
      <c r="J66" s="36"/>
      <c r="K66" s="36"/>
      <c r="L66" s="35"/>
      <c r="M66" s="35"/>
      <c r="N66" s="35"/>
      <c r="O66" s="35"/>
      <c r="P66" s="35"/>
      <c r="Q66" s="35"/>
      <c r="R66" s="35"/>
      <c r="S66" s="32" t="s">
        <v>286</v>
      </c>
    </row>
    <row r="67" customFormat="1" ht="242" customHeight="1" outlineLevel="4" spans="1:19">
      <c r="A67" t="s">
        <v>299</v>
      </c>
      <c r="B67" s="31">
        <v>56</v>
      </c>
      <c r="C67" s="32" t="s">
        <v>300</v>
      </c>
      <c r="D67" s="32" t="s">
        <v>301</v>
      </c>
      <c r="E67" s="32" t="s">
        <v>302</v>
      </c>
      <c r="F67" s="31" t="s">
        <v>89</v>
      </c>
      <c r="G67" s="33">
        <f t="shared" si="1"/>
        <v>150</v>
      </c>
      <c r="H67" s="36">
        <v>150</v>
      </c>
      <c r="I67" s="36"/>
      <c r="J67" s="36"/>
      <c r="K67" s="36"/>
      <c r="L67" s="35"/>
      <c r="M67" s="35"/>
      <c r="N67" s="35"/>
      <c r="O67" s="35"/>
      <c r="P67" s="35"/>
      <c r="Q67" s="35"/>
      <c r="R67" s="35"/>
      <c r="S67" s="32" t="s">
        <v>286</v>
      </c>
    </row>
    <row r="68" customFormat="1" ht="242" customHeight="1" outlineLevel="4" spans="1:19">
      <c r="A68" t="s">
        <v>303</v>
      </c>
      <c r="B68" s="31">
        <v>57</v>
      </c>
      <c r="C68" s="32" t="s">
        <v>304</v>
      </c>
      <c r="D68" s="32" t="s">
        <v>305</v>
      </c>
      <c r="E68" s="32" t="s">
        <v>306</v>
      </c>
      <c r="F68" s="31" t="s">
        <v>89</v>
      </c>
      <c r="G68" s="33">
        <f t="shared" si="1"/>
        <v>100</v>
      </c>
      <c r="H68" s="36">
        <v>100</v>
      </c>
      <c r="I68" s="36"/>
      <c r="J68" s="36"/>
      <c r="K68" s="36"/>
      <c r="L68" s="35"/>
      <c r="M68" s="35"/>
      <c r="N68" s="35"/>
      <c r="O68" s="35"/>
      <c r="P68" s="35"/>
      <c r="Q68" s="35"/>
      <c r="R68" s="35"/>
      <c r="S68" s="32" t="s">
        <v>286</v>
      </c>
    </row>
    <row r="69" customFormat="1" ht="242" customHeight="1" outlineLevel="4" spans="1:19">
      <c r="A69" t="s">
        <v>307</v>
      </c>
      <c r="B69" s="31">
        <v>58</v>
      </c>
      <c r="C69" s="32" t="s">
        <v>308</v>
      </c>
      <c r="D69" s="32" t="s">
        <v>309</v>
      </c>
      <c r="E69" s="32" t="s">
        <v>310</v>
      </c>
      <c r="F69" s="31" t="s">
        <v>89</v>
      </c>
      <c r="G69" s="33">
        <f t="shared" si="1"/>
        <v>438.6076</v>
      </c>
      <c r="H69" s="36">
        <v>438.6076</v>
      </c>
      <c r="I69" s="36"/>
      <c r="J69" s="36"/>
      <c r="K69" s="36"/>
      <c r="L69" s="35"/>
      <c r="M69" s="35"/>
      <c r="N69" s="35"/>
      <c r="O69" s="35"/>
      <c r="P69" s="35"/>
      <c r="Q69" s="35"/>
      <c r="R69" s="35"/>
      <c r="S69" s="32"/>
    </row>
    <row r="70" customFormat="1" ht="242" customHeight="1" outlineLevel="4" spans="1:19">
      <c r="A70" t="s">
        <v>311</v>
      </c>
      <c r="B70" s="31">
        <v>59</v>
      </c>
      <c r="C70" s="32" t="s">
        <v>312</v>
      </c>
      <c r="D70" s="32" t="s">
        <v>313</v>
      </c>
      <c r="E70" s="32" t="s">
        <v>314</v>
      </c>
      <c r="F70" s="31" t="s">
        <v>89</v>
      </c>
      <c r="G70" s="33">
        <f t="shared" si="1"/>
        <v>343.8588</v>
      </c>
      <c r="H70" s="36">
        <v>343.8588</v>
      </c>
      <c r="I70" s="36"/>
      <c r="J70" s="36"/>
      <c r="K70" s="36"/>
      <c r="L70" s="35"/>
      <c r="M70" s="35"/>
      <c r="N70" s="35"/>
      <c r="O70" s="35"/>
      <c r="P70" s="35"/>
      <c r="Q70" s="35"/>
      <c r="R70" s="35"/>
      <c r="S70" s="32"/>
    </row>
    <row r="71" customFormat="1" ht="242" customHeight="1" outlineLevel="4" spans="1:19">
      <c r="A71" t="s">
        <v>315</v>
      </c>
      <c r="B71" s="31">
        <v>60</v>
      </c>
      <c r="C71" s="32" t="s">
        <v>316</v>
      </c>
      <c r="D71" s="32" t="s">
        <v>317</v>
      </c>
      <c r="E71" s="32" t="s">
        <v>318</v>
      </c>
      <c r="F71" s="31" t="s">
        <v>89</v>
      </c>
      <c r="G71" s="33">
        <f t="shared" si="1"/>
        <v>225.214</v>
      </c>
      <c r="H71" s="36">
        <v>225.214</v>
      </c>
      <c r="I71" s="36"/>
      <c r="J71" s="36"/>
      <c r="K71" s="36"/>
      <c r="L71" s="35"/>
      <c r="M71" s="35"/>
      <c r="N71" s="35"/>
      <c r="O71" s="35"/>
      <c r="P71" s="35"/>
      <c r="Q71" s="35"/>
      <c r="R71" s="35"/>
      <c r="S71" s="32"/>
    </row>
    <row r="72" customFormat="1" ht="242" customHeight="1" outlineLevel="4" spans="1:19">
      <c r="A72" t="s">
        <v>319</v>
      </c>
      <c r="B72" s="31">
        <v>61</v>
      </c>
      <c r="C72" s="32" t="s">
        <v>320</v>
      </c>
      <c r="D72" s="32" t="s">
        <v>321</v>
      </c>
      <c r="E72" s="32" t="s">
        <v>322</v>
      </c>
      <c r="F72" s="31" t="s">
        <v>89</v>
      </c>
      <c r="G72" s="33">
        <f t="shared" si="1"/>
        <v>153.8392</v>
      </c>
      <c r="H72" s="36">
        <v>153.8392</v>
      </c>
      <c r="I72" s="36"/>
      <c r="J72" s="36"/>
      <c r="K72" s="36"/>
      <c r="L72" s="35"/>
      <c r="M72" s="35"/>
      <c r="N72" s="35"/>
      <c r="O72" s="35"/>
      <c r="P72" s="35"/>
      <c r="Q72" s="35"/>
      <c r="R72" s="35"/>
      <c r="S72" s="32"/>
    </row>
    <row r="73" customFormat="1" ht="242" customHeight="1" outlineLevel="4" spans="1:19">
      <c r="A73" t="s">
        <v>323</v>
      </c>
      <c r="B73" s="31">
        <v>62</v>
      </c>
      <c r="C73" s="32" t="s">
        <v>324</v>
      </c>
      <c r="D73" s="32" t="s">
        <v>325</v>
      </c>
      <c r="E73" s="32" t="s">
        <v>326</v>
      </c>
      <c r="F73" s="31" t="s">
        <v>89</v>
      </c>
      <c r="G73" s="33">
        <f t="shared" si="1"/>
        <v>101.5116</v>
      </c>
      <c r="H73" s="36">
        <v>101.5116</v>
      </c>
      <c r="I73" s="36"/>
      <c r="J73" s="36"/>
      <c r="K73" s="36"/>
      <c r="L73" s="35"/>
      <c r="M73" s="35"/>
      <c r="N73" s="35"/>
      <c r="O73" s="35"/>
      <c r="P73" s="35"/>
      <c r="Q73" s="35"/>
      <c r="R73" s="35"/>
      <c r="S73" s="32"/>
    </row>
    <row r="74" customFormat="1" ht="242" customHeight="1" outlineLevel="4" spans="1:19">
      <c r="A74" t="s">
        <v>327</v>
      </c>
      <c r="B74" s="31">
        <v>63</v>
      </c>
      <c r="C74" s="32" t="s">
        <v>328</v>
      </c>
      <c r="D74" s="32" t="s">
        <v>329</v>
      </c>
      <c r="E74" s="32" t="s">
        <v>330</v>
      </c>
      <c r="F74" s="31" t="s">
        <v>89</v>
      </c>
      <c r="G74" s="33">
        <f t="shared" si="1"/>
        <v>135</v>
      </c>
      <c r="H74" s="36">
        <v>135</v>
      </c>
      <c r="I74" s="36"/>
      <c r="J74" s="36"/>
      <c r="K74" s="36"/>
      <c r="L74" s="35"/>
      <c r="M74" s="35"/>
      <c r="N74" s="35"/>
      <c r="O74" s="35"/>
      <c r="P74" s="35"/>
      <c r="Q74" s="35"/>
      <c r="R74" s="35"/>
      <c r="S74" s="32"/>
    </row>
    <row r="75" customFormat="1" ht="242" customHeight="1" outlineLevel="4" spans="1:19">
      <c r="A75" t="s">
        <v>331</v>
      </c>
      <c r="B75" s="31">
        <v>64</v>
      </c>
      <c r="C75" s="32" t="s">
        <v>332</v>
      </c>
      <c r="D75" s="32" t="s">
        <v>333</v>
      </c>
      <c r="E75" s="32" t="s">
        <v>334</v>
      </c>
      <c r="F75" s="31" t="s">
        <v>89</v>
      </c>
      <c r="G75" s="33">
        <f t="shared" si="1"/>
        <v>135</v>
      </c>
      <c r="H75" s="36">
        <v>135</v>
      </c>
      <c r="I75" s="36"/>
      <c r="J75" s="36"/>
      <c r="K75" s="36"/>
      <c r="L75" s="35"/>
      <c r="M75" s="35"/>
      <c r="N75" s="35"/>
      <c r="O75" s="35"/>
      <c r="P75" s="35"/>
      <c r="Q75" s="35"/>
      <c r="R75" s="35"/>
      <c r="S75" s="32"/>
    </row>
    <row r="76" customFormat="1" ht="242" customHeight="1" outlineLevel="4" spans="1:19">
      <c r="A76" t="s">
        <v>335</v>
      </c>
      <c r="B76" s="31">
        <v>65</v>
      </c>
      <c r="C76" s="32" t="s">
        <v>336</v>
      </c>
      <c r="D76" s="32" t="s">
        <v>337</v>
      </c>
      <c r="E76" s="32" t="s">
        <v>338</v>
      </c>
      <c r="F76" s="31" t="s">
        <v>89</v>
      </c>
      <c r="G76" s="33">
        <f t="shared" si="1"/>
        <v>135</v>
      </c>
      <c r="H76" s="36">
        <v>135</v>
      </c>
      <c r="I76" s="36"/>
      <c r="J76" s="36"/>
      <c r="K76" s="36"/>
      <c r="L76" s="35"/>
      <c r="M76" s="35"/>
      <c r="N76" s="35"/>
      <c r="O76" s="35"/>
      <c r="P76" s="35"/>
      <c r="Q76" s="35"/>
      <c r="R76" s="35"/>
      <c r="S76" s="32"/>
    </row>
    <row r="77" customFormat="1" ht="242" customHeight="1" outlineLevel="4" spans="1:19">
      <c r="A77" t="s">
        <v>339</v>
      </c>
      <c r="B77" s="31">
        <v>66</v>
      </c>
      <c r="C77" s="32" t="s">
        <v>340</v>
      </c>
      <c r="D77" s="32" t="s">
        <v>341</v>
      </c>
      <c r="E77" s="32" t="s">
        <v>342</v>
      </c>
      <c r="F77" s="31" t="s">
        <v>89</v>
      </c>
      <c r="G77" s="33">
        <f t="shared" si="1"/>
        <v>180</v>
      </c>
      <c r="H77" s="36">
        <v>180</v>
      </c>
      <c r="I77" s="36"/>
      <c r="J77" s="36"/>
      <c r="K77" s="36"/>
      <c r="L77" s="35"/>
      <c r="M77" s="35"/>
      <c r="N77" s="35"/>
      <c r="O77" s="35"/>
      <c r="P77" s="35"/>
      <c r="Q77" s="35"/>
      <c r="R77" s="35"/>
      <c r="S77" s="32"/>
    </row>
    <row r="78" customFormat="1" ht="242" customHeight="1" outlineLevel="4" spans="1:19">
      <c r="A78" t="s">
        <v>343</v>
      </c>
      <c r="B78" s="31">
        <v>67</v>
      </c>
      <c r="C78" s="32" t="s">
        <v>344</v>
      </c>
      <c r="D78" s="32" t="s">
        <v>345</v>
      </c>
      <c r="E78" s="32" t="s">
        <v>346</v>
      </c>
      <c r="F78" s="31" t="s">
        <v>89</v>
      </c>
      <c r="G78" s="33">
        <f t="shared" si="1"/>
        <v>180</v>
      </c>
      <c r="H78" s="36">
        <v>180</v>
      </c>
      <c r="I78" s="36"/>
      <c r="J78" s="36"/>
      <c r="K78" s="36"/>
      <c r="L78" s="35"/>
      <c r="M78" s="35"/>
      <c r="N78" s="35"/>
      <c r="O78" s="35"/>
      <c r="P78" s="35"/>
      <c r="Q78" s="35"/>
      <c r="R78" s="35"/>
      <c r="S78" s="32"/>
    </row>
    <row r="79" customFormat="1" ht="242" customHeight="1" outlineLevel="4" spans="1:19">
      <c r="A79" t="s">
        <v>347</v>
      </c>
      <c r="B79" s="31">
        <v>68</v>
      </c>
      <c r="C79" s="32" t="s">
        <v>348</v>
      </c>
      <c r="D79" s="32" t="s">
        <v>349</v>
      </c>
      <c r="E79" s="32" t="s">
        <v>350</v>
      </c>
      <c r="F79" s="31" t="s">
        <v>89</v>
      </c>
      <c r="G79" s="33">
        <f t="shared" si="1"/>
        <v>100</v>
      </c>
      <c r="H79" s="36">
        <v>100</v>
      </c>
      <c r="I79" s="36"/>
      <c r="J79" s="36"/>
      <c r="K79" s="36"/>
      <c r="L79" s="35"/>
      <c r="M79" s="35"/>
      <c r="N79" s="35"/>
      <c r="O79" s="35"/>
      <c r="P79" s="35"/>
      <c r="Q79" s="35"/>
      <c r="R79" s="35"/>
      <c r="S79" s="32"/>
    </row>
    <row r="80" customFormat="1" ht="242" customHeight="1" outlineLevel="4" spans="1:19">
      <c r="A80" t="s">
        <v>351</v>
      </c>
      <c r="B80" s="31">
        <v>69</v>
      </c>
      <c r="C80" s="32" t="s">
        <v>352</v>
      </c>
      <c r="D80" s="32" t="s">
        <v>353</v>
      </c>
      <c r="E80" s="32" t="s">
        <v>354</v>
      </c>
      <c r="F80" s="31" t="s">
        <v>89</v>
      </c>
      <c r="G80" s="33">
        <f t="shared" si="1"/>
        <v>100</v>
      </c>
      <c r="H80" s="36">
        <v>100</v>
      </c>
      <c r="I80" s="36"/>
      <c r="J80" s="36"/>
      <c r="K80" s="36"/>
      <c r="L80" s="35"/>
      <c r="M80" s="35"/>
      <c r="N80" s="35"/>
      <c r="O80" s="35"/>
      <c r="P80" s="35"/>
      <c r="Q80" s="35"/>
      <c r="R80" s="35"/>
      <c r="S80" s="32"/>
    </row>
    <row r="81" customFormat="1" ht="242" customHeight="1" outlineLevel="4" spans="1:19">
      <c r="A81" t="s">
        <v>355</v>
      </c>
      <c r="B81" s="31">
        <v>70</v>
      </c>
      <c r="C81" s="32" t="s">
        <v>356</v>
      </c>
      <c r="D81" s="32" t="s">
        <v>357</v>
      </c>
      <c r="E81" s="32" t="s">
        <v>358</v>
      </c>
      <c r="F81" s="31" t="s">
        <v>89</v>
      </c>
      <c r="G81" s="33">
        <f t="shared" si="1"/>
        <v>100</v>
      </c>
      <c r="H81" s="36">
        <v>100</v>
      </c>
      <c r="I81" s="36"/>
      <c r="J81" s="36"/>
      <c r="K81" s="36"/>
      <c r="L81" s="35"/>
      <c r="M81" s="35"/>
      <c r="N81" s="35"/>
      <c r="O81" s="35"/>
      <c r="P81" s="35"/>
      <c r="Q81" s="35"/>
      <c r="R81" s="35"/>
      <c r="S81" s="32"/>
    </row>
    <row r="82" customFormat="1" ht="242" customHeight="1" outlineLevel="4" spans="1:19">
      <c r="A82" t="s">
        <v>359</v>
      </c>
      <c r="B82" s="31">
        <v>71</v>
      </c>
      <c r="C82" s="32" t="s">
        <v>360</v>
      </c>
      <c r="D82" s="32" t="s">
        <v>361</v>
      </c>
      <c r="E82" s="32" t="s">
        <v>362</v>
      </c>
      <c r="F82" s="31" t="s">
        <v>89</v>
      </c>
      <c r="G82" s="33">
        <f t="shared" si="1"/>
        <v>100</v>
      </c>
      <c r="H82" s="36">
        <v>100</v>
      </c>
      <c r="I82" s="36"/>
      <c r="J82" s="36"/>
      <c r="K82" s="36"/>
      <c r="L82" s="35"/>
      <c r="M82" s="35"/>
      <c r="N82" s="35"/>
      <c r="O82" s="35"/>
      <c r="P82" s="35"/>
      <c r="Q82" s="35"/>
      <c r="R82" s="35"/>
      <c r="S82" s="32"/>
    </row>
    <row r="83" customFormat="1" ht="242" customHeight="1" outlineLevel="4" spans="1:19">
      <c r="A83" t="s">
        <v>363</v>
      </c>
      <c r="B83" s="31">
        <v>72</v>
      </c>
      <c r="C83" s="32" t="s">
        <v>364</v>
      </c>
      <c r="D83" s="32" t="s">
        <v>365</v>
      </c>
      <c r="E83" s="32" t="s">
        <v>366</v>
      </c>
      <c r="F83" s="31" t="s">
        <v>89</v>
      </c>
      <c r="G83" s="33">
        <f t="shared" si="1"/>
        <v>50</v>
      </c>
      <c r="H83" s="36">
        <v>50</v>
      </c>
      <c r="I83" s="36"/>
      <c r="J83" s="36"/>
      <c r="K83" s="36"/>
      <c r="L83" s="35"/>
      <c r="M83" s="35"/>
      <c r="N83" s="35"/>
      <c r="O83" s="35"/>
      <c r="P83" s="35"/>
      <c r="Q83" s="35"/>
      <c r="R83" s="35"/>
      <c r="S83" s="32"/>
    </row>
    <row r="84" customFormat="1" ht="242" customHeight="1" outlineLevel="4" spans="1:19">
      <c r="A84" t="s">
        <v>367</v>
      </c>
      <c r="B84" s="31">
        <v>73</v>
      </c>
      <c r="C84" s="32" t="s">
        <v>368</v>
      </c>
      <c r="D84" s="32" t="s">
        <v>369</v>
      </c>
      <c r="E84" s="32" t="s">
        <v>370</v>
      </c>
      <c r="F84" s="31" t="s">
        <v>89</v>
      </c>
      <c r="G84" s="33">
        <f t="shared" si="1"/>
        <v>50</v>
      </c>
      <c r="H84" s="36">
        <v>50</v>
      </c>
      <c r="I84" s="36"/>
      <c r="J84" s="36"/>
      <c r="K84" s="36"/>
      <c r="L84" s="35"/>
      <c r="M84" s="35"/>
      <c r="N84" s="35"/>
      <c r="O84" s="35"/>
      <c r="P84" s="35"/>
      <c r="Q84" s="35"/>
      <c r="R84" s="35"/>
      <c r="S84" s="32"/>
    </row>
    <row r="85" customFormat="1" ht="242" customHeight="1" outlineLevel="4" spans="1:19">
      <c r="A85" t="s">
        <v>371</v>
      </c>
      <c r="B85" s="31">
        <v>74</v>
      </c>
      <c r="C85" s="32" t="s">
        <v>372</v>
      </c>
      <c r="D85" s="32" t="s">
        <v>373</v>
      </c>
      <c r="E85" s="32" t="s">
        <v>374</v>
      </c>
      <c r="F85" s="31" t="s">
        <v>89</v>
      </c>
      <c r="G85" s="33">
        <f t="shared" si="1"/>
        <v>50</v>
      </c>
      <c r="H85" s="36">
        <v>50</v>
      </c>
      <c r="I85" s="36"/>
      <c r="J85" s="36"/>
      <c r="K85" s="36"/>
      <c r="L85" s="35"/>
      <c r="M85" s="35"/>
      <c r="N85" s="35"/>
      <c r="O85" s="35"/>
      <c r="P85" s="35"/>
      <c r="Q85" s="35"/>
      <c r="R85" s="35"/>
      <c r="S85" s="32"/>
    </row>
    <row r="86" customFormat="1" ht="242" customHeight="1" outlineLevel="4" spans="1:19">
      <c r="A86" t="s">
        <v>375</v>
      </c>
      <c r="B86" s="31">
        <v>75</v>
      </c>
      <c r="C86" s="32" t="s">
        <v>376</v>
      </c>
      <c r="D86" s="32" t="s">
        <v>377</v>
      </c>
      <c r="E86" s="32" t="s">
        <v>378</v>
      </c>
      <c r="F86" s="31" t="s">
        <v>89</v>
      </c>
      <c r="G86" s="33">
        <f t="shared" ref="G86:G93" si="2">SUM(H86:K86)</f>
        <v>50</v>
      </c>
      <c r="H86" s="36">
        <v>50</v>
      </c>
      <c r="I86" s="36"/>
      <c r="J86" s="36"/>
      <c r="K86" s="36"/>
      <c r="L86" s="35"/>
      <c r="M86" s="35"/>
      <c r="N86" s="35"/>
      <c r="O86" s="35"/>
      <c r="P86" s="35"/>
      <c r="Q86" s="35"/>
      <c r="R86" s="35"/>
      <c r="S86" s="32"/>
    </row>
    <row r="87" customFormat="1" ht="242" customHeight="1" outlineLevel="4" spans="1:19">
      <c r="A87" t="s">
        <v>379</v>
      </c>
      <c r="B87" s="31">
        <v>76</v>
      </c>
      <c r="C87" s="32" t="s">
        <v>380</v>
      </c>
      <c r="D87" s="32" t="s">
        <v>381</v>
      </c>
      <c r="E87" s="32" t="s">
        <v>382</v>
      </c>
      <c r="F87" s="31" t="s">
        <v>89</v>
      </c>
      <c r="G87" s="33">
        <f t="shared" si="2"/>
        <v>50</v>
      </c>
      <c r="H87" s="36">
        <v>50</v>
      </c>
      <c r="I87" s="36"/>
      <c r="J87" s="36"/>
      <c r="K87" s="36"/>
      <c r="L87" s="35"/>
      <c r="M87" s="35"/>
      <c r="N87" s="35"/>
      <c r="O87" s="35"/>
      <c r="P87" s="35"/>
      <c r="Q87" s="35"/>
      <c r="R87" s="35"/>
      <c r="S87" s="32"/>
    </row>
    <row r="88" customFormat="1" ht="242" customHeight="1" outlineLevel="4" spans="1:19">
      <c r="A88" t="s">
        <v>383</v>
      </c>
      <c r="B88" s="31">
        <v>77</v>
      </c>
      <c r="C88" s="32" t="s">
        <v>384</v>
      </c>
      <c r="D88" s="32" t="s">
        <v>385</v>
      </c>
      <c r="E88" s="32" t="s">
        <v>386</v>
      </c>
      <c r="F88" s="31" t="s">
        <v>89</v>
      </c>
      <c r="G88" s="33">
        <f t="shared" si="2"/>
        <v>50</v>
      </c>
      <c r="H88" s="36">
        <v>50</v>
      </c>
      <c r="I88" s="36"/>
      <c r="J88" s="36"/>
      <c r="K88" s="36"/>
      <c r="L88" s="35"/>
      <c r="M88" s="35"/>
      <c r="N88" s="35"/>
      <c r="O88" s="35"/>
      <c r="P88" s="35"/>
      <c r="Q88" s="35"/>
      <c r="R88" s="35"/>
      <c r="S88" s="32"/>
    </row>
    <row r="89" customFormat="1" ht="242" customHeight="1" outlineLevel="4" spans="1:19">
      <c r="A89" t="s">
        <v>387</v>
      </c>
      <c r="B89" s="31">
        <v>78</v>
      </c>
      <c r="C89" s="32" t="s">
        <v>388</v>
      </c>
      <c r="D89" s="32" t="s">
        <v>389</v>
      </c>
      <c r="E89" s="32" t="s">
        <v>390</v>
      </c>
      <c r="F89" s="31" t="s">
        <v>89</v>
      </c>
      <c r="G89" s="33">
        <f t="shared" si="2"/>
        <v>20</v>
      </c>
      <c r="H89" s="36">
        <v>20</v>
      </c>
      <c r="I89" s="36"/>
      <c r="J89" s="36"/>
      <c r="K89" s="36"/>
      <c r="L89" s="35"/>
      <c r="M89" s="35"/>
      <c r="N89" s="35"/>
      <c r="O89" s="35"/>
      <c r="P89" s="35"/>
      <c r="Q89" s="35"/>
      <c r="R89" s="35"/>
      <c r="S89" s="32"/>
    </row>
    <row r="90" customFormat="1" ht="242" customHeight="1" outlineLevel="4" spans="1:19">
      <c r="A90" t="s">
        <v>391</v>
      </c>
      <c r="B90" s="31">
        <v>79</v>
      </c>
      <c r="C90" s="32" t="s">
        <v>392</v>
      </c>
      <c r="D90" s="32" t="s">
        <v>393</v>
      </c>
      <c r="E90" s="32" t="s">
        <v>394</v>
      </c>
      <c r="F90" s="31" t="s">
        <v>89</v>
      </c>
      <c r="G90" s="33">
        <f t="shared" si="2"/>
        <v>20</v>
      </c>
      <c r="H90" s="36">
        <v>20</v>
      </c>
      <c r="I90" s="36"/>
      <c r="J90" s="36"/>
      <c r="K90" s="36"/>
      <c r="L90" s="35"/>
      <c r="M90" s="35"/>
      <c r="N90" s="35"/>
      <c r="O90" s="35"/>
      <c r="P90" s="35"/>
      <c r="Q90" s="35"/>
      <c r="R90" s="35"/>
      <c r="S90" s="32"/>
    </row>
    <row r="91" customFormat="1" ht="242" customHeight="1" outlineLevel="4" spans="1:19">
      <c r="A91" t="s">
        <v>395</v>
      </c>
      <c r="B91" s="31">
        <v>80</v>
      </c>
      <c r="C91" s="32" t="s">
        <v>396</v>
      </c>
      <c r="D91" s="32" t="s">
        <v>397</v>
      </c>
      <c r="E91" s="32" t="s">
        <v>398</v>
      </c>
      <c r="F91" s="31" t="s">
        <v>89</v>
      </c>
      <c r="G91" s="33">
        <f t="shared" si="2"/>
        <v>20</v>
      </c>
      <c r="H91" s="36">
        <v>20</v>
      </c>
      <c r="I91" s="36"/>
      <c r="J91" s="36"/>
      <c r="K91" s="36"/>
      <c r="L91" s="35"/>
      <c r="M91" s="35"/>
      <c r="N91" s="35"/>
      <c r="O91" s="35"/>
      <c r="P91" s="35"/>
      <c r="Q91" s="35"/>
      <c r="R91" s="35"/>
      <c r="S91" s="32"/>
    </row>
    <row r="92" customFormat="1" ht="161" customHeight="1" outlineLevel="4" spans="1:19">
      <c r="A92" t="s">
        <v>399</v>
      </c>
      <c r="B92" s="31">
        <v>81</v>
      </c>
      <c r="C92" s="32" t="s">
        <v>400</v>
      </c>
      <c r="D92" s="32" t="s">
        <v>401</v>
      </c>
      <c r="E92" s="32" t="s">
        <v>402</v>
      </c>
      <c r="F92" s="31" t="s">
        <v>403</v>
      </c>
      <c r="G92" s="33">
        <f t="shared" si="2"/>
        <v>1</v>
      </c>
      <c r="H92" s="36">
        <v>1</v>
      </c>
      <c r="I92" s="36"/>
      <c r="J92" s="36"/>
      <c r="K92" s="36"/>
      <c r="L92" s="35"/>
      <c r="M92" s="35"/>
      <c r="N92" s="35"/>
      <c r="O92" s="35"/>
      <c r="P92" s="35"/>
      <c r="Q92" s="35"/>
      <c r="R92" s="35"/>
      <c r="S92" s="32"/>
    </row>
    <row r="93" customFormat="1" ht="161" customHeight="1" outlineLevel="4" spans="1:19">
      <c r="A93" t="s">
        <v>399</v>
      </c>
      <c r="B93" s="31">
        <v>82</v>
      </c>
      <c r="C93" s="32" t="s">
        <v>404</v>
      </c>
      <c r="D93" s="32" t="s">
        <v>405</v>
      </c>
      <c r="E93" s="32" t="s">
        <v>406</v>
      </c>
      <c r="F93" s="31" t="s">
        <v>71</v>
      </c>
      <c r="G93" s="33">
        <f t="shared" si="2"/>
        <v>10</v>
      </c>
      <c r="H93" s="36">
        <v>10</v>
      </c>
      <c r="I93" s="36"/>
      <c r="J93" s="36"/>
      <c r="K93" s="36"/>
      <c r="L93" s="35"/>
      <c r="M93" s="35"/>
      <c r="N93" s="35"/>
      <c r="O93" s="35"/>
      <c r="P93" s="35"/>
      <c r="Q93" s="35"/>
      <c r="R93" s="35"/>
      <c r="S93" s="32" t="s">
        <v>407</v>
      </c>
    </row>
    <row r="94" ht="30" customHeight="1" outlineLevel="3" spans="1:19">
      <c r="A94" t="s">
        <v>408</v>
      </c>
      <c r="B94" s="31"/>
      <c r="C94" s="32"/>
      <c r="D94" s="32" t="s">
        <v>409</v>
      </c>
      <c r="E94" s="32" t="s">
        <v>107</v>
      </c>
      <c r="F94" s="31"/>
      <c r="G94" s="33"/>
      <c r="H94" s="33"/>
      <c r="I94" s="33"/>
      <c r="J94" s="33"/>
      <c r="K94" s="33"/>
      <c r="L94" s="35"/>
      <c r="M94" s="35"/>
      <c r="N94" s="35"/>
      <c r="O94" s="35"/>
      <c r="P94" s="35"/>
      <c r="Q94" s="35"/>
      <c r="R94" s="35"/>
      <c r="S94" s="35"/>
    </row>
    <row r="95" customFormat="1" ht="240" customHeight="1" outlineLevel="4" spans="1:19">
      <c r="A95" t="s">
        <v>410</v>
      </c>
      <c r="B95" s="31">
        <v>83</v>
      </c>
      <c r="C95" s="32" t="s">
        <v>411</v>
      </c>
      <c r="D95" s="32" t="s">
        <v>148</v>
      </c>
      <c r="E95" s="32" t="s">
        <v>149</v>
      </c>
      <c r="F95" s="31" t="s">
        <v>89</v>
      </c>
      <c r="G95" s="33">
        <f t="shared" ref="G95:G147" si="3">SUM(H95:K95)</f>
        <v>2900.7772</v>
      </c>
      <c r="H95" s="36">
        <v>2900.7772</v>
      </c>
      <c r="I95" s="36"/>
      <c r="J95" s="36"/>
      <c r="K95" s="36"/>
      <c r="L95" s="35"/>
      <c r="M95" s="35"/>
      <c r="N95" s="35"/>
      <c r="O95" s="35"/>
      <c r="P95" s="35"/>
      <c r="Q95" s="35"/>
      <c r="R95" s="35"/>
      <c r="S95" s="32" t="s">
        <v>150</v>
      </c>
    </row>
    <row r="96" customFormat="1" ht="240" customHeight="1" outlineLevel="4" spans="1:19">
      <c r="A96" t="s">
        <v>412</v>
      </c>
      <c r="B96" s="31">
        <v>84</v>
      </c>
      <c r="C96" s="32" t="s">
        <v>413</v>
      </c>
      <c r="D96" s="32" t="s">
        <v>153</v>
      </c>
      <c r="E96" s="32" t="s">
        <v>154</v>
      </c>
      <c r="F96" s="31" t="s">
        <v>89</v>
      </c>
      <c r="G96" s="33">
        <f t="shared" si="3"/>
        <v>140.7312</v>
      </c>
      <c r="H96" s="36">
        <v>140.7312</v>
      </c>
      <c r="I96" s="36"/>
      <c r="J96" s="36"/>
      <c r="K96" s="36"/>
      <c r="L96" s="35"/>
      <c r="M96" s="35"/>
      <c r="N96" s="35"/>
      <c r="O96" s="35"/>
      <c r="P96" s="35"/>
      <c r="Q96" s="35"/>
      <c r="R96" s="35"/>
      <c r="S96" s="32" t="s">
        <v>150</v>
      </c>
    </row>
    <row r="97" customFormat="1" ht="139" customHeight="1" outlineLevel="4" spans="1:19">
      <c r="A97" t="s">
        <v>414</v>
      </c>
      <c r="B97" s="31">
        <v>85</v>
      </c>
      <c r="C97" s="32" t="s">
        <v>415</v>
      </c>
      <c r="D97" s="32" t="s">
        <v>416</v>
      </c>
      <c r="E97" s="32" t="s">
        <v>417</v>
      </c>
      <c r="F97" s="31" t="s">
        <v>89</v>
      </c>
      <c r="G97" s="33">
        <f t="shared" si="3"/>
        <v>32354.198</v>
      </c>
      <c r="H97" s="36">
        <v>32354.198</v>
      </c>
      <c r="I97" s="36"/>
      <c r="J97" s="36"/>
      <c r="K97" s="36"/>
      <c r="L97" s="35"/>
      <c r="M97" s="35"/>
      <c r="N97" s="35"/>
      <c r="O97" s="35"/>
      <c r="P97" s="35"/>
      <c r="Q97" s="35"/>
      <c r="R97" s="35"/>
      <c r="S97" s="32" t="s">
        <v>418</v>
      </c>
    </row>
    <row r="98" customFormat="1" ht="139" customHeight="1" outlineLevel="4" spans="1:19">
      <c r="A98" t="s">
        <v>419</v>
      </c>
      <c r="B98" s="31">
        <v>86</v>
      </c>
      <c r="C98" s="32" t="s">
        <v>420</v>
      </c>
      <c r="D98" s="32" t="s">
        <v>421</v>
      </c>
      <c r="E98" s="32" t="s">
        <v>422</v>
      </c>
      <c r="F98" s="31" t="s">
        <v>89</v>
      </c>
      <c r="G98" s="33">
        <f t="shared" si="3"/>
        <v>3764.7452</v>
      </c>
      <c r="H98" s="36">
        <v>3764.7452</v>
      </c>
      <c r="I98" s="36"/>
      <c r="J98" s="36"/>
      <c r="K98" s="36"/>
      <c r="L98" s="35"/>
      <c r="M98" s="35"/>
      <c r="N98" s="35"/>
      <c r="O98" s="35"/>
      <c r="P98" s="35"/>
      <c r="Q98" s="35"/>
      <c r="R98" s="35"/>
      <c r="S98" s="32" t="s">
        <v>418</v>
      </c>
    </row>
    <row r="99" customFormat="1" ht="139" customHeight="1" outlineLevel="4" spans="1:19">
      <c r="A99" t="s">
        <v>423</v>
      </c>
      <c r="B99" s="31">
        <v>87</v>
      </c>
      <c r="C99" s="32" t="s">
        <v>424</v>
      </c>
      <c r="D99" s="32" t="s">
        <v>425</v>
      </c>
      <c r="E99" s="32" t="s">
        <v>426</v>
      </c>
      <c r="F99" s="31" t="s">
        <v>89</v>
      </c>
      <c r="G99" s="33">
        <f t="shared" si="3"/>
        <v>323.1876</v>
      </c>
      <c r="H99" s="36">
        <v>323.1876</v>
      </c>
      <c r="I99" s="36"/>
      <c r="J99" s="36"/>
      <c r="K99" s="36"/>
      <c r="L99" s="35"/>
      <c r="M99" s="35"/>
      <c r="N99" s="35"/>
      <c r="O99" s="35"/>
      <c r="P99" s="35"/>
      <c r="Q99" s="35"/>
      <c r="R99" s="35"/>
      <c r="S99" s="32" t="s">
        <v>418</v>
      </c>
    </row>
    <row r="100" customFormat="1" ht="139" customHeight="1" outlineLevel="4" spans="1:19">
      <c r="A100" t="s">
        <v>427</v>
      </c>
      <c r="B100" s="31">
        <v>78</v>
      </c>
      <c r="C100" s="32" t="s">
        <v>428</v>
      </c>
      <c r="D100" s="32" t="s">
        <v>429</v>
      </c>
      <c r="E100" s="32" t="s">
        <v>430</v>
      </c>
      <c r="F100" s="31" t="s">
        <v>89</v>
      </c>
      <c r="G100" s="33">
        <f t="shared" si="3"/>
        <v>130.25</v>
      </c>
      <c r="H100" s="36">
        <v>130.25</v>
      </c>
      <c r="I100" s="36"/>
      <c r="J100" s="36"/>
      <c r="K100" s="36"/>
      <c r="L100" s="35"/>
      <c r="M100" s="35"/>
      <c r="N100" s="35"/>
      <c r="O100" s="35"/>
      <c r="P100" s="35"/>
      <c r="Q100" s="35"/>
      <c r="R100" s="35"/>
      <c r="S100" s="32" t="s">
        <v>418</v>
      </c>
    </row>
    <row r="101" customFormat="1" ht="139" customHeight="1" outlineLevel="4" spans="1:19">
      <c r="A101" t="s">
        <v>431</v>
      </c>
      <c r="B101" s="31">
        <v>79</v>
      </c>
      <c r="C101" s="32" t="s">
        <v>432</v>
      </c>
      <c r="D101" s="32" t="s">
        <v>433</v>
      </c>
      <c r="E101" s="32" t="s">
        <v>434</v>
      </c>
      <c r="F101" s="31" t="s">
        <v>89</v>
      </c>
      <c r="G101" s="33">
        <f t="shared" si="3"/>
        <v>104.21</v>
      </c>
      <c r="H101" s="36">
        <v>104.21</v>
      </c>
      <c r="I101" s="36"/>
      <c r="J101" s="36"/>
      <c r="K101" s="36"/>
      <c r="L101" s="35"/>
      <c r="M101" s="35"/>
      <c r="N101" s="35"/>
      <c r="O101" s="35"/>
      <c r="P101" s="35"/>
      <c r="Q101" s="35"/>
      <c r="R101" s="35"/>
      <c r="S101" s="32" t="s">
        <v>418</v>
      </c>
    </row>
    <row r="102" customFormat="1" ht="139" customHeight="1" outlineLevel="4" spans="1:19">
      <c r="A102" t="s">
        <v>435</v>
      </c>
      <c r="B102" s="31">
        <v>88</v>
      </c>
      <c r="C102" s="32" t="s">
        <v>436</v>
      </c>
      <c r="D102" s="32" t="s">
        <v>437</v>
      </c>
      <c r="E102" s="32" t="s">
        <v>438</v>
      </c>
      <c r="F102" s="31" t="s">
        <v>89</v>
      </c>
      <c r="G102" s="33">
        <f t="shared" si="3"/>
        <v>170.7868</v>
      </c>
      <c r="H102" s="36">
        <v>170.7868</v>
      </c>
      <c r="I102" s="36"/>
      <c r="J102" s="36"/>
      <c r="K102" s="36"/>
      <c r="L102" s="35"/>
      <c r="M102" s="35"/>
      <c r="N102" s="35"/>
      <c r="O102" s="35"/>
      <c r="P102" s="35"/>
      <c r="Q102" s="35"/>
      <c r="R102" s="35"/>
      <c r="S102" s="32" t="s">
        <v>418</v>
      </c>
    </row>
    <row r="103" customFormat="1" ht="139" customHeight="1" outlineLevel="4" spans="1:19">
      <c r="A103" t="s">
        <v>439</v>
      </c>
      <c r="B103" s="31">
        <v>89</v>
      </c>
      <c r="C103" s="32" t="s">
        <v>440</v>
      </c>
      <c r="D103" s="32" t="s">
        <v>441</v>
      </c>
      <c r="E103" s="32" t="s">
        <v>442</v>
      </c>
      <c r="F103" s="31" t="s">
        <v>89</v>
      </c>
      <c r="G103" s="33">
        <f t="shared" si="3"/>
        <v>113.042</v>
      </c>
      <c r="H103" s="36">
        <v>113.042</v>
      </c>
      <c r="I103" s="36"/>
      <c r="J103" s="36"/>
      <c r="K103" s="36"/>
      <c r="L103" s="35"/>
      <c r="M103" s="35"/>
      <c r="N103" s="35"/>
      <c r="O103" s="35"/>
      <c r="P103" s="35"/>
      <c r="Q103" s="35"/>
      <c r="R103" s="35"/>
      <c r="S103" s="32" t="s">
        <v>418</v>
      </c>
    </row>
    <row r="104" customFormat="1" ht="139" customHeight="1" outlineLevel="4" spans="1:19">
      <c r="A104" t="s">
        <v>443</v>
      </c>
      <c r="B104" s="31">
        <v>90</v>
      </c>
      <c r="C104" s="32" t="s">
        <v>444</v>
      </c>
      <c r="D104" s="32" t="s">
        <v>445</v>
      </c>
      <c r="E104" s="32" t="s">
        <v>446</v>
      </c>
      <c r="F104" s="31" t="s">
        <v>89</v>
      </c>
      <c r="G104" s="33">
        <f t="shared" si="3"/>
        <v>73.4048</v>
      </c>
      <c r="H104" s="36">
        <v>73.4048</v>
      </c>
      <c r="I104" s="36"/>
      <c r="J104" s="36"/>
      <c r="K104" s="36"/>
      <c r="L104" s="35"/>
      <c r="M104" s="35"/>
      <c r="N104" s="35"/>
      <c r="O104" s="35"/>
      <c r="P104" s="35"/>
      <c r="Q104" s="35"/>
      <c r="R104" s="35"/>
      <c r="S104" s="32" t="s">
        <v>418</v>
      </c>
    </row>
    <row r="105" customFormat="1" ht="250" customHeight="1" outlineLevel="4" spans="1:19">
      <c r="A105" t="s">
        <v>447</v>
      </c>
      <c r="B105" s="31">
        <v>91</v>
      </c>
      <c r="C105" s="32" t="s">
        <v>448</v>
      </c>
      <c r="D105" s="32" t="s">
        <v>449</v>
      </c>
      <c r="E105" s="32" t="s">
        <v>450</v>
      </c>
      <c r="F105" s="31" t="s">
        <v>89</v>
      </c>
      <c r="G105" s="33">
        <f t="shared" si="3"/>
        <v>34.162</v>
      </c>
      <c r="H105" s="36">
        <v>34.162</v>
      </c>
      <c r="I105" s="36"/>
      <c r="J105" s="36"/>
      <c r="K105" s="36"/>
      <c r="L105" s="35"/>
      <c r="M105" s="35"/>
      <c r="N105" s="35"/>
      <c r="O105" s="35"/>
      <c r="P105" s="35"/>
      <c r="Q105" s="35"/>
      <c r="R105" s="35"/>
      <c r="S105" s="32" t="s">
        <v>286</v>
      </c>
    </row>
    <row r="106" customFormat="1" ht="250" customHeight="1" outlineLevel="4" spans="1:19">
      <c r="A106" t="s">
        <v>451</v>
      </c>
      <c r="B106" s="31">
        <v>92</v>
      </c>
      <c r="C106" s="32" t="s">
        <v>452</v>
      </c>
      <c r="D106" s="32" t="s">
        <v>453</v>
      </c>
      <c r="E106" s="32" t="s">
        <v>454</v>
      </c>
      <c r="F106" s="31" t="s">
        <v>89</v>
      </c>
      <c r="G106" s="33">
        <f t="shared" si="3"/>
        <v>16.8548</v>
      </c>
      <c r="H106" s="36">
        <v>16.8548</v>
      </c>
      <c r="I106" s="36"/>
      <c r="J106" s="36"/>
      <c r="K106" s="36"/>
      <c r="L106" s="35"/>
      <c r="M106" s="35"/>
      <c r="N106" s="35"/>
      <c r="O106" s="35"/>
      <c r="P106" s="35"/>
      <c r="Q106" s="35"/>
      <c r="R106" s="35"/>
      <c r="S106" s="32" t="s">
        <v>286</v>
      </c>
    </row>
    <row r="107" customFormat="1" ht="250" customHeight="1" outlineLevel="4" spans="1:19">
      <c r="A107" t="s">
        <v>455</v>
      </c>
      <c r="B107" s="31">
        <v>93</v>
      </c>
      <c r="C107" s="32" t="s">
        <v>456</v>
      </c>
      <c r="D107" s="32" t="s">
        <v>457</v>
      </c>
      <c r="E107" s="32" t="s">
        <v>458</v>
      </c>
      <c r="F107" s="31" t="s">
        <v>89</v>
      </c>
      <c r="G107" s="33">
        <f t="shared" si="3"/>
        <v>451.994</v>
      </c>
      <c r="H107" s="36">
        <v>451.994</v>
      </c>
      <c r="I107" s="36"/>
      <c r="J107" s="36"/>
      <c r="K107" s="36"/>
      <c r="L107" s="35"/>
      <c r="M107" s="35"/>
      <c r="N107" s="35"/>
      <c r="O107" s="35"/>
      <c r="P107" s="35"/>
      <c r="Q107" s="35"/>
      <c r="R107" s="35"/>
      <c r="S107" s="32" t="s">
        <v>286</v>
      </c>
    </row>
    <row r="108" customFormat="1" ht="250" customHeight="1" outlineLevel="4" spans="1:19">
      <c r="A108" t="s">
        <v>459</v>
      </c>
      <c r="B108" s="31">
        <v>94</v>
      </c>
      <c r="C108" s="32" t="s">
        <v>460</v>
      </c>
      <c r="D108" s="32" t="s">
        <v>461</v>
      </c>
      <c r="E108" s="32" t="s">
        <v>462</v>
      </c>
      <c r="F108" s="31" t="s">
        <v>89</v>
      </c>
      <c r="G108" s="33">
        <f t="shared" si="3"/>
        <v>228.2648</v>
      </c>
      <c r="H108" s="36">
        <v>228.2648</v>
      </c>
      <c r="I108" s="36"/>
      <c r="J108" s="36"/>
      <c r="K108" s="36"/>
      <c r="L108" s="35"/>
      <c r="M108" s="35"/>
      <c r="N108" s="35"/>
      <c r="O108" s="35"/>
      <c r="P108" s="35"/>
      <c r="Q108" s="35"/>
      <c r="R108" s="35"/>
      <c r="S108" s="32" t="s">
        <v>286</v>
      </c>
    </row>
    <row r="109" customFormat="1" ht="250" customHeight="1" outlineLevel="4" spans="1:19">
      <c r="A109" t="s">
        <v>463</v>
      </c>
      <c r="B109" s="31">
        <v>95</v>
      </c>
      <c r="C109" s="32" t="s">
        <v>464</v>
      </c>
      <c r="D109" s="32" t="s">
        <v>309</v>
      </c>
      <c r="E109" s="32" t="s">
        <v>310</v>
      </c>
      <c r="F109" s="31" t="s">
        <v>89</v>
      </c>
      <c r="G109" s="33">
        <f t="shared" si="3"/>
        <v>1918.9184</v>
      </c>
      <c r="H109" s="36">
        <v>1918.9184</v>
      </c>
      <c r="I109" s="36"/>
      <c r="J109" s="36"/>
      <c r="K109" s="36"/>
      <c r="L109" s="35"/>
      <c r="M109" s="35"/>
      <c r="N109" s="35"/>
      <c r="O109" s="35"/>
      <c r="P109" s="35"/>
      <c r="Q109" s="35"/>
      <c r="R109" s="35"/>
      <c r="S109" s="32"/>
    </row>
    <row r="110" customFormat="1" ht="250" customHeight="1" outlineLevel="4" spans="1:19">
      <c r="A110" t="s">
        <v>465</v>
      </c>
      <c r="B110" s="31">
        <v>96</v>
      </c>
      <c r="C110" s="32" t="s">
        <v>466</v>
      </c>
      <c r="D110" s="32" t="s">
        <v>313</v>
      </c>
      <c r="E110" s="32" t="s">
        <v>314</v>
      </c>
      <c r="F110" s="31" t="s">
        <v>89</v>
      </c>
      <c r="G110" s="33">
        <f t="shared" si="3"/>
        <v>311.4252</v>
      </c>
      <c r="H110" s="36">
        <v>311.4252</v>
      </c>
      <c r="I110" s="36"/>
      <c r="J110" s="36"/>
      <c r="K110" s="36"/>
      <c r="L110" s="35"/>
      <c r="M110" s="35"/>
      <c r="N110" s="35"/>
      <c r="O110" s="35"/>
      <c r="P110" s="35"/>
      <c r="Q110" s="35"/>
      <c r="R110" s="35"/>
      <c r="S110" s="32"/>
    </row>
    <row r="111" customFormat="1" ht="250" customHeight="1" outlineLevel="4" spans="1:19">
      <c r="A111" t="s">
        <v>467</v>
      </c>
      <c r="B111" s="31">
        <v>97</v>
      </c>
      <c r="C111" s="32" t="s">
        <v>468</v>
      </c>
      <c r="D111" s="32" t="s">
        <v>329</v>
      </c>
      <c r="E111" s="32" t="s">
        <v>330</v>
      </c>
      <c r="F111" s="31" t="s">
        <v>89</v>
      </c>
      <c r="G111" s="33">
        <f t="shared" si="3"/>
        <v>2290.1068</v>
      </c>
      <c r="H111" s="36">
        <v>2290.1068</v>
      </c>
      <c r="I111" s="36"/>
      <c r="J111" s="36"/>
      <c r="K111" s="36"/>
      <c r="L111" s="35"/>
      <c r="M111" s="35"/>
      <c r="N111" s="35"/>
      <c r="O111" s="35"/>
      <c r="P111" s="35"/>
      <c r="Q111" s="35"/>
      <c r="R111" s="35"/>
      <c r="S111" s="32"/>
    </row>
    <row r="112" customFormat="1" ht="250" customHeight="1" outlineLevel="4" spans="1:19">
      <c r="A112" t="s">
        <v>469</v>
      </c>
      <c r="B112" s="31">
        <v>98</v>
      </c>
      <c r="C112" s="32" t="s">
        <v>470</v>
      </c>
      <c r="D112" s="32" t="s">
        <v>333</v>
      </c>
      <c r="E112" s="32" t="s">
        <v>334</v>
      </c>
      <c r="F112" s="31" t="s">
        <v>89</v>
      </c>
      <c r="G112" s="33">
        <f t="shared" si="3"/>
        <v>343.9864</v>
      </c>
      <c r="H112" s="36">
        <v>343.9864</v>
      </c>
      <c r="I112" s="36"/>
      <c r="J112" s="36"/>
      <c r="K112" s="36"/>
      <c r="L112" s="35"/>
      <c r="M112" s="35"/>
      <c r="N112" s="35"/>
      <c r="O112" s="35"/>
      <c r="P112" s="35"/>
      <c r="Q112" s="35"/>
      <c r="R112" s="35"/>
      <c r="S112" s="32"/>
    </row>
    <row r="113" customFormat="1" ht="250" customHeight="1" outlineLevel="4" spans="1:19">
      <c r="A113" t="s">
        <v>471</v>
      </c>
      <c r="B113" s="31">
        <v>99</v>
      </c>
      <c r="C113" s="32" t="s">
        <v>472</v>
      </c>
      <c r="D113" s="32" t="s">
        <v>349</v>
      </c>
      <c r="E113" s="32" t="s">
        <v>350</v>
      </c>
      <c r="F113" s="31" t="s">
        <v>89</v>
      </c>
      <c r="G113" s="33">
        <f t="shared" si="3"/>
        <v>150</v>
      </c>
      <c r="H113" s="36">
        <v>150</v>
      </c>
      <c r="I113" s="36"/>
      <c r="J113" s="36"/>
      <c r="K113" s="36"/>
      <c r="L113" s="35"/>
      <c r="M113" s="35"/>
      <c r="N113" s="35"/>
      <c r="O113" s="35"/>
      <c r="P113" s="35"/>
      <c r="Q113" s="35"/>
      <c r="R113" s="35"/>
      <c r="S113" s="32"/>
    </row>
    <row r="114" customFormat="1" ht="250" customHeight="1" outlineLevel="4" spans="1:19">
      <c r="A114" t="s">
        <v>473</v>
      </c>
      <c r="B114" s="31">
        <v>100</v>
      </c>
      <c r="C114" s="32" t="s">
        <v>474</v>
      </c>
      <c r="D114" s="32" t="s">
        <v>353</v>
      </c>
      <c r="E114" s="32" t="s">
        <v>354</v>
      </c>
      <c r="F114" s="31" t="s">
        <v>89</v>
      </c>
      <c r="G114" s="33">
        <f t="shared" si="3"/>
        <v>150</v>
      </c>
      <c r="H114" s="36">
        <v>150</v>
      </c>
      <c r="I114" s="36"/>
      <c r="J114" s="36"/>
      <c r="K114" s="36"/>
      <c r="L114" s="35"/>
      <c r="M114" s="35"/>
      <c r="N114" s="35"/>
      <c r="O114" s="35"/>
      <c r="P114" s="35"/>
      <c r="Q114" s="35"/>
      <c r="R114" s="35"/>
      <c r="S114" s="32"/>
    </row>
    <row r="115" customFormat="1" ht="250" customHeight="1" outlineLevel="4" spans="1:19">
      <c r="A115" t="s">
        <v>475</v>
      </c>
      <c r="B115" s="31">
        <v>101</v>
      </c>
      <c r="C115" s="32" t="s">
        <v>476</v>
      </c>
      <c r="D115" s="32" t="s">
        <v>381</v>
      </c>
      <c r="E115" s="32" t="s">
        <v>382</v>
      </c>
      <c r="F115" s="31" t="s">
        <v>89</v>
      </c>
      <c r="G115" s="33">
        <f t="shared" si="3"/>
        <v>100</v>
      </c>
      <c r="H115" s="36">
        <v>100</v>
      </c>
      <c r="I115" s="36"/>
      <c r="J115" s="36"/>
      <c r="K115" s="36"/>
      <c r="L115" s="35"/>
      <c r="M115" s="35"/>
      <c r="N115" s="35"/>
      <c r="O115" s="35"/>
      <c r="P115" s="35"/>
      <c r="Q115" s="35"/>
      <c r="R115" s="35"/>
      <c r="S115" s="32"/>
    </row>
    <row r="116" customFormat="1" ht="250" customHeight="1" outlineLevel="4" spans="1:19">
      <c r="A116" t="s">
        <v>477</v>
      </c>
      <c r="B116" s="31">
        <v>102</v>
      </c>
      <c r="C116" s="32" t="s">
        <v>478</v>
      </c>
      <c r="D116" s="32" t="s">
        <v>385</v>
      </c>
      <c r="E116" s="32" t="s">
        <v>386</v>
      </c>
      <c r="F116" s="31" t="s">
        <v>89</v>
      </c>
      <c r="G116" s="33">
        <f t="shared" si="3"/>
        <v>120</v>
      </c>
      <c r="H116" s="36">
        <v>120</v>
      </c>
      <c r="I116" s="36"/>
      <c r="J116" s="36"/>
      <c r="K116" s="36"/>
      <c r="L116" s="35"/>
      <c r="M116" s="35"/>
      <c r="N116" s="35"/>
      <c r="O116" s="35"/>
      <c r="P116" s="35"/>
      <c r="Q116" s="35"/>
      <c r="R116" s="35"/>
      <c r="S116" s="32"/>
    </row>
    <row r="117" customFormat="1" ht="152" customHeight="1" outlineLevel="4" spans="1:19">
      <c r="A117" t="s">
        <v>479</v>
      </c>
      <c r="B117" s="31">
        <v>103</v>
      </c>
      <c r="C117" s="32" t="s">
        <v>480</v>
      </c>
      <c r="D117" s="32" t="s">
        <v>481</v>
      </c>
      <c r="E117" s="32" t="s">
        <v>482</v>
      </c>
      <c r="F117" s="31" t="s">
        <v>483</v>
      </c>
      <c r="G117" s="33">
        <f t="shared" si="3"/>
        <v>35</v>
      </c>
      <c r="H117" s="36">
        <v>35</v>
      </c>
      <c r="I117" s="36"/>
      <c r="J117" s="36"/>
      <c r="K117" s="36"/>
      <c r="L117" s="35"/>
      <c r="M117" s="35"/>
      <c r="N117" s="35"/>
      <c r="O117" s="35"/>
      <c r="P117" s="35"/>
      <c r="Q117" s="35"/>
      <c r="R117" s="35"/>
      <c r="S117" s="32" t="s">
        <v>484</v>
      </c>
    </row>
    <row r="118" customFormat="1" ht="152" customHeight="1" outlineLevel="4" spans="1:19">
      <c r="A118" t="s">
        <v>485</v>
      </c>
      <c r="B118" s="31">
        <v>104</v>
      </c>
      <c r="C118" s="32" t="s">
        <v>486</v>
      </c>
      <c r="D118" s="32" t="s">
        <v>487</v>
      </c>
      <c r="E118" s="32" t="s">
        <v>488</v>
      </c>
      <c r="F118" s="31" t="s">
        <v>483</v>
      </c>
      <c r="G118" s="33">
        <f t="shared" si="3"/>
        <v>20</v>
      </c>
      <c r="H118" s="36">
        <v>20</v>
      </c>
      <c r="I118" s="36"/>
      <c r="J118" s="36"/>
      <c r="K118" s="36"/>
      <c r="L118" s="35"/>
      <c r="M118" s="35"/>
      <c r="N118" s="35"/>
      <c r="O118" s="35"/>
      <c r="P118" s="35"/>
      <c r="Q118" s="35"/>
      <c r="R118" s="35"/>
      <c r="S118" s="32" t="s">
        <v>489</v>
      </c>
    </row>
    <row r="119" customFormat="1" ht="152" customHeight="1" outlineLevel="4" spans="1:19">
      <c r="A119" t="s">
        <v>490</v>
      </c>
      <c r="B119" s="31">
        <v>105</v>
      </c>
      <c r="C119" s="32" t="s">
        <v>491</v>
      </c>
      <c r="D119" s="32" t="s">
        <v>492</v>
      </c>
      <c r="E119" s="32" t="s">
        <v>493</v>
      </c>
      <c r="F119" s="31" t="s">
        <v>483</v>
      </c>
      <c r="G119" s="33">
        <f t="shared" si="3"/>
        <v>50</v>
      </c>
      <c r="H119" s="36">
        <v>50</v>
      </c>
      <c r="I119" s="36"/>
      <c r="J119" s="36"/>
      <c r="K119" s="36"/>
      <c r="L119" s="35"/>
      <c r="M119" s="35"/>
      <c r="N119" s="35"/>
      <c r="O119" s="35"/>
      <c r="P119" s="35"/>
      <c r="Q119" s="35"/>
      <c r="R119" s="35"/>
      <c r="S119" s="32" t="s">
        <v>494</v>
      </c>
    </row>
    <row r="120" customFormat="1" ht="152" customHeight="1" outlineLevel="4" spans="1:19">
      <c r="A120" t="s">
        <v>495</v>
      </c>
      <c r="B120" s="31">
        <v>106</v>
      </c>
      <c r="C120" s="32" t="s">
        <v>496</v>
      </c>
      <c r="D120" s="32" t="s">
        <v>497</v>
      </c>
      <c r="E120" s="32" t="s">
        <v>498</v>
      </c>
      <c r="F120" s="31" t="s">
        <v>483</v>
      </c>
      <c r="G120" s="33">
        <f t="shared" si="3"/>
        <v>50</v>
      </c>
      <c r="H120" s="36">
        <v>50</v>
      </c>
      <c r="I120" s="36"/>
      <c r="J120" s="36"/>
      <c r="K120" s="36"/>
      <c r="L120" s="35"/>
      <c r="M120" s="35"/>
      <c r="N120" s="35"/>
      <c r="O120" s="35"/>
      <c r="P120" s="35"/>
      <c r="Q120" s="35"/>
      <c r="R120" s="35"/>
      <c r="S120" s="32" t="s">
        <v>499</v>
      </c>
    </row>
    <row r="121" customFormat="1" ht="152" customHeight="1" outlineLevel="4" spans="1:19">
      <c r="A121" t="s">
        <v>500</v>
      </c>
      <c r="B121" s="31">
        <v>107</v>
      </c>
      <c r="C121" s="32" t="s">
        <v>501</v>
      </c>
      <c r="D121" s="32" t="s">
        <v>502</v>
      </c>
      <c r="E121" s="32" t="s">
        <v>503</v>
      </c>
      <c r="F121" s="31" t="s">
        <v>483</v>
      </c>
      <c r="G121" s="33">
        <f t="shared" si="3"/>
        <v>10</v>
      </c>
      <c r="H121" s="36">
        <v>10</v>
      </c>
      <c r="I121" s="36"/>
      <c r="J121" s="36"/>
      <c r="K121" s="36"/>
      <c r="L121" s="35"/>
      <c r="M121" s="35"/>
      <c r="N121" s="35"/>
      <c r="O121" s="35"/>
      <c r="P121" s="35"/>
      <c r="Q121" s="35"/>
      <c r="R121" s="35"/>
      <c r="S121" s="32" t="s">
        <v>504</v>
      </c>
    </row>
    <row r="122" customFormat="1" ht="152" customHeight="1" outlineLevel="4" spans="1:19">
      <c r="A122" t="s">
        <v>505</v>
      </c>
      <c r="B122" s="31">
        <v>108</v>
      </c>
      <c r="C122" s="32" t="s">
        <v>506</v>
      </c>
      <c r="D122" s="32" t="s">
        <v>507</v>
      </c>
      <c r="E122" s="32" t="s">
        <v>508</v>
      </c>
      <c r="F122" s="31" t="s">
        <v>483</v>
      </c>
      <c r="G122" s="33">
        <f t="shared" si="3"/>
        <v>300</v>
      </c>
      <c r="H122" s="36">
        <v>300</v>
      </c>
      <c r="I122" s="36"/>
      <c r="J122" s="36"/>
      <c r="K122" s="36"/>
      <c r="L122" s="35"/>
      <c r="M122" s="35"/>
      <c r="N122" s="35"/>
      <c r="O122" s="35"/>
      <c r="P122" s="35"/>
      <c r="Q122" s="35"/>
      <c r="R122" s="35"/>
      <c r="S122" s="32" t="s">
        <v>509</v>
      </c>
    </row>
    <row r="123" customFormat="1" ht="152" customHeight="1" outlineLevel="4" spans="1:19">
      <c r="A123" t="s">
        <v>510</v>
      </c>
      <c r="B123" s="31">
        <v>109</v>
      </c>
      <c r="C123" s="32" t="s">
        <v>511</v>
      </c>
      <c r="D123" s="32" t="s">
        <v>512</v>
      </c>
      <c r="E123" s="32" t="s">
        <v>513</v>
      </c>
      <c r="F123" s="31" t="s">
        <v>483</v>
      </c>
      <c r="G123" s="33">
        <f t="shared" si="3"/>
        <v>50</v>
      </c>
      <c r="H123" s="36">
        <v>50</v>
      </c>
      <c r="I123" s="36"/>
      <c r="J123" s="36"/>
      <c r="K123" s="36"/>
      <c r="L123" s="35"/>
      <c r="M123" s="35"/>
      <c r="N123" s="35"/>
      <c r="O123" s="35"/>
      <c r="P123" s="35"/>
      <c r="Q123" s="35"/>
      <c r="R123" s="35"/>
      <c r="S123" s="32" t="s">
        <v>514</v>
      </c>
    </row>
    <row r="124" customFormat="1" ht="152" customHeight="1" outlineLevel="4" spans="1:19">
      <c r="A124" t="s">
        <v>515</v>
      </c>
      <c r="B124" s="31">
        <v>110</v>
      </c>
      <c r="C124" s="32" t="s">
        <v>516</v>
      </c>
      <c r="D124" s="32" t="s">
        <v>517</v>
      </c>
      <c r="E124" s="32" t="s">
        <v>518</v>
      </c>
      <c r="F124" s="31" t="s">
        <v>483</v>
      </c>
      <c r="G124" s="33">
        <f t="shared" si="3"/>
        <v>20</v>
      </c>
      <c r="H124" s="36">
        <v>20</v>
      </c>
      <c r="I124" s="36"/>
      <c r="J124" s="36"/>
      <c r="K124" s="36"/>
      <c r="L124" s="35"/>
      <c r="M124" s="35"/>
      <c r="N124" s="35"/>
      <c r="O124" s="35"/>
      <c r="P124" s="35"/>
      <c r="Q124" s="35"/>
      <c r="R124" s="35"/>
      <c r="S124" s="32" t="s">
        <v>519</v>
      </c>
    </row>
    <row r="125" customFormat="1" ht="152" customHeight="1" outlineLevel="4" spans="1:19">
      <c r="A125" t="s">
        <v>520</v>
      </c>
      <c r="B125" s="31">
        <v>111</v>
      </c>
      <c r="C125" s="32" t="s">
        <v>521</v>
      </c>
      <c r="D125" s="32" t="s">
        <v>522</v>
      </c>
      <c r="E125" s="32" t="s">
        <v>523</v>
      </c>
      <c r="F125" s="31" t="s">
        <v>483</v>
      </c>
      <c r="G125" s="33">
        <f t="shared" si="3"/>
        <v>10</v>
      </c>
      <c r="H125" s="36">
        <v>10</v>
      </c>
      <c r="I125" s="36"/>
      <c r="J125" s="36"/>
      <c r="K125" s="36"/>
      <c r="L125" s="35"/>
      <c r="M125" s="35"/>
      <c r="N125" s="35"/>
      <c r="O125" s="35"/>
      <c r="P125" s="35"/>
      <c r="Q125" s="35"/>
      <c r="R125" s="35"/>
      <c r="S125" s="32" t="s">
        <v>524</v>
      </c>
    </row>
    <row r="126" customFormat="1" ht="152" customHeight="1" outlineLevel="4" spans="1:19">
      <c r="A126" t="s">
        <v>525</v>
      </c>
      <c r="B126" s="31">
        <v>112</v>
      </c>
      <c r="C126" s="32" t="s">
        <v>526</v>
      </c>
      <c r="D126" s="32" t="s">
        <v>527</v>
      </c>
      <c r="E126" s="32" t="s">
        <v>528</v>
      </c>
      <c r="F126" s="31" t="s">
        <v>483</v>
      </c>
      <c r="G126" s="33">
        <f t="shared" si="3"/>
        <v>10</v>
      </c>
      <c r="H126" s="36">
        <v>10</v>
      </c>
      <c r="I126" s="36"/>
      <c r="J126" s="36"/>
      <c r="K126" s="36"/>
      <c r="L126" s="35"/>
      <c r="M126" s="35"/>
      <c r="N126" s="35"/>
      <c r="O126" s="35"/>
      <c r="P126" s="35"/>
      <c r="Q126" s="35"/>
      <c r="R126" s="35"/>
      <c r="S126" s="32" t="s">
        <v>529</v>
      </c>
    </row>
    <row r="127" customFormat="1" ht="152" customHeight="1" outlineLevel="4" spans="1:19">
      <c r="A127" t="s">
        <v>530</v>
      </c>
      <c r="B127" s="31">
        <v>113</v>
      </c>
      <c r="C127" s="32" t="s">
        <v>531</v>
      </c>
      <c r="D127" s="32" t="s">
        <v>532</v>
      </c>
      <c r="E127" s="32" t="s">
        <v>533</v>
      </c>
      <c r="F127" s="31" t="s">
        <v>483</v>
      </c>
      <c r="G127" s="33">
        <f t="shared" si="3"/>
        <v>10</v>
      </c>
      <c r="H127" s="36">
        <v>10</v>
      </c>
      <c r="I127" s="36"/>
      <c r="J127" s="36"/>
      <c r="K127" s="36"/>
      <c r="L127" s="35"/>
      <c r="M127" s="35"/>
      <c r="N127" s="35"/>
      <c r="O127" s="35"/>
      <c r="P127" s="35"/>
      <c r="Q127" s="35"/>
      <c r="R127" s="35"/>
      <c r="S127" s="32" t="s">
        <v>534</v>
      </c>
    </row>
    <row r="128" customFormat="1" ht="152" customHeight="1" outlineLevel="4" spans="1:19">
      <c r="A128" t="s">
        <v>535</v>
      </c>
      <c r="B128" s="31">
        <v>114</v>
      </c>
      <c r="C128" s="32" t="s">
        <v>536</v>
      </c>
      <c r="D128" s="32" t="s">
        <v>537</v>
      </c>
      <c r="E128" s="32" t="s">
        <v>538</v>
      </c>
      <c r="F128" s="31" t="s">
        <v>483</v>
      </c>
      <c r="G128" s="33">
        <f t="shared" si="3"/>
        <v>10</v>
      </c>
      <c r="H128" s="36">
        <v>10</v>
      </c>
      <c r="I128" s="36"/>
      <c r="J128" s="36"/>
      <c r="K128" s="36"/>
      <c r="L128" s="35"/>
      <c r="M128" s="35"/>
      <c r="N128" s="35"/>
      <c r="O128" s="35"/>
      <c r="P128" s="35"/>
      <c r="Q128" s="35"/>
      <c r="R128" s="35"/>
      <c r="S128" s="32" t="s">
        <v>539</v>
      </c>
    </row>
    <row r="129" customFormat="1" ht="152" customHeight="1" outlineLevel="4" spans="1:19">
      <c r="A129" t="s">
        <v>540</v>
      </c>
      <c r="B129" s="31">
        <v>115</v>
      </c>
      <c r="C129" s="32" t="s">
        <v>541</v>
      </c>
      <c r="D129" s="32" t="s">
        <v>542</v>
      </c>
      <c r="E129" s="32" t="s">
        <v>543</v>
      </c>
      <c r="F129" s="31" t="s">
        <v>483</v>
      </c>
      <c r="G129" s="33">
        <f t="shared" si="3"/>
        <v>20</v>
      </c>
      <c r="H129" s="36">
        <v>20</v>
      </c>
      <c r="I129" s="36"/>
      <c r="J129" s="36"/>
      <c r="K129" s="36"/>
      <c r="L129" s="35"/>
      <c r="M129" s="35"/>
      <c r="N129" s="35"/>
      <c r="O129" s="35"/>
      <c r="P129" s="35"/>
      <c r="Q129" s="35"/>
      <c r="R129" s="35"/>
      <c r="S129" s="32" t="s">
        <v>544</v>
      </c>
    </row>
    <row r="130" customFormat="1" ht="152" customHeight="1" outlineLevel="4" spans="1:19">
      <c r="A130" t="s">
        <v>545</v>
      </c>
      <c r="B130" s="31">
        <v>116</v>
      </c>
      <c r="C130" s="32" t="s">
        <v>546</v>
      </c>
      <c r="D130" s="32" t="s">
        <v>547</v>
      </c>
      <c r="E130" s="32" t="s">
        <v>548</v>
      </c>
      <c r="F130" s="31" t="s">
        <v>483</v>
      </c>
      <c r="G130" s="33">
        <f t="shared" si="3"/>
        <v>20</v>
      </c>
      <c r="H130" s="36">
        <v>20</v>
      </c>
      <c r="I130" s="36"/>
      <c r="J130" s="36"/>
      <c r="K130" s="36"/>
      <c r="L130" s="35"/>
      <c r="M130" s="35"/>
      <c r="N130" s="35"/>
      <c r="O130" s="35"/>
      <c r="P130" s="35"/>
      <c r="Q130" s="35"/>
      <c r="R130" s="35"/>
      <c r="S130" s="32" t="s">
        <v>549</v>
      </c>
    </row>
    <row r="131" customFormat="1" ht="152" customHeight="1" outlineLevel="4" spans="1:19">
      <c r="A131" t="s">
        <v>550</v>
      </c>
      <c r="B131" s="31">
        <v>117</v>
      </c>
      <c r="C131" s="32" t="s">
        <v>551</v>
      </c>
      <c r="D131" s="32" t="s">
        <v>552</v>
      </c>
      <c r="E131" s="32" t="s">
        <v>553</v>
      </c>
      <c r="F131" s="31" t="s">
        <v>483</v>
      </c>
      <c r="G131" s="33">
        <f t="shared" si="3"/>
        <v>10</v>
      </c>
      <c r="H131" s="36">
        <v>10</v>
      </c>
      <c r="I131" s="36"/>
      <c r="J131" s="36"/>
      <c r="K131" s="36"/>
      <c r="L131" s="35"/>
      <c r="M131" s="35"/>
      <c r="N131" s="35"/>
      <c r="O131" s="35"/>
      <c r="P131" s="35"/>
      <c r="Q131" s="35"/>
      <c r="R131" s="35"/>
      <c r="S131" s="32" t="s">
        <v>554</v>
      </c>
    </row>
    <row r="132" customFormat="1" ht="152" customHeight="1" outlineLevel="4" spans="1:19">
      <c r="A132" t="s">
        <v>555</v>
      </c>
      <c r="B132" s="31">
        <v>118</v>
      </c>
      <c r="C132" s="32" t="s">
        <v>556</v>
      </c>
      <c r="D132" s="32" t="s">
        <v>557</v>
      </c>
      <c r="E132" s="32" t="s">
        <v>558</v>
      </c>
      <c r="F132" s="31" t="s">
        <v>559</v>
      </c>
      <c r="G132" s="33">
        <f t="shared" si="3"/>
        <v>20</v>
      </c>
      <c r="H132" s="36">
        <v>20</v>
      </c>
      <c r="I132" s="36"/>
      <c r="J132" s="36"/>
      <c r="K132" s="36"/>
      <c r="L132" s="35"/>
      <c r="M132" s="35"/>
      <c r="N132" s="35"/>
      <c r="O132" s="35"/>
      <c r="P132" s="35"/>
      <c r="Q132" s="35"/>
      <c r="R132" s="35"/>
      <c r="S132" s="32" t="s">
        <v>560</v>
      </c>
    </row>
    <row r="133" customFormat="1" ht="152" customHeight="1" outlineLevel="4" spans="1:19">
      <c r="A133" t="s">
        <v>561</v>
      </c>
      <c r="B133" s="31">
        <v>119</v>
      </c>
      <c r="C133" s="32" t="s">
        <v>562</v>
      </c>
      <c r="D133" s="32" t="s">
        <v>563</v>
      </c>
      <c r="E133" s="32" t="s">
        <v>564</v>
      </c>
      <c r="F133" s="31" t="s">
        <v>559</v>
      </c>
      <c r="G133" s="33">
        <f t="shared" si="3"/>
        <v>20</v>
      </c>
      <c r="H133" s="36">
        <v>20</v>
      </c>
      <c r="I133" s="36"/>
      <c r="J133" s="36"/>
      <c r="K133" s="36"/>
      <c r="L133" s="35"/>
      <c r="M133" s="35"/>
      <c r="N133" s="35"/>
      <c r="O133" s="35"/>
      <c r="P133" s="35"/>
      <c r="Q133" s="35"/>
      <c r="R133" s="35"/>
      <c r="S133" s="32" t="s">
        <v>565</v>
      </c>
    </row>
    <row r="134" customFormat="1" ht="152" customHeight="1" outlineLevel="4" spans="1:19">
      <c r="A134" t="s">
        <v>566</v>
      </c>
      <c r="B134" s="31">
        <v>120</v>
      </c>
      <c r="C134" s="32" t="s">
        <v>567</v>
      </c>
      <c r="D134" s="32" t="s">
        <v>568</v>
      </c>
      <c r="E134" s="32" t="s">
        <v>569</v>
      </c>
      <c r="F134" s="31" t="s">
        <v>559</v>
      </c>
      <c r="G134" s="33">
        <f t="shared" si="3"/>
        <v>10</v>
      </c>
      <c r="H134" s="36">
        <v>10</v>
      </c>
      <c r="I134" s="36"/>
      <c r="J134" s="36"/>
      <c r="K134" s="36"/>
      <c r="L134" s="35"/>
      <c r="M134" s="35"/>
      <c r="N134" s="35"/>
      <c r="O134" s="35"/>
      <c r="P134" s="35"/>
      <c r="Q134" s="35"/>
      <c r="R134" s="35"/>
      <c r="S134" s="32" t="s">
        <v>570</v>
      </c>
    </row>
    <row r="135" customFormat="1" ht="152" customHeight="1" outlineLevel="4" spans="1:19">
      <c r="A135" t="s">
        <v>571</v>
      </c>
      <c r="B135" s="31">
        <v>121</v>
      </c>
      <c r="C135" s="32" t="s">
        <v>572</v>
      </c>
      <c r="D135" s="32" t="s">
        <v>573</v>
      </c>
      <c r="E135" s="32" t="s">
        <v>574</v>
      </c>
      <c r="F135" s="31" t="s">
        <v>559</v>
      </c>
      <c r="G135" s="33">
        <f t="shared" si="3"/>
        <v>5</v>
      </c>
      <c r="H135" s="36">
        <v>5</v>
      </c>
      <c r="I135" s="36"/>
      <c r="J135" s="36"/>
      <c r="K135" s="36"/>
      <c r="L135" s="35"/>
      <c r="M135" s="35"/>
      <c r="N135" s="35"/>
      <c r="O135" s="35"/>
      <c r="P135" s="35"/>
      <c r="Q135" s="35"/>
      <c r="R135" s="35"/>
      <c r="S135" s="32" t="s">
        <v>575</v>
      </c>
    </row>
    <row r="136" customFormat="1" ht="152" customHeight="1" outlineLevel="4" spans="1:19">
      <c r="A136" t="s">
        <v>576</v>
      </c>
      <c r="B136" s="31">
        <v>122</v>
      </c>
      <c r="C136" s="32" t="s">
        <v>577</v>
      </c>
      <c r="D136" s="32" t="s">
        <v>578</v>
      </c>
      <c r="E136" s="32" t="s">
        <v>579</v>
      </c>
      <c r="F136" s="31" t="s">
        <v>559</v>
      </c>
      <c r="G136" s="33">
        <f t="shared" si="3"/>
        <v>10</v>
      </c>
      <c r="H136" s="36">
        <v>10</v>
      </c>
      <c r="I136" s="36"/>
      <c r="J136" s="36"/>
      <c r="K136" s="36"/>
      <c r="L136" s="35"/>
      <c r="M136" s="35"/>
      <c r="N136" s="35"/>
      <c r="O136" s="35"/>
      <c r="P136" s="35"/>
      <c r="Q136" s="35"/>
      <c r="R136" s="35"/>
      <c r="S136" s="32" t="s">
        <v>580</v>
      </c>
    </row>
    <row r="137" customFormat="1" ht="152" customHeight="1" outlineLevel="4" spans="1:19">
      <c r="A137" t="s">
        <v>581</v>
      </c>
      <c r="B137" s="31">
        <v>123</v>
      </c>
      <c r="C137" s="32" t="s">
        <v>582</v>
      </c>
      <c r="D137" s="32" t="s">
        <v>583</v>
      </c>
      <c r="E137" s="32" t="s">
        <v>584</v>
      </c>
      <c r="F137" s="31" t="s">
        <v>559</v>
      </c>
      <c r="G137" s="33">
        <f t="shared" si="3"/>
        <v>10</v>
      </c>
      <c r="H137" s="36">
        <v>10</v>
      </c>
      <c r="I137" s="36"/>
      <c r="J137" s="36"/>
      <c r="K137" s="36"/>
      <c r="L137" s="35"/>
      <c r="M137" s="35"/>
      <c r="N137" s="35"/>
      <c r="O137" s="35"/>
      <c r="P137" s="35"/>
      <c r="Q137" s="35"/>
      <c r="R137" s="35"/>
      <c r="S137" s="32" t="s">
        <v>585</v>
      </c>
    </row>
    <row r="138" customFormat="1" ht="152" customHeight="1" outlineLevel="4" spans="1:19">
      <c r="A138" t="s">
        <v>586</v>
      </c>
      <c r="B138" s="31">
        <v>124</v>
      </c>
      <c r="C138" s="32" t="s">
        <v>587</v>
      </c>
      <c r="D138" s="32" t="s">
        <v>588</v>
      </c>
      <c r="E138" s="32" t="s">
        <v>589</v>
      </c>
      <c r="F138" s="31" t="s">
        <v>559</v>
      </c>
      <c r="G138" s="33">
        <f t="shared" si="3"/>
        <v>10</v>
      </c>
      <c r="H138" s="36">
        <v>10</v>
      </c>
      <c r="I138" s="36"/>
      <c r="J138" s="36"/>
      <c r="K138" s="36"/>
      <c r="L138" s="35"/>
      <c r="M138" s="35"/>
      <c r="N138" s="35"/>
      <c r="O138" s="35"/>
      <c r="P138" s="35"/>
      <c r="Q138" s="35"/>
      <c r="R138" s="35"/>
      <c r="S138" s="32" t="s">
        <v>590</v>
      </c>
    </row>
    <row r="139" customFormat="1" ht="152" customHeight="1" outlineLevel="4" spans="1:19">
      <c r="A139" t="s">
        <v>591</v>
      </c>
      <c r="B139" s="31">
        <v>125</v>
      </c>
      <c r="C139" s="32" t="s">
        <v>592</v>
      </c>
      <c r="D139" s="32" t="s">
        <v>593</v>
      </c>
      <c r="E139" s="32" t="s">
        <v>594</v>
      </c>
      <c r="F139" s="31" t="s">
        <v>559</v>
      </c>
      <c r="G139" s="33">
        <f t="shared" si="3"/>
        <v>5</v>
      </c>
      <c r="H139" s="36">
        <v>5</v>
      </c>
      <c r="I139" s="36"/>
      <c r="J139" s="36"/>
      <c r="K139" s="36"/>
      <c r="L139" s="35"/>
      <c r="M139" s="35"/>
      <c r="N139" s="35"/>
      <c r="O139" s="35"/>
      <c r="P139" s="35"/>
      <c r="Q139" s="35"/>
      <c r="R139" s="35"/>
      <c r="S139" s="32" t="s">
        <v>595</v>
      </c>
    </row>
    <row r="140" customFormat="1" ht="152" customHeight="1" outlineLevel="4" spans="1:19">
      <c r="A140" t="s">
        <v>596</v>
      </c>
      <c r="B140" s="31">
        <v>126</v>
      </c>
      <c r="C140" s="32" t="s">
        <v>597</v>
      </c>
      <c r="D140" s="32" t="s">
        <v>598</v>
      </c>
      <c r="E140" s="32" t="s">
        <v>599</v>
      </c>
      <c r="F140" s="31" t="s">
        <v>559</v>
      </c>
      <c r="G140" s="33">
        <f t="shared" si="3"/>
        <v>15</v>
      </c>
      <c r="H140" s="36">
        <v>15</v>
      </c>
      <c r="I140" s="36"/>
      <c r="J140" s="36"/>
      <c r="K140" s="36"/>
      <c r="L140" s="35"/>
      <c r="M140" s="35"/>
      <c r="N140" s="35"/>
      <c r="O140" s="35"/>
      <c r="P140" s="35"/>
      <c r="Q140" s="35"/>
      <c r="R140" s="35"/>
      <c r="S140" s="32" t="s">
        <v>600</v>
      </c>
    </row>
    <row r="141" customFormat="1" ht="152" customHeight="1" outlineLevel="4" spans="1:19">
      <c r="A141" t="s">
        <v>601</v>
      </c>
      <c r="B141" s="31">
        <v>127</v>
      </c>
      <c r="C141" s="32" t="s">
        <v>602</v>
      </c>
      <c r="D141" s="32" t="s">
        <v>603</v>
      </c>
      <c r="E141" s="32" t="s">
        <v>604</v>
      </c>
      <c r="F141" s="31" t="s">
        <v>559</v>
      </c>
      <c r="G141" s="33">
        <f t="shared" si="3"/>
        <v>100</v>
      </c>
      <c r="H141" s="36">
        <v>100</v>
      </c>
      <c r="I141" s="36"/>
      <c r="J141" s="36"/>
      <c r="K141" s="36"/>
      <c r="L141" s="35"/>
      <c r="M141" s="35"/>
      <c r="N141" s="35"/>
      <c r="O141" s="35"/>
      <c r="P141" s="35"/>
      <c r="Q141" s="35"/>
      <c r="R141" s="35"/>
      <c r="S141" s="32" t="s">
        <v>600</v>
      </c>
    </row>
    <row r="142" customFormat="1" ht="152" customHeight="1" outlineLevel="4" spans="1:19">
      <c r="A142" t="s">
        <v>605</v>
      </c>
      <c r="B142" s="31">
        <v>128</v>
      </c>
      <c r="C142" s="32" t="s">
        <v>606</v>
      </c>
      <c r="D142" s="32" t="s">
        <v>607</v>
      </c>
      <c r="E142" s="32" t="s">
        <v>608</v>
      </c>
      <c r="F142" s="31" t="s">
        <v>559</v>
      </c>
      <c r="G142" s="33">
        <f t="shared" si="3"/>
        <v>10</v>
      </c>
      <c r="H142" s="36">
        <v>10</v>
      </c>
      <c r="I142" s="36"/>
      <c r="J142" s="36"/>
      <c r="K142" s="36"/>
      <c r="L142" s="35"/>
      <c r="M142" s="35"/>
      <c r="N142" s="35"/>
      <c r="O142" s="35"/>
      <c r="P142" s="35"/>
      <c r="Q142" s="35"/>
      <c r="R142" s="35"/>
      <c r="S142" s="32" t="s">
        <v>600</v>
      </c>
    </row>
    <row r="143" customFormat="1" ht="152" customHeight="1" outlineLevel="4" spans="1:19">
      <c r="A143" t="s">
        <v>609</v>
      </c>
      <c r="B143" s="31">
        <v>129</v>
      </c>
      <c r="C143" s="32" t="s">
        <v>610</v>
      </c>
      <c r="D143" s="32" t="s">
        <v>611</v>
      </c>
      <c r="E143" s="32" t="s">
        <v>612</v>
      </c>
      <c r="F143" s="31" t="s">
        <v>559</v>
      </c>
      <c r="G143" s="33">
        <f t="shared" si="3"/>
        <v>15</v>
      </c>
      <c r="H143" s="36">
        <v>15</v>
      </c>
      <c r="I143" s="36"/>
      <c r="J143" s="36"/>
      <c r="K143" s="36"/>
      <c r="L143" s="35"/>
      <c r="M143" s="35"/>
      <c r="N143" s="35"/>
      <c r="O143" s="35"/>
      <c r="P143" s="35"/>
      <c r="Q143" s="35"/>
      <c r="R143" s="35"/>
      <c r="S143" s="32" t="s">
        <v>600</v>
      </c>
    </row>
    <row r="144" customFormat="1" ht="152" customHeight="1" outlineLevel="4" spans="1:19">
      <c r="A144" t="s">
        <v>613</v>
      </c>
      <c r="B144" s="31">
        <v>130</v>
      </c>
      <c r="C144" s="32" t="s">
        <v>614</v>
      </c>
      <c r="D144" s="32" t="s">
        <v>615</v>
      </c>
      <c r="E144" s="32" t="s">
        <v>616</v>
      </c>
      <c r="F144" s="31" t="s">
        <v>559</v>
      </c>
      <c r="G144" s="33">
        <f t="shared" si="3"/>
        <v>15</v>
      </c>
      <c r="H144" s="36">
        <v>15</v>
      </c>
      <c r="I144" s="36"/>
      <c r="J144" s="36"/>
      <c r="K144" s="36"/>
      <c r="L144" s="35"/>
      <c r="M144" s="35"/>
      <c r="N144" s="35"/>
      <c r="O144" s="35"/>
      <c r="P144" s="35"/>
      <c r="Q144" s="35"/>
      <c r="R144" s="35"/>
      <c r="S144" s="32" t="s">
        <v>617</v>
      </c>
    </row>
    <row r="145" customFormat="1" ht="152" customHeight="1" outlineLevel="4" spans="1:19">
      <c r="A145" t="s">
        <v>618</v>
      </c>
      <c r="B145" s="31">
        <v>131</v>
      </c>
      <c r="C145" s="32" t="s">
        <v>619</v>
      </c>
      <c r="D145" s="32" t="s">
        <v>620</v>
      </c>
      <c r="E145" s="32" t="s">
        <v>621</v>
      </c>
      <c r="F145" s="31" t="s">
        <v>559</v>
      </c>
      <c r="G145" s="33">
        <f t="shared" si="3"/>
        <v>5</v>
      </c>
      <c r="H145" s="36">
        <v>5</v>
      </c>
      <c r="I145" s="36"/>
      <c r="J145" s="36"/>
      <c r="K145" s="36"/>
      <c r="L145" s="35"/>
      <c r="M145" s="35"/>
      <c r="N145" s="35"/>
      <c r="O145" s="35"/>
      <c r="P145" s="35"/>
      <c r="Q145" s="35"/>
      <c r="R145" s="35"/>
      <c r="S145" s="32" t="s">
        <v>600</v>
      </c>
    </row>
    <row r="146" customFormat="1" ht="152" customHeight="1" outlineLevel="4" spans="1:19">
      <c r="A146" t="s">
        <v>622</v>
      </c>
      <c r="B146" s="31">
        <v>132</v>
      </c>
      <c r="C146" s="32" t="s">
        <v>623</v>
      </c>
      <c r="D146" s="32" t="s">
        <v>624</v>
      </c>
      <c r="E146" s="32" t="s">
        <v>625</v>
      </c>
      <c r="F146" s="31" t="s">
        <v>559</v>
      </c>
      <c r="G146" s="33">
        <f t="shared" si="3"/>
        <v>5</v>
      </c>
      <c r="H146" s="36">
        <v>5</v>
      </c>
      <c r="I146" s="36"/>
      <c r="J146" s="36"/>
      <c r="K146" s="36"/>
      <c r="L146" s="35"/>
      <c r="M146" s="35"/>
      <c r="N146" s="35"/>
      <c r="O146" s="35"/>
      <c r="P146" s="35"/>
      <c r="Q146" s="35"/>
      <c r="R146" s="35"/>
      <c r="S146" s="32" t="s">
        <v>600</v>
      </c>
    </row>
    <row r="147" customFormat="1" ht="152" customHeight="1" outlineLevel="4" spans="1:19">
      <c r="A147" t="s">
        <v>626</v>
      </c>
      <c r="B147" s="31">
        <v>133</v>
      </c>
      <c r="C147" s="32" t="s">
        <v>627</v>
      </c>
      <c r="D147" s="32" t="s">
        <v>628</v>
      </c>
      <c r="E147" s="32" t="s">
        <v>629</v>
      </c>
      <c r="F147" s="31" t="s">
        <v>559</v>
      </c>
      <c r="G147" s="33">
        <f t="shared" si="3"/>
        <v>5</v>
      </c>
      <c r="H147" s="36">
        <v>5</v>
      </c>
      <c r="I147" s="36"/>
      <c r="J147" s="36"/>
      <c r="K147" s="36"/>
      <c r="L147" s="35"/>
      <c r="M147" s="35"/>
      <c r="N147" s="35"/>
      <c r="O147" s="35"/>
      <c r="P147" s="35"/>
      <c r="Q147" s="35"/>
      <c r="R147" s="35"/>
      <c r="S147" s="32" t="s">
        <v>630</v>
      </c>
    </row>
    <row r="148" ht="50" customHeight="1" outlineLevel="3" spans="1:19">
      <c r="A148" t="s">
        <v>631</v>
      </c>
      <c r="B148" s="31"/>
      <c r="C148" s="32" t="s">
        <v>632</v>
      </c>
      <c r="D148" s="32" t="s">
        <v>633</v>
      </c>
      <c r="E148" s="32" t="s">
        <v>107</v>
      </c>
      <c r="F148" s="31"/>
      <c r="G148" s="33"/>
      <c r="H148" s="33"/>
      <c r="I148" s="33"/>
      <c r="J148" s="33"/>
      <c r="K148" s="33"/>
      <c r="L148" s="35"/>
      <c r="M148" s="35"/>
      <c r="N148" s="35"/>
      <c r="O148" s="35"/>
      <c r="P148" s="35"/>
      <c r="Q148" s="35"/>
      <c r="R148" s="35"/>
      <c r="S148" s="35"/>
    </row>
    <row r="149" ht="408" customHeight="1" outlineLevel="4" spans="1:19">
      <c r="A149" t="s">
        <v>634</v>
      </c>
      <c r="B149" s="31">
        <v>134</v>
      </c>
      <c r="C149" s="32" t="s">
        <v>635</v>
      </c>
      <c r="D149" s="32" t="s">
        <v>636</v>
      </c>
      <c r="E149" s="32" t="s">
        <v>637</v>
      </c>
      <c r="F149" s="31" t="s">
        <v>77</v>
      </c>
      <c r="G149" s="33">
        <f>SUM(H149:K149)</f>
        <v>7959.92</v>
      </c>
      <c r="H149" s="33">
        <v>7959.92</v>
      </c>
      <c r="I149" s="33"/>
      <c r="J149" s="33"/>
      <c r="K149" s="33"/>
      <c r="L149" s="35"/>
      <c r="M149" s="35"/>
      <c r="N149" s="35"/>
      <c r="O149" s="35"/>
      <c r="P149" s="35"/>
      <c r="Q149" s="35"/>
      <c r="R149" s="35"/>
      <c r="S149" s="32"/>
    </row>
    <row r="150" ht="50" customHeight="1" outlineLevel="1" spans="1:19">
      <c r="A150" t="s">
        <v>638</v>
      </c>
      <c r="B150" s="31"/>
      <c r="C150" s="32" t="s">
        <v>639</v>
      </c>
      <c r="D150" s="32" t="s">
        <v>640</v>
      </c>
      <c r="E150" s="32" t="s">
        <v>107</v>
      </c>
      <c r="F150" s="31"/>
      <c r="G150" s="33"/>
      <c r="H150" s="33"/>
      <c r="I150" s="33"/>
      <c r="J150" s="33"/>
      <c r="K150" s="33"/>
      <c r="L150" s="35"/>
      <c r="M150" s="35"/>
      <c r="N150" s="35"/>
      <c r="O150" s="35"/>
      <c r="P150" s="35"/>
      <c r="Q150" s="35"/>
      <c r="R150" s="35"/>
      <c r="S150" s="35"/>
    </row>
    <row r="151" ht="50" customHeight="1" outlineLevel="2" spans="1:19">
      <c r="A151" t="s">
        <v>641</v>
      </c>
      <c r="B151" s="31"/>
      <c r="C151" s="32" t="s">
        <v>642</v>
      </c>
      <c r="D151" s="32" t="s">
        <v>643</v>
      </c>
      <c r="E151" s="32" t="s">
        <v>107</v>
      </c>
      <c r="F151" s="31"/>
      <c r="G151" s="33"/>
      <c r="H151" s="33"/>
      <c r="I151" s="33"/>
      <c r="J151" s="33"/>
      <c r="K151" s="33"/>
      <c r="L151" s="35"/>
      <c r="M151" s="35"/>
      <c r="N151" s="35"/>
      <c r="O151" s="35"/>
      <c r="P151" s="35"/>
      <c r="Q151" s="35"/>
      <c r="R151" s="35"/>
      <c r="S151" s="35"/>
    </row>
    <row r="152" customFormat="1" ht="207" customHeight="1" outlineLevel="3" spans="1:19">
      <c r="A152" t="s">
        <v>644</v>
      </c>
      <c r="B152" s="31">
        <v>135</v>
      </c>
      <c r="C152" s="32" t="s">
        <v>645</v>
      </c>
      <c r="D152" s="32" t="s">
        <v>646</v>
      </c>
      <c r="E152" s="32" t="s">
        <v>647</v>
      </c>
      <c r="F152" s="31" t="s">
        <v>89</v>
      </c>
      <c r="G152" s="33">
        <f t="shared" ref="G152:G215" si="4">SUM(H152:K152)</f>
        <v>12.3888</v>
      </c>
      <c r="H152" s="36">
        <v>12.3888</v>
      </c>
      <c r="I152" s="36"/>
      <c r="J152" s="36"/>
      <c r="K152" s="36"/>
      <c r="L152" s="35"/>
      <c r="M152" s="35"/>
      <c r="N152" s="35"/>
      <c r="O152" s="35"/>
      <c r="P152" s="35"/>
      <c r="Q152" s="35"/>
      <c r="R152" s="35"/>
      <c r="S152" s="32"/>
    </row>
    <row r="153" customFormat="1" ht="207" customHeight="1" outlineLevel="3" spans="1:19">
      <c r="A153" t="s">
        <v>648</v>
      </c>
      <c r="B153" s="31">
        <v>136</v>
      </c>
      <c r="C153" s="32" t="s">
        <v>649</v>
      </c>
      <c r="D153" s="32" t="s">
        <v>650</v>
      </c>
      <c r="E153" s="32" t="s">
        <v>651</v>
      </c>
      <c r="F153" s="31" t="s">
        <v>89</v>
      </c>
      <c r="G153" s="33">
        <f t="shared" si="4"/>
        <v>104.45916</v>
      </c>
      <c r="H153" s="36">
        <v>104.45916</v>
      </c>
      <c r="I153" s="36"/>
      <c r="J153" s="36"/>
      <c r="K153" s="36"/>
      <c r="L153" s="35"/>
      <c r="M153" s="35"/>
      <c r="N153" s="35"/>
      <c r="O153" s="35"/>
      <c r="P153" s="35"/>
      <c r="Q153" s="35"/>
      <c r="R153" s="35"/>
      <c r="S153" s="32"/>
    </row>
    <row r="154" customFormat="1" ht="207" customHeight="1" outlineLevel="3" spans="1:19">
      <c r="A154" t="s">
        <v>652</v>
      </c>
      <c r="B154" s="31">
        <v>137</v>
      </c>
      <c r="C154" s="32" t="s">
        <v>653</v>
      </c>
      <c r="D154" s="32" t="s">
        <v>654</v>
      </c>
      <c r="E154" s="32" t="s">
        <v>655</v>
      </c>
      <c r="F154" s="31" t="s">
        <v>89</v>
      </c>
      <c r="G154" s="33">
        <f t="shared" si="4"/>
        <v>70.1452</v>
      </c>
      <c r="H154" s="36">
        <v>70.1452</v>
      </c>
      <c r="I154" s="36"/>
      <c r="J154" s="36"/>
      <c r="K154" s="36"/>
      <c r="L154" s="35"/>
      <c r="M154" s="35"/>
      <c r="N154" s="35"/>
      <c r="O154" s="35"/>
      <c r="P154" s="35"/>
      <c r="Q154" s="35"/>
      <c r="R154" s="35"/>
      <c r="S154" s="32"/>
    </row>
    <row r="155" customFormat="1" ht="207" customHeight="1" outlineLevel="3" spans="1:19">
      <c r="A155" t="s">
        <v>656</v>
      </c>
      <c r="B155" s="31">
        <v>138</v>
      </c>
      <c r="C155" s="32" t="s">
        <v>657</v>
      </c>
      <c r="D155" s="32" t="s">
        <v>658</v>
      </c>
      <c r="E155" s="32" t="s">
        <v>659</v>
      </c>
      <c r="F155" s="31" t="s">
        <v>89</v>
      </c>
      <c r="G155" s="33">
        <f t="shared" si="4"/>
        <v>35.0784</v>
      </c>
      <c r="H155" s="36">
        <v>35.0784</v>
      </c>
      <c r="I155" s="36"/>
      <c r="J155" s="36"/>
      <c r="K155" s="36"/>
      <c r="L155" s="35"/>
      <c r="M155" s="35"/>
      <c r="N155" s="35"/>
      <c r="O155" s="35"/>
      <c r="P155" s="35"/>
      <c r="Q155" s="35"/>
      <c r="R155" s="35"/>
      <c r="S155" s="32"/>
    </row>
    <row r="156" customFormat="1" ht="207" customHeight="1" outlineLevel="3" spans="1:19">
      <c r="A156" t="s">
        <v>660</v>
      </c>
      <c r="B156" s="31">
        <v>139</v>
      </c>
      <c r="C156" s="32" t="s">
        <v>661</v>
      </c>
      <c r="D156" s="32" t="s">
        <v>662</v>
      </c>
      <c r="E156" s="32" t="s">
        <v>663</v>
      </c>
      <c r="F156" s="31" t="s">
        <v>89</v>
      </c>
      <c r="G156" s="33">
        <f t="shared" si="4"/>
        <v>46.8524</v>
      </c>
      <c r="H156" s="36">
        <v>46.8524</v>
      </c>
      <c r="I156" s="36"/>
      <c r="J156" s="36"/>
      <c r="K156" s="36"/>
      <c r="L156" s="35"/>
      <c r="M156" s="35"/>
      <c r="N156" s="35"/>
      <c r="O156" s="35"/>
      <c r="P156" s="35"/>
      <c r="Q156" s="35"/>
      <c r="R156" s="35"/>
      <c r="S156" s="32"/>
    </row>
    <row r="157" customFormat="1" ht="207" customHeight="1" outlineLevel="3" spans="1:19">
      <c r="A157" t="s">
        <v>664</v>
      </c>
      <c r="B157" s="31">
        <v>140</v>
      </c>
      <c r="C157" s="32" t="s">
        <v>665</v>
      </c>
      <c r="D157" s="32" t="s">
        <v>666</v>
      </c>
      <c r="E157" s="32" t="s">
        <v>667</v>
      </c>
      <c r="F157" s="31" t="s">
        <v>89</v>
      </c>
      <c r="G157" s="33">
        <f t="shared" si="4"/>
        <v>174.3132</v>
      </c>
      <c r="H157" s="36">
        <v>174.3132</v>
      </c>
      <c r="I157" s="36"/>
      <c r="J157" s="36"/>
      <c r="K157" s="36"/>
      <c r="L157" s="35"/>
      <c r="M157" s="35"/>
      <c r="N157" s="35"/>
      <c r="O157" s="35"/>
      <c r="P157" s="35"/>
      <c r="Q157" s="35"/>
      <c r="R157" s="35"/>
      <c r="S157" s="32"/>
    </row>
    <row r="158" customFormat="1" ht="207" customHeight="1" outlineLevel="3" spans="1:19">
      <c r="A158" t="s">
        <v>668</v>
      </c>
      <c r="B158" s="31">
        <v>141</v>
      </c>
      <c r="C158" s="32" t="s">
        <v>669</v>
      </c>
      <c r="D158" s="32" t="s">
        <v>670</v>
      </c>
      <c r="E158" s="32" t="s">
        <v>671</v>
      </c>
      <c r="F158" s="31" t="s">
        <v>89</v>
      </c>
      <c r="G158" s="33">
        <f t="shared" si="4"/>
        <v>35.4612</v>
      </c>
      <c r="H158" s="36">
        <v>35.4612</v>
      </c>
      <c r="I158" s="36"/>
      <c r="J158" s="36"/>
      <c r="K158" s="36"/>
      <c r="L158" s="35"/>
      <c r="M158" s="35"/>
      <c r="N158" s="35"/>
      <c r="O158" s="35"/>
      <c r="P158" s="35"/>
      <c r="Q158" s="35"/>
      <c r="R158" s="35"/>
      <c r="S158" s="32"/>
    </row>
    <row r="159" customFormat="1" ht="207" customHeight="1" outlineLevel="3" spans="1:19">
      <c r="A159" t="s">
        <v>672</v>
      </c>
      <c r="B159" s="31">
        <v>142</v>
      </c>
      <c r="C159" s="32" t="s">
        <v>673</v>
      </c>
      <c r="D159" s="32" t="s">
        <v>674</v>
      </c>
      <c r="E159" s="32" t="s">
        <v>675</v>
      </c>
      <c r="F159" s="31" t="s">
        <v>89</v>
      </c>
      <c r="G159" s="33">
        <f t="shared" si="4"/>
        <v>70.5048</v>
      </c>
      <c r="H159" s="36">
        <v>70.5048</v>
      </c>
      <c r="I159" s="36"/>
      <c r="J159" s="36"/>
      <c r="K159" s="36"/>
      <c r="L159" s="35"/>
      <c r="M159" s="35"/>
      <c r="N159" s="35"/>
      <c r="O159" s="35"/>
      <c r="P159" s="35"/>
      <c r="Q159" s="35"/>
      <c r="R159" s="35"/>
      <c r="S159" s="32"/>
    </row>
    <row r="160" customFormat="1" ht="207" customHeight="1" outlineLevel="3" spans="1:19">
      <c r="A160" t="s">
        <v>676</v>
      </c>
      <c r="B160" s="31">
        <v>143</v>
      </c>
      <c r="C160" s="32" t="s">
        <v>677</v>
      </c>
      <c r="D160" s="32" t="s">
        <v>678</v>
      </c>
      <c r="E160" s="32" t="s">
        <v>679</v>
      </c>
      <c r="F160" s="31" t="s">
        <v>89</v>
      </c>
      <c r="G160" s="33">
        <f t="shared" si="4"/>
        <v>44.5556</v>
      </c>
      <c r="H160" s="36">
        <v>44.5556</v>
      </c>
      <c r="I160" s="36"/>
      <c r="J160" s="36"/>
      <c r="K160" s="36"/>
      <c r="L160" s="35"/>
      <c r="M160" s="35"/>
      <c r="N160" s="35"/>
      <c r="O160" s="35"/>
      <c r="P160" s="35"/>
      <c r="Q160" s="35"/>
      <c r="R160" s="35"/>
      <c r="S160" s="32"/>
    </row>
    <row r="161" customFormat="1" ht="207" customHeight="1" outlineLevel="3" spans="1:19">
      <c r="A161" t="s">
        <v>680</v>
      </c>
      <c r="B161" s="31">
        <v>144</v>
      </c>
      <c r="C161" s="32" t="s">
        <v>681</v>
      </c>
      <c r="D161" s="32" t="s">
        <v>682</v>
      </c>
      <c r="E161" s="32" t="s">
        <v>683</v>
      </c>
      <c r="F161" s="31" t="s">
        <v>89</v>
      </c>
      <c r="G161" s="33">
        <f t="shared" si="4"/>
        <v>34.3824</v>
      </c>
      <c r="H161" s="36">
        <v>34.3824</v>
      </c>
      <c r="I161" s="36"/>
      <c r="J161" s="36"/>
      <c r="K161" s="36"/>
      <c r="L161" s="35"/>
      <c r="M161" s="35"/>
      <c r="N161" s="35"/>
      <c r="O161" s="35"/>
      <c r="P161" s="35"/>
      <c r="Q161" s="35"/>
      <c r="R161" s="35"/>
      <c r="S161" s="32"/>
    </row>
    <row r="162" customFormat="1" ht="207" customHeight="1" outlineLevel="3" spans="1:19">
      <c r="A162" t="s">
        <v>684</v>
      </c>
      <c r="B162" s="31">
        <v>145</v>
      </c>
      <c r="C162" s="32" t="s">
        <v>685</v>
      </c>
      <c r="D162" s="32" t="s">
        <v>686</v>
      </c>
      <c r="E162" s="32" t="s">
        <v>687</v>
      </c>
      <c r="F162" s="31" t="s">
        <v>89</v>
      </c>
      <c r="G162" s="33">
        <f t="shared" si="4"/>
        <v>1.47</v>
      </c>
      <c r="H162" s="36">
        <v>1.47</v>
      </c>
      <c r="I162" s="36"/>
      <c r="J162" s="36"/>
      <c r="K162" s="36"/>
      <c r="L162" s="35"/>
      <c r="M162" s="35"/>
      <c r="N162" s="35"/>
      <c r="O162" s="35"/>
      <c r="P162" s="35"/>
      <c r="Q162" s="35"/>
      <c r="R162" s="35"/>
      <c r="S162" s="32"/>
    </row>
    <row r="163" customFormat="1" ht="207" customHeight="1" outlineLevel="3" spans="1:19">
      <c r="A163" t="s">
        <v>688</v>
      </c>
      <c r="B163" s="31">
        <v>146</v>
      </c>
      <c r="C163" s="32" t="s">
        <v>689</v>
      </c>
      <c r="D163" s="32" t="s">
        <v>690</v>
      </c>
      <c r="E163" s="32" t="s">
        <v>691</v>
      </c>
      <c r="F163" s="31" t="s">
        <v>89</v>
      </c>
      <c r="G163" s="33">
        <f t="shared" si="4"/>
        <v>1.61</v>
      </c>
      <c r="H163" s="36">
        <v>1.61</v>
      </c>
      <c r="I163" s="36"/>
      <c r="J163" s="36"/>
      <c r="K163" s="36"/>
      <c r="L163" s="35"/>
      <c r="M163" s="35"/>
      <c r="N163" s="35"/>
      <c r="O163" s="35"/>
      <c r="P163" s="35"/>
      <c r="Q163" s="35"/>
      <c r="R163" s="35"/>
      <c r="S163" s="32"/>
    </row>
    <row r="164" customFormat="1" ht="207" customHeight="1" outlineLevel="3" spans="1:19">
      <c r="A164" t="s">
        <v>692</v>
      </c>
      <c r="B164" s="31">
        <v>147</v>
      </c>
      <c r="C164" s="32" t="s">
        <v>693</v>
      </c>
      <c r="D164" s="32" t="s">
        <v>694</v>
      </c>
      <c r="E164" s="32" t="s">
        <v>695</v>
      </c>
      <c r="F164" s="31" t="s">
        <v>89</v>
      </c>
      <c r="G164" s="33">
        <f t="shared" si="4"/>
        <v>12.45</v>
      </c>
      <c r="H164" s="36">
        <v>12.45</v>
      </c>
      <c r="I164" s="36"/>
      <c r="J164" s="36"/>
      <c r="K164" s="36"/>
      <c r="L164" s="35"/>
      <c r="M164" s="35"/>
      <c r="N164" s="35"/>
      <c r="O164" s="35"/>
      <c r="P164" s="35"/>
      <c r="Q164" s="35"/>
      <c r="R164" s="35"/>
      <c r="S164" s="32"/>
    </row>
    <row r="165" customFormat="1" ht="207" customHeight="1" outlineLevel="3" spans="1:19">
      <c r="A165" t="s">
        <v>696</v>
      </c>
      <c r="B165" s="31">
        <v>148</v>
      </c>
      <c r="C165" s="32" t="s">
        <v>697</v>
      </c>
      <c r="D165" s="32" t="s">
        <v>698</v>
      </c>
      <c r="E165" s="32" t="s">
        <v>699</v>
      </c>
      <c r="F165" s="31" t="s">
        <v>89</v>
      </c>
      <c r="G165" s="33">
        <f t="shared" si="4"/>
        <v>80.74</v>
      </c>
      <c r="H165" s="36">
        <v>80.74</v>
      </c>
      <c r="I165" s="36"/>
      <c r="J165" s="36"/>
      <c r="K165" s="36"/>
      <c r="L165" s="35"/>
      <c r="M165" s="35"/>
      <c r="N165" s="35"/>
      <c r="O165" s="35"/>
      <c r="P165" s="35"/>
      <c r="Q165" s="35"/>
      <c r="R165" s="35"/>
      <c r="S165" s="32"/>
    </row>
    <row r="166" customFormat="1" ht="207" customHeight="1" outlineLevel="3" spans="1:19">
      <c r="A166" t="s">
        <v>700</v>
      </c>
      <c r="B166" s="31">
        <v>149</v>
      </c>
      <c r="C166" s="32" t="s">
        <v>701</v>
      </c>
      <c r="D166" s="32" t="s">
        <v>702</v>
      </c>
      <c r="E166" s="32" t="s">
        <v>703</v>
      </c>
      <c r="F166" s="31" t="s">
        <v>89</v>
      </c>
      <c r="G166" s="33">
        <f t="shared" si="4"/>
        <v>90.81</v>
      </c>
      <c r="H166" s="36">
        <v>90.81</v>
      </c>
      <c r="I166" s="36"/>
      <c r="J166" s="36"/>
      <c r="K166" s="36"/>
      <c r="L166" s="35"/>
      <c r="M166" s="35"/>
      <c r="N166" s="35"/>
      <c r="O166" s="35"/>
      <c r="P166" s="35"/>
      <c r="Q166" s="35"/>
      <c r="R166" s="35"/>
      <c r="S166" s="32"/>
    </row>
    <row r="167" customFormat="1" ht="207" customHeight="1" outlineLevel="3" spans="1:19">
      <c r="A167" t="s">
        <v>704</v>
      </c>
      <c r="B167" s="31">
        <v>150</v>
      </c>
      <c r="C167" s="32" t="s">
        <v>705</v>
      </c>
      <c r="D167" s="32" t="s">
        <v>706</v>
      </c>
      <c r="E167" s="32" t="s">
        <v>707</v>
      </c>
      <c r="F167" s="31" t="s">
        <v>89</v>
      </c>
      <c r="G167" s="33">
        <f t="shared" si="4"/>
        <v>150.42</v>
      </c>
      <c r="H167" s="36">
        <v>150.42</v>
      </c>
      <c r="I167" s="36"/>
      <c r="J167" s="36"/>
      <c r="K167" s="36"/>
      <c r="L167" s="35"/>
      <c r="M167" s="35"/>
      <c r="N167" s="35"/>
      <c r="O167" s="35"/>
      <c r="P167" s="35"/>
      <c r="Q167" s="35"/>
      <c r="R167" s="35"/>
      <c r="S167" s="32"/>
    </row>
    <row r="168" customFormat="1" ht="207" customHeight="1" outlineLevel="3" spans="1:19">
      <c r="A168" t="s">
        <v>708</v>
      </c>
      <c r="B168" s="31">
        <v>151</v>
      </c>
      <c r="C168" s="32" t="s">
        <v>709</v>
      </c>
      <c r="D168" s="32" t="s">
        <v>710</v>
      </c>
      <c r="E168" s="32" t="s">
        <v>711</v>
      </c>
      <c r="F168" s="31" t="s">
        <v>89</v>
      </c>
      <c r="G168" s="33">
        <f t="shared" si="4"/>
        <v>50.25</v>
      </c>
      <c r="H168" s="36">
        <v>50.25</v>
      </c>
      <c r="I168" s="36"/>
      <c r="J168" s="36"/>
      <c r="K168" s="36"/>
      <c r="L168" s="35"/>
      <c r="M168" s="35"/>
      <c r="N168" s="35"/>
      <c r="O168" s="35"/>
      <c r="P168" s="35"/>
      <c r="Q168" s="35"/>
      <c r="R168" s="35"/>
      <c r="S168" s="32"/>
    </row>
    <row r="169" customFormat="1" ht="207" customHeight="1" outlineLevel="3" spans="1:19">
      <c r="A169" t="s">
        <v>712</v>
      </c>
      <c r="B169" s="31">
        <v>152</v>
      </c>
      <c r="C169" s="32" t="s">
        <v>713</v>
      </c>
      <c r="D169" s="32" t="s">
        <v>714</v>
      </c>
      <c r="E169" s="32" t="s">
        <v>715</v>
      </c>
      <c r="F169" s="31" t="s">
        <v>89</v>
      </c>
      <c r="G169" s="33">
        <f t="shared" si="4"/>
        <v>60.78</v>
      </c>
      <c r="H169" s="36">
        <v>60.78</v>
      </c>
      <c r="I169" s="36"/>
      <c r="J169" s="36"/>
      <c r="K169" s="36"/>
      <c r="L169" s="35"/>
      <c r="M169" s="35"/>
      <c r="N169" s="35"/>
      <c r="O169" s="35"/>
      <c r="P169" s="35"/>
      <c r="Q169" s="35"/>
      <c r="R169" s="35"/>
      <c r="S169" s="32"/>
    </row>
    <row r="170" customFormat="1" ht="207" customHeight="1" outlineLevel="3" spans="1:19">
      <c r="A170" t="s">
        <v>716</v>
      </c>
      <c r="B170" s="31">
        <v>153</v>
      </c>
      <c r="C170" s="32" t="s">
        <v>717</v>
      </c>
      <c r="D170" s="32" t="s">
        <v>718</v>
      </c>
      <c r="E170" s="32" t="s">
        <v>719</v>
      </c>
      <c r="F170" s="31" t="s">
        <v>89</v>
      </c>
      <c r="G170" s="33">
        <f t="shared" si="4"/>
        <v>85.94</v>
      </c>
      <c r="H170" s="36">
        <v>85.94</v>
      </c>
      <c r="I170" s="36"/>
      <c r="J170" s="36"/>
      <c r="K170" s="36"/>
      <c r="L170" s="35"/>
      <c r="M170" s="35"/>
      <c r="N170" s="35"/>
      <c r="O170" s="35"/>
      <c r="P170" s="35"/>
      <c r="Q170" s="35"/>
      <c r="R170" s="35"/>
      <c r="S170" s="32"/>
    </row>
    <row r="171" customFormat="1" ht="207" customHeight="1" outlineLevel="3" spans="1:19">
      <c r="A171" t="s">
        <v>720</v>
      </c>
      <c r="B171" s="31">
        <v>154</v>
      </c>
      <c r="C171" s="32" t="s">
        <v>721</v>
      </c>
      <c r="D171" s="32" t="s">
        <v>722</v>
      </c>
      <c r="E171" s="32" t="s">
        <v>723</v>
      </c>
      <c r="F171" s="31" t="s">
        <v>89</v>
      </c>
      <c r="G171" s="33">
        <f t="shared" si="4"/>
        <v>7.962</v>
      </c>
      <c r="H171" s="36">
        <v>7.962</v>
      </c>
      <c r="I171" s="36"/>
      <c r="J171" s="36"/>
      <c r="K171" s="36"/>
      <c r="L171" s="35"/>
      <c r="M171" s="35"/>
      <c r="N171" s="35"/>
      <c r="O171" s="35"/>
      <c r="P171" s="35"/>
      <c r="Q171" s="35"/>
      <c r="R171" s="35"/>
      <c r="S171" s="32"/>
    </row>
    <row r="172" customFormat="1" ht="207" customHeight="1" outlineLevel="3" spans="1:19">
      <c r="A172" t="s">
        <v>724</v>
      </c>
      <c r="B172" s="31">
        <v>155</v>
      </c>
      <c r="C172" s="32" t="s">
        <v>725</v>
      </c>
      <c r="D172" s="32" t="s">
        <v>726</v>
      </c>
      <c r="E172" s="32" t="s">
        <v>727</v>
      </c>
      <c r="F172" s="31" t="s">
        <v>89</v>
      </c>
      <c r="G172" s="33">
        <f t="shared" si="4"/>
        <v>110.25</v>
      </c>
      <c r="H172" s="36">
        <v>110.25</v>
      </c>
      <c r="I172" s="36"/>
      <c r="J172" s="36"/>
      <c r="K172" s="36"/>
      <c r="L172" s="35"/>
      <c r="M172" s="35"/>
      <c r="N172" s="35"/>
      <c r="O172" s="35"/>
      <c r="P172" s="35"/>
      <c r="Q172" s="35"/>
      <c r="R172" s="35"/>
      <c r="S172" s="32"/>
    </row>
    <row r="173" customFormat="1" ht="207" customHeight="1" outlineLevel="3" spans="1:19">
      <c r="A173" t="s">
        <v>728</v>
      </c>
      <c r="B173" s="31">
        <v>156</v>
      </c>
      <c r="C173" s="32" t="s">
        <v>729</v>
      </c>
      <c r="D173" s="32" t="s">
        <v>730</v>
      </c>
      <c r="E173" s="32" t="s">
        <v>731</v>
      </c>
      <c r="F173" s="31" t="s">
        <v>89</v>
      </c>
      <c r="G173" s="33">
        <f t="shared" si="4"/>
        <v>160.78</v>
      </c>
      <c r="H173" s="36">
        <v>160.78</v>
      </c>
      <c r="I173" s="36"/>
      <c r="J173" s="36"/>
      <c r="K173" s="36"/>
      <c r="L173" s="35"/>
      <c r="M173" s="35"/>
      <c r="N173" s="35"/>
      <c r="O173" s="35"/>
      <c r="P173" s="35"/>
      <c r="Q173" s="35"/>
      <c r="R173" s="35"/>
      <c r="S173" s="32"/>
    </row>
    <row r="174" customFormat="1" ht="207" customHeight="1" outlineLevel="3" spans="1:19">
      <c r="A174" t="s">
        <v>732</v>
      </c>
      <c r="B174" s="31">
        <v>157</v>
      </c>
      <c r="C174" s="32" t="s">
        <v>733</v>
      </c>
      <c r="D174" s="32" t="s">
        <v>734</v>
      </c>
      <c r="E174" s="32" t="s">
        <v>735</v>
      </c>
      <c r="F174" s="31" t="s">
        <v>89</v>
      </c>
      <c r="G174" s="33">
        <f t="shared" si="4"/>
        <v>205.47</v>
      </c>
      <c r="H174" s="36">
        <v>205.47</v>
      </c>
      <c r="I174" s="36"/>
      <c r="J174" s="36"/>
      <c r="K174" s="36"/>
      <c r="L174" s="35"/>
      <c r="M174" s="35"/>
      <c r="N174" s="35"/>
      <c r="O174" s="35"/>
      <c r="P174" s="35"/>
      <c r="Q174" s="35"/>
      <c r="R174" s="35"/>
      <c r="S174" s="32"/>
    </row>
    <row r="175" customFormat="1" ht="207" customHeight="1" outlineLevel="3" spans="1:19">
      <c r="A175" t="s">
        <v>736</v>
      </c>
      <c r="B175" s="31">
        <v>158</v>
      </c>
      <c r="C175" s="32" t="s">
        <v>737</v>
      </c>
      <c r="D175" s="32" t="s">
        <v>738</v>
      </c>
      <c r="E175" s="32" t="s">
        <v>739</v>
      </c>
      <c r="F175" s="31" t="s">
        <v>89</v>
      </c>
      <c r="G175" s="33">
        <f t="shared" si="4"/>
        <v>100.33</v>
      </c>
      <c r="H175" s="36">
        <v>100.33</v>
      </c>
      <c r="I175" s="36"/>
      <c r="J175" s="36"/>
      <c r="K175" s="36"/>
      <c r="L175" s="35"/>
      <c r="M175" s="35"/>
      <c r="N175" s="35"/>
      <c r="O175" s="35"/>
      <c r="P175" s="35"/>
      <c r="Q175" s="35"/>
      <c r="R175" s="35"/>
      <c r="S175" s="32"/>
    </row>
    <row r="176" customFormat="1" ht="207" customHeight="1" outlineLevel="3" spans="1:19">
      <c r="A176" t="s">
        <v>740</v>
      </c>
      <c r="B176" s="31">
        <v>159</v>
      </c>
      <c r="C176" s="32" t="s">
        <v>741</v>
      </c>
      <c r="D176" s="32" t="s">
        <v>742</v>
      </c>
      <c r="E176" s="32" t="s">
        <v>743</v>
      </c>
      <c r="F176" s="31" t="s">
        <v>89</v>
      </c>
      <c r="G176" s="33">
        <f t="shared" si="4"/>
        <v>49.24</v>
      </c>
      <c r="H176" s="36">
        <v>49.24</v>
      </c>
      <c r="I176" s="36"/>
      <c r="J176" s="36"/>
      <c r="K176" s="36"/>
      <c r="L176" s="35"/>
      <c r="M176" s="35"/>
      <c r="N176" s="35"/>
      <c r="O176" s="35"/>
      <c r="P176" s="35"/>
      <c r="Q176" s="35"/>
      <c r="R176" s="35"/>
      <c r="S176" s="32"/>
    </row>
    <row r="177" customFormat="1" ht="207" customHeight="1" outlineLevel="3" spans="1:19">
      <c r="A177" t="s">
        <v>744</v>
      </c>
      <c r="B177" s="31">
        <v>160</v>
      </c>
      <c r="C177" s="32" t="s">
        <v>745</v>
      </c>
      <c r="D177" s="32" t="s">
        <v>746</v>
      </c>
      <c r="E177" s="32" t="s">
        <v>747</v>
      </c>
      <c r="F177" s="31" t="s">
        <v>89</v>
      </c>
      <c r="G177" s="33">
        <f t="shared" si="4"/>
        <v>68.91</v>
      </c>
      <c r="H177" s="36">
        <v>68.91</v>
      </c>
      <c r="I177" s="36"/>
      <c r="J177" s="36"/>
      <c r="K177" s="36"/>
      <c r="L177" s="35"/>
      <c r="M177" s="35"/>
      <c r="N177" s="35"/>
      <c r="O177" s="35"/>
      <c r="P177" s="35"/>
      <c r="Q177" s="35"/>
      <c r="R177" s="35"/>
      <c r="S177" s="32"/>
    </row>
    <row r="178" customFormat="1" ht="207" customHeight="1" outlineLevel="3" spans="1:19">
      <c r="A178" t="s">
        <v>748</v>
      </c>
      <c r="B178" s="31">
        <v>161</v>
      </c>
      <c r="C178" s="32" t="s">
        <v>749</v>
      </c>
      <c r="D178" s="32" t="s">
        <v>750</v>
      </c>
      <c r="E178" s="32" t="s">
        <v>751</v>
      </c>
      <c r="F178" s="31" t="s">
        <v>89</v>
      </c>
      <c r="G178" s="33">
        <f t="shared" si="4"/>
        <v>30.75</v>
      </c>
      <c r="H178" s="36">
        <v>30.75</v>
      </c>
      <c r="I178" s="36"/>
      <c r="J178" s="36"/>
      <c r="K178" s="36"/>
      <c r="L178" s="35"/>
      <c r="M178" s="35"/>
      <c r="N178" s="35"/>
      <c r="O178" s="35"/>
      <c r="P178" s="35"/>
      <c r="Q178" s="35"/>
      <c r="R178" s="35"/>
      <c r="S178" s="32"/>
    </row>
    <row r="179" customFormat="1" ht="207" customHeight="1" outlineLevel="3" spans="1:19">
      <c r="A179" t="s">
        <v>752</v>
      </c>
      <c r="B179" s="31">
        <v>162</v>
      </c>
      <c r="C179" s="32" t="s">
        <v>753</v>
      </c>
      <c r="D179" s="32" t="s">
        <v>754</v>
      </c>
      <c r="E179" s="32" t="s">
        <v>755</v>
      </c>
      <c r="F179" s="31" t="s">
        <v>89</v>
      </c>
      <c r="G179" s="33">
        <f t="shared" si="4"/>
        <v>60.98</v>
      </c>
      <c r="H179" s="36">
        <v>60.98</v>
      </c>
      <c r="I179" s="36"/>
      <c r="J179" s="36"/>
      <c r="K179" s="36"/>
      <c r="L179" s="35"/>
      <c r="M179" s="35"/>
      <c r="N179" s="35"/>
      <c r="O179" s="35"/>
      <c r="P179" s="35"/>
      <c r="Q179" s="35"/>
      <c r="R179" s="35"/>
      <c r="S179" s="32"/>
    </row>
    <row r="180" customFormat="1" ht="207" customHeight="1" outlineLevel="3" spans="1:19">
      <c r="A180" t="s">
        <v>756</v>
      </c>
      <c r="B180" s="31">
        <v>163</v>
      </c>
      <c r="C180" s="32" t="s">
        <v>757</v>
      </c>
      <c r="D180" s="32" t="s">
        <v>758</v>
      </c>
      <c r="E180" s="32" t="s">
        <v>759</v>
      </c>
      <c r="F180" s="31" t="s">
        <v>89</v>
      </c>
      <c r="G180" s="33">
        <f t="shared" si="4"/>
        <v>90.74</v>
      </c>
      <c r="H180" s="36">
        <v>90.74</v>
      </c>
      <c r="I180" s="36"/>
      <c r="J180" s="36"/>
      <c r="K180" s="36"/>
      <c r="L180" s="35"/>
      <c r="M180" s="35"/>
      <c r="N180" s="35"/>
      <c r="O180" s="35"/>
      <c r="P180" s="35"/>
      <c r="Q180" s="35"/>
      <c r="R180" s="35"/>
      <c r="S180" s="32"/>
    </row>
    <row r="181" customFormat="1" ht="207" customHeight="1" outlineLevel="3" spans="1:19">
      <c r="A181" t="s">
        <v>760</v>
      </c>
      <c r="B181" s="31">
        <v>164</v>
      </c>
      <c r="C181" s="32" t="s">
        <v>761</v>
      </c>
      <c r="D181" s="32" t="s">
        <v>762</v>
      </c>
      <c r="E181" s="32" t="s">
        <v>763</v>
      </c>
      <c r="F181" s="31" t="s">
        <v>89</v>
      </c>
      <c r="G181" s="33">
        <f t="shared" si="4"/>
        <v>30.85</v>
      </c>
      <c r="H181" s="36">
        <v>30.85</v>
      </c>
      <c r="I181" s="36"/>
      <c r="J181" s="36"/>
      <c r="K181" s="36"/>
      <c r="L181" s="35"/>
      <c r="M181" s="35"/>
      <c r="N181" s="35"/>
      <c r="O181" s="35"/>
      <c r="P181" s="35"/>
      <c r="Q181" s="35"/>
      <c r="R181" s="35"/>
      <c r="S181" s="32"/>
    </row>
    <row r="182" customFormat="1" ht="207" customHeight="1" outlineLevel="3" spans="1:19">
      <c r="A182" t="s">
        <v>764</v>
      </c>
      <c r="B182" s="31">
        <v>165</v>
      </c>
      <c r="C182" s="32" t="s">
        <v>765</v>
      </c>
      <c r="D182" s="32" t="s">
        <v>766</v>
      </c>
      <c r="E182" s="32" t="s">
        <v>767</v>
      </c>
      <c r="F182" s="31" t="s">
        <v>89</v>
      </c>
      <c r="G182" s="33">
        <f t="shared" si="4"/>
        <v>50.25</v>
      </c>
      <c r="H182" s="36">
        <v>50.25</v>
      </c>
      <c r="I182" s="36"/>
      <c r="J182" s="36"/>
      <c r="K182" s="36"/>
      <c r="L182" s="35"/>
      <c r="M182" s="35"/>
      <c r="N182" s="35"/>
      <c r="O182" s="35"/>
      <c r="P182" s="35"/>
      <c r="Q182" s="35"/>
      <c r="R182" s="35"/>
      <c r="S182" s="32"/>
    </row>
    <row r="183" customFormat="1" ht="207" customHeight="1" outlineLevel="3" spans="1:19">
      <c r="A183" t="s">
        <v>768</v>
      </c>
      <c r="B183" s="31">
        <v>166</v>
      </c>
      <c r="C183" s="32" t="s">
        <v>769</v>
      </c>
      <c r="D183" s="32" t="s">
        <v>770</v>
      </c>
      <c r="E183" s="32" t="s">
        <v>771</v>
      </c>
      <c r="F183" s="31" t="s">
        <v>89</v>
      </c>
      <c r="G183" s="33">
        <f t="shared" si="4"/>
        <v>69.78</v>
      </c>
      <c r="H183" s="36">
        <v>69.78</v>
      </c>
      <c r="I183" s="36"/>
      <c r="J183" s="36"/>
      <c r="K183" s="36"/>
      <c r="L183" s="35"/>
      <c r="M183" s="35"/>
      <c r="N183" s="35"/>
      <c r="O183" s="35"/>
      <c r="P183" s="35"/>
      <c r="Q183" s="35"/>
      <c r="R183" s="35"/>
      <c r="S183" s="32"/>
    </row>
    <row r="184" customFormat="1" ht="207" customHeight="1" outlineLevel="3" spans="1:19">
      <c r="A184" t="s">
        <v>772</v>
      </c>
      <c r="B184" s="31">
        <v>167</v>
      </c>
      <c r="C184" s="32" t="s">
        <v>773</v>
      </c>
      <c r="D184" s="32" t="s">
        <v>774</v>
      </c>
      <c r="E184" s="32" t="s">
        <v>775</v>
      </c>
      <c r="F184" s="31" t="s">
        <v>89</v>
      </c>
      <c r="G184" s="33">
        <f t="shared" si="4"/>
        <v>85.94</v>
      </c>
      <c r="H184" s="36">
        <v>85.94</v>
      </c>
      <c r="I184" s="36"/>
      <c r="J184" s="36"/>
      <c r="K184" s="36"/>
      <c r="L184" s="35"/>
      <c r="M184" s="35"/>
      <c r="N184" s="35"/>
      <c r="O184" s="35"/>
      <c r="P184" s="35"/>
      <c r="Q184" s="35"/>
      <c r="R184" s="35"/>
      <c r="S184" s="32"/>
    </row>
    <row r="185" customFormat="1" ht="207" customHeight="1" outlineLevel="3" spans="1:19">
      <c r="A185" t="s">
        <v>776</v>
      </c>
      <c r="B185" s="31">
        <v>168</v>
      </c>
      <c r="C185" s="32" t="s">
        <v>777</v>
      </c>
      <c r="D185" s="32" t="s">
        <v>778</v>
      </c>
      <c r="E185" s="32" t="s">
        <v>779</v>
      </c>
      <c r="F185" s="31" t="s">
        <v>89</v>
      </c>
      <c r="G185" s="33">
        <f t="shared" si="4"/>
        <v>78.62</v>
      </c>
      <c r="H185" s="36">
        <v>78.62</v>
      </c>
      <c r="I185" s="36"/>
      <c r="J185" s="36"/>
      <c r="K185" s="36"/>
      <c r="L185" s="35"/>
      <c r="M185" s="35"/>
      <c r="N185" s="35"/>
      <c r="O185" s="35"/>
      <c r="P185" s="35"/>
      <c r="Q185" s="35"/>
      <c r="R185" s="35"/>
      <c r="S185" s="32"/>
    </row>
    <row r="186" customFormat="1" ht="207" customHeight="1" outlineLevel="3" spans="1:19">
      <c r="A186" t="s">
        <v>780</v>
      </c>
      <c r="B186" s="31">
        <v>169</v>
      </c>
      <c r="C186" s="32" t="s">
        <v>781</v>
      </c>
      <c r="D186" s="32" t="s">
        <v>782</v>
      </c>
      <c r="E186" s="32" t="s">
        <v>783</v>
      </c>
      <c r="F186" s="31" t="s">
        <v>89</v>
      </c>
      <c r="G186" s="33">
        <f t="shared" si="4"/>
        <v>110.25</v>
      </c>
      <c r="H186" s="36">
        <v>110.25</v>
      </c>
      <c r="I186" s="36"/>
      <c r="J186" s="36"/>
      <c r="K186" s="36"/>
      <c r="L186" s="35"/>
      <c r="M186" s="35"/>
      <c r="N186" s="35"/>
      <c r="O186" s="35"/>
      <c r="P186" s="35"/>
      <c r="Q186" s="35"/>
      <c r="R186" s="35"/>
      <c r="S186" s="32"/>
    </row>
    <row r="187" customFormat="1" ht="207" customHeight="1" outlineLevel="3" spans="1:19">
      <c r="A187" t="s">
        <v>784</v>
      </c>
      <c r="B187" s="31">
        <v>170</v>
      </c>
      <c r="C187" s="32" t="s">
        <v>785</v>
      </c>
      <c r="D187" s="32" t="s">
        <v>786</v>
      </c>
      <c r="E187" s="32" t="s">
        <v>787</v>
      </c>
      <c r="F187" s="31" t="s">
        <v>89</v>
      </c>
      <c r="G187" s="33">
        <f t="shared" si="4"/>
        <v>164.78</v>
      </c>
      <c r="H187" s="36">
        <v>164.78</v>
      </c>
      <c r="I187" s="36"/>
      <c r="J187" s="36"/>
      <c r="K187" s="36"/>
      <c r="L187" s="35"/>
      <c r="M187" s="35"/>
      <c r="N187" s="35"/>
      <c r="O187" s="35"/>
      <c r="P187" s="35"/>
      <c r="Q187" s="35"/>
      <c r="R187" s="35"/>
      <c r="S187" s="32"/>
    </row>
    <row r="188" customFormat="1" ht="207" customHeight="1" outlineLevel="3" spans="1:19">
      <c r="A188" t="s">
        <v>788</v>
      </c>
      <c r="B188" s="31">
        <v>171</v>
      </c>
      <c r="C188" s="32" t="s">
        <v>789</v>
      </c>
      <c r="D188" s="32" t="s">
        <v>790</v>
      </c>
      <c r="E188" s="32" t="s">
        <v>791</v>
      </c>
      <c r="F188" s="31" t="s">
        <v>89</v>
      </c>
      <c r="G188" s="33">
        <f t="shared" si="4"/>
        <v>120.47</v>
      </c>
      <c r="H188" s="36">
        <v>120.47</v>
      </c>
      <c r="I188" s="36"/>
      <c r="J188" s="36"/>
      <c r="K188" s="36"/>
      <c r="L188" s="35"/>
      <c r="M188" s="35"/>
      <c r="N188" s="35"/>
      <c r="O188" s="35"/>
      <c r="P188" s="35"/>
      <c r="Q188" s="35"/>
      <c r="R188" s="35"/>
      <c r="S188" s="32"/>
    </row>
    <row r="189" customFormat="1" ht="207" customHeight="1" outlineLevel="3" spans="1:19">
      <c r="A189" t="s">
        <v>792</v>
      </c>
      <c r="B189" s="31">
        <v>172</v>
      </c>
      <c r="C189" s="32" t="s">
        <v>793</v>
      </c>
      <c r="D189" s="32" t="s">
        <v>794</v>
      </c>
      <c r="E189" s="32" t="s">
        <v>795</v>
      </c>
      <c r="F189" s="31" t="s">
        <v>89</v>
      </c>
      <c r="G189" s="33">
        <f t="shared" si="4"/>
        <v>106.79</v>
      </c>
      <c r="H189" s="36">
        <v>106.79</v>
      </c>
      <c r="I189" s="36"/>
      <c r="J189" s="36"/>
      <c r="K189" s="36"/>
      <c r="L189" s="35"/>
      <c r="M189" s="35"/>
      <c r="N189" s="35"/>
      <c r="O189" s="35"/>
      <c r="P189" s="35"/>
      <c r="Q189" s="35"/>
      <c r="R189" s="35"/>
      <c r="S189" s="32"/>
    </row>
    <row r="190" customFormat="1" ht="207" customHeight="1" outlineLevel="3" spans="1:19">
      <c r="A190" t="s">
        <v>796</v>
      </c>
      <c r="B190" s="31">
        <v>173</v>
      </c>
      <c r="C190" s="32" t="s">
        <v>797</v>
      </c>
      <c r="D190" s="32" t="s">
        <v>798</v>
      </c>
      <c r="E190" s="32" t="s">
        <v>799</v>
      </c>
      <c r="F190" s="31" t="s">
        <v>89</v>
      </c>
      <c r="G190" s="33">
        <f t="shared" si="4"/>
        <v>10.48</v>
      </c>
      <c r="H190" s="36">
        <v>10.48</v>
      </c>
      <c r="I190" s="36"/>
      <c r="J190" s="36"/>
      <c r="K190" s="36"/>
      <c r="L190" s="35"/>
      <c r="M190" s="35"/>
      <c r="N190" s="35"/>
      <c r="O190" s="35"/>
      <c r="P190" s="35"/>
      <c r="Q190" s="35"/>
      <c r="R190" s="35"/>
      <c r="S190" s="32"/>
    </row>
    <row r="191" customFormat="1" ht="207" customHeight="1" outlineLevel="3" spans="1:19">
      <c r="A191" t="s">
        <v>800</v>
      </c>
      <c r="B191" s="31">
        <v>174</v>
      </c>
      <c r="C191" s="32" t="s">
        <v>801</v>
      </c>
      <c r="D191" s="32" t="s">
        <v>802</v>
      </c>
      <c r="E191" s="32" t="s">
        <v>803</v>
      </c>
      <c r="F191" s="31" t="s">
        <v>89</v>
      </c>
      <c r="G191" s="33">
        <f t="shared" si="4"/>
        <v>11.23</v>
      </c>
      <c r="H191" s="36">
        <v>11.23</v>
      </c>
      <c r="I191" s="36"/>
      <c r="J191" s="36"/>
      <c r="K191" s="36"/>
      <c r="L191" s="35"/>
      <c r="M191" s="35"/>
      <c r="N191" s="35"/>
      <c r="O191" s="35"/>
      <c r="P191" s="35"/>
      <c r="Q191" s="35"/>
      <c r="R191" s="35"/>
      <c r="S191" s="32"/>
    </row>
    <row r="192" customFormat="1" ht="207" customHeight="1" outlineLevel="3" spans="1:19">
      <c r="A192" t="s">
        <v>804</v>
      </c>
      <c r="B192" s="31">
        <v>175</v>
      </c>
      <c r="C192" s="32" t="s">
        <v>805</v>
      </c>
      <c r="D192" s="32" t="s">
        <v>806</v>
      </c>
      <c r="E192" s="32" t="s">
        <v>807</v>
      </c>
      <c r="F192" s="31" t="s">
        <v>89</v>
      </c>
      <c r="G192" s="33">
        <f t="shared" si="4"/>
        <v>15.47</v>
      </c>
      <c r="H192" s="36">
        <v>15.47</v>
      </c>
      <c r="I192" s="36"/>
      <c r="J192" s="36"/>
      <c r="K192" s="36"/>
      <c r="L192" s="35"/>
      <c r="M192" s="35"/>
      <c r="N192" s="35"/>
      <c r="O192" s="35"/>
      <c r="P192" s="35"/>
      <c r="Q192" s="35"/>
      <c r="R192" s="35"/>
      <c r="S192" s="32"/>
    </row>
    <row r="193" customFormat="1" ht="207" customHeight="1" outlineLevel="3" spans="1:19">
      <c r="A193" t="s">
        <v>808</v>
      </c>
      <c r="B193" s="31">
        <v>176</v>
      </c>
      <c r="C193" s="32" t="s">
        <v>809</v>
      </c>
      <c r="D193" s="32" t="s">
        <v>810</v>
      </c>
      <c r="E193" s="32" t="s">
        <v>811</v>
      </c>
      <c r="F193" s="31" t="s">
        <v>89</v>
      </c>
      <c r="G193" s="33">
        <f t="shared" si="4"/>
        <v>5.21</v>
      </c>
      <c r="H193" s="36">
        <v>5.21</v>
      </c>
      <c r="I193" s="36"/>
      <c r="J193" s="36"/>
      <c r="K193" s="36"/>
      <c r="L193" s="35"/>
      <c r="M193" s="35"/>
      <c r="N193" s="35"/>
      <c r="O193" s="35"/>
      <c r="P193" s="35"/>
      <c r="Q193" s="35"/>
      <c r="R193" s="35"/>
      <c r="S193" s="32"/>
    </row>
    <row r="194" customFormat="1" ht="207" customHeight="1" outlineLevel="3" spans="1:19">
      <c r="A194" t="s">
        <v>812</v>
      </c>
      <c r="B194" s="31">
        <v>177</v>
      </c>
      <c r="C194" s="32" t="s">
        <v>813</v>
      </c>
      <c r="D194" s="32" t="s">
        <v>814</v>
      </c>
      <c r="E194" s="32" t="s">
        <v>815</v>
      </c>
      <c r="F194" s="31" t="s">
        <v>89</v>
      </c>
      <c r="G194" s="33">
        <f t="shared" si="4"/>
        <v>5.25</v>
      </c>
      <c r="H194" s="36">
        <v>5.25</v>
      </c>
      <c r="I194" s="36"/>
      <c r="J194" s="36"/>
      <c r="K194" s="36"/>
      <c r="L194" s="35"/>
      <c r="M194" s="35"/>
      <c r="N194" s="35"/>
      <c r="O194" s="35"/>
      <c r="P194" s="35"/>
      <c r="Q194" s="35"/>
      <c r="R194" s="35"/>
      <c r="S194" s="32"/>
    </row>
    <row r="195" customFormat="1" ht="207" customHeight="1" outlineLevel="3" spans="1:19">
      <c r="A195" t="s">
        <v>816</v>
      </c>
      <c r="B195" s="31">
        <v>178</v>
      </c>
      <c r="C195" s="32" t="s">
        <v>817</v>
      </c>
      <c r="D195" s="32" t="s">
        <v>818</v>
      </c>
      <c r="E195" s="32" t="s">
        <v>819</v>
      </c>
      <c r="F195" s="31" t="s">
        <v>89</v>
      </c>
      <c r="G195" s="33">
        <f t="shared" si="4"/>
        <v>6.78</v>
      </c>
      <c r="H195" s="36">
        <v>6.78</v>
      </c>
      <c r="I195" s="36"/>
      <c r="J195" s="36"/>
      <c r="K195" s="36"/>
      <c r="L195" s="35"/>
      <c r="M195" s="35"/>
      <c r="N195" s="35"/>
      <c r="O195" s="35"/>
      <c r="P195" s="35"/>
      <c r="Q195" s="35"/>
      <c r="R195" s="35"/>
      <c r="S195" s="32"/>
    </row>
    <row r="196" customFormat="1" ht="207" customHeight="1" outlineLevel="3" spans="1:19">
      <c r="A196" t="s">
        <v>820</v>
      </c>
      <c r="B196" s="31">
        <v>179</v>
      </c>
      <c r="C196" s="32" t="s">
        <v>821</v>
      </c>
      <c r="D196" s="32" t="s">
        <v>822</v>
      </c>
      <c r="E196" s="32" t="s">
        <v>823</v>
      </c>
      <c r="F196" s="31" t="s">
        <v>89</v>
      </c>
      <c r="G196" s="33">
        <f t="shared" si="4"/>
        <v>8.94</v>
      </c>
      <c r="H196" s="36">
        <v>8.94</v>
      </c>
      <c r="I196" s="36"/>
      <c r="J196" s="36"/>
      <c r="K196" s="36"/>
      <c r="L196" s="35"/>
      <c r="M196" s="35"/>
      <c r="N196" s="35"/>
      <c r="O196" s="35"/>
      <c r="P196" s="35"/>
      <c r="Q196" s="35"/>
      <c r="R196" s="35"/>
      <c r="S196" s="32"/>
    </row>
    <row r="197" customFormat="1" ht="207" customHeight="1" outlineLevel="3" spans="1:19">
      <c r="A197" t="s">
        <v>824</v>
      </c>
      <c r="B197" s="31">
        <v>180</v>
      </c>
      <c r="C197" s="32" t="s">
        <v>825</v>
      </c>
      <c r="D197" s="32" t="s">
        <v>826</v>
      </c>
      <c r="E197" s="32" t="s">
        <v>827</v>
      </c>
      <c r="F197" s="31" t="s">
        <v>89</v>
      </c>
      <c r="G197" s="33">
        <f t="shared" si="4"/>
        <v>7.62</v>
      </c>
      <c r="H197" s="36">
        <v>7.62</v>
      </c>
      <c r="I197" s="36"/>
      <c r="J197" s="36"/>
      <c r="K197" s="36"/>
      <c r="L197" s="35"/>
      <c r="M197" s="35"/>
      <c r="N197" s="35"/>
      <c r="O197" s="35"/>
      <c r="P197" s="35"/>
      <c r="Q197" s="35"/>
      <c r="R197" s="35"/>
      <c r="S197" s="32"/>
    </row>
    <row r="198" customFormat="1" ht="207" customHeight="1" outlineLevel="3" spans="1:19">
      <c r="A198" t="s">
        <v>828</v>
      </c>
      <c r="B198" s="31">
        <v>181</v>
      </c>
      <c r="C198" s="32" t="s">
        <v>829</v>
      </c>
      <c r="D198" s="32" t="s">
        <v>830</v>
      </c>
      <c r="E198" s="32" t="s">
        <v>831</v>
      </c>
      <c r="F198" s="31" t="s">
        <v>89</v>
      </c>
      <c r="G198" s="33">
        <f t="shared" si="4"/>
        <v>11.25</v>
      </c>
      <c r="H198" s="36">
        <v>11.25</v>
      </c>
      <c r="I198" s="36"/>
      <c r="J198" s="36"/>
      <c r="K198" s="36"/>
      <c r="L198" s="35"/>
      <c r="M198" s="35"/>
      <c r="N198" s="35"/>
      <c r="O198" s="35"/>
      <c r="P198" s="35"/>
      <c r="Q198" s="35"/>
      <c r="R198" s="35"/>
      <c r="S198" s="32"/>
    </row>
    <row r="199" customFormat="1" ht="207" customHeight="1" outlineLevel="3" spans="1:19">
      <c r="A199" t="s">
        <v>832</v>
      </c>
      <c r="B199" s="31">
        <v>182</v>
      </c>
      <c r="C199" s="32" t="s">
        <v>833</v>
      </c>
      <c r="D199" s="32" t="s">
        <v>834</v>
      </c>
      <c r="E199" s="32" t="s">
        <v>835</v>
      </c>
      <c r="F199" s="31" t="s">
        <v>89</v>
      </c>
      <c r="G199" s="33">
        <f t="shared" si="4"/>
        <v>16.78</v>
      </c>
      <c r="H199" s="36">
        <v>16.78</v>
      </c>
      <c r="I199" s="36"/>
      <c r="J199" s="36"/>
      <c r="K199" s="36"/>
      <c r="L199" s="35"/>
      <c r="M199" s="35"/>
      <c r="N199" s="35"/>
      <c r="O199" s="35"/>
      <c r="P199" s="35"/>
      <c r="Q199" s="35"/>
      <c r="R199" s="35"/>
      <c r="S199" s="32"/>
    </row>
    <row r="200" customFormat="1" ht="207" customHeight="1" outlineLevel="3" spans="1:19">
      <c r="A200" t="s">
        <v>836</v>
      </c>
      <c r="B200" s="31">
        <v>183</v>
      </c>
      <c r="C200" s="32" t="s">
        <v>837</v>
      </c>
      <c r="D200" s="32" t="s">
        <v>838</v>
      </c>
      <c r="E200" s="32" t="s">
        <v>839</v>
      </c>
      <c r="F200" s="31" t="s">
        <v>89</v>
      </c>
      <c r="G200" s="33">
        <f t="shared" si="4"/>
        <v>20.47</v>
      </c>
      <c r="H200" s="36">
        <v>20.47</v>
      </c>
      <c r="I200" s="36"/>
      <c r="J200" s="36"/>
      <c r="K200" s="36"/>
      <c r="L200" s="35"/>
      <c r="M200" s="35"/>
      <c r="N200" s="35"/>
      <c r="O200" s="35"/>
      <c r="P200" s="35"/>
      <c r="Q200" s="35"/>
      <c r="R200" s="35"/>
      <c r="S200" s="32"/>
    </row>
    <row r="201" customFormat="1" ht="207" customHeight="1" outlineLevel="3" spans="1:19">
      <c r="A201" t="s">
        <v>840</v>
      </c>
      <c r="B201" s="31">
        <v>184</v>
      </c>
      <c r="C201" s="32" t="s">
        <v>841</v>
      </c>
      <c r="D201" s="32" t="s">
        <v>842</v>
      </c>
      <c r="E201" s="32" t="s">
        <v>843</v>
      </c>
      <c r="F201" s="31" t="s">
        <v>89</v>
      </c>
      <c r="G201" s="33">
        <f t="shared" si="4"/>
        <v>16.79</v>
      </c>
      <c r="H201" s="36">
        <v>16.79</v>
      </c>
      <c r="I201" s="36"/>
      <c r="J201" s="36"/>
      <c r="K201" s="36"/>
      <c r="L201" s="35"/>
      <c r="M201" s="35"/>
      <c r="N201" s="35"/>
      <c r="O201" s="35"/>
      <c r="P201" s="35"/>
      <c r="Q201" s="35"/>
      <c r="R201" s="35"/>
      <c r="S201" s="32"/>
    </row>
    <row r="202" customFormat="1" ht="207" customHeight="1" outlineLevel="3" spans="1:19">
      <c r="A202" t="s">
        <v>844</v>
      </c>
      <c r="B202" s="31">
        <v>185</v>
      </c>
      <c r="C202" s="32" t="s">
        <v>845</v>
      </c>
      <c r="D202" s="32" t="s">
        <v>846</v>
      </c>
      <c r="E202" s="32" t="s">
        <v>847</v>
      </c>
      <c r="F202" s="31" t="s">
        <v>89</v>
      </c>
      <c r="G202" s="33">
        <f t="shared" si="4"/>
        <v>10.48</v>
      </c>
      <c r="H202" s="36">
        <v>10.48</v>
      </c>
      <c r="I202" s="36"/>
      <c r="J202" s="36"/>
      <c r="K202" s="36"/>
      <c r="L202" s="35"/>
      <c r="M202" s="35"/>
      <c r="N202" s="35"/>
      <c r="O202" s="35"/>
      <c r="P202" s="35"/>
      <c r="Q202" s="35"/>
      <c r="R202" s="35"/>
      <c r="S202" s="32"/>
    </row>
    <row r="203" customFormat="1" ht="207" customHeight="1" outlineLevel="3" spans="1:19">
      <c r="A203" t="s">
        <v>848</v>
      </c>
      <c r="B203" s="31">
        <v>186</v>
      </c>
      <c r="C203" s="32" t="s">
        <v>849</v>
      </c>
      <c r="D203" s="32" t="s">
        <v>850</v>
      </c>
      <c r="E203" s="32" t="s">
        <v>851</v>
      </c>
      <c r="F203" s="31" t="s">
        <v>89</v>
      </c>
      <c r="G203" s="33">
        <f t="shared" si="4"/>
        <v>11.23</v>
      </c>
      <c r="H203" s="36">
        <v>11.23</v>
      </c>
      <c r="I203" s="36"/>
      <c r="J203" s="36"/>
      <c r="K203" s="36"/>
      <c r="L203" s="35"/>
      <c r="M203" s="35"/>
      <c r="N203" s="35"/>
      <c r="O203" s="35"/>
      <c r="P203" s="35"/>
      <c r="Q203" s="35"/>
      <c r="R203" s="35"/>
      <c r="S203" s="32"/>
    </row>
    <row r="204" customFormat="1" ht="207" customHeight="1" outlineLevel="3" spans="1:19">
      <c r="A204" t="s">
        <v>852</v>
      </c>
      <c r="B204" s="31">
        <v>187</v>
      </c>
      <c r="C204" s="32" t="s">
        <v>853</v>
      </c>
      <c r="D204" s="32" t="s">
        <v>854</v>
      </c>
      <c r="E204" s="32" t="s">
        <v>855</v>
      </c>
      <c r="F204" s="31" t="s">
        <v>89</v>
      </c>
      <c r="G204" s="33">
        <f t="shared" si="4"/>
        <v>15.47</v>
      </c>
      <c r="H204" s="36">
        <v>15.47</v>
      </c>
      <c r="I204" s="36"/>
      <c r="J204" s="36"/>
      <c r="K204" s="36"/>
      <c r="L204" s="35"/>
      <c r="M204" s="35"/>
      <c r="N204" s="35"/>
      <c r="O204" s="35"/>
      <c r="P204" s="35"/>
      <c r="Q204" s="35"/>
      <c r="R204" s="35"/>
      <c r="S204" s="32"/>
    </row>
    <row r="205" customFormat="1" ht="207" customHeight="1" outlineLevel="3" spans="1:19">
      <c r="A205" t="s">
        <v>856</v>
      </c>
      <c r="B205" s="31">
        <v>188</v>
      </c>
      <c r="C205" s="32" t="s">
        <v>857</v>
      </c>
      <c r="D205" s="32" t="s">
        <v>858</v>
      </c>
      <c r="E205" s="32" t="s">
        <v>859</v>
      </c>
      <c r="F205" s="31" t="s">
        <v>89</v>
      </c>
      <c r="G205" s="33">
        <f t="shared" si="4"/>
        <v>5.21</v>
      </c>
      <c r="H205" s="36">
        <v>5.21</v>
      </c>
      <c r="I205" s="36"/>
      <c r="J205" s="36"/>
      <c r="K205" s="36"/>
      <c r="L205" s="35"/>
      <c r="M205" s="35"/>
      <c r="N205" s="35"/>
      <c r="O205" s="35"/>
      <c r="P205" s="35"/>
      <c r="Q205" s="35"/>
      <c r="R205" s="35"/>
      <c r="S205" s="32"/>
    </row>
    <row r="206" customFormat="1" ht="207" customHeight="1" outlineLevel="3" spans="1:19">
      <c r="A206" t="s">
        <v>860</v>
      </c>
      <c r="B206" s="31">
        <v>189</v>
      </c>
      <c r="C206" s="32" t="s">
        <v>861</v>
      </c>
      <c r="D206" s="32" t="s">
        <v>862</v>
      </c>
      <c r="E206" s="32" t="s">
        <v>863</v>
      </c>
      <c r="F206" s="31" t="s">
        <v>89</v>
      </c>
      <c r="G206" s="33">
        <f t="shared" si="4"/>
        <v>6.54</v>
      </c>
      <c r="H206" s="36">
        <v>6.54</v>
      </c>
      <c r="I206" s="36"/>
      <c r="J206" s="36"/>
      <c r="K206" s="36"/>
      <c r="L206" s="35"/>
      <c r="M206" s="35"/>
      <c r="N206" s="35"/>
      <c r="O206" s="35"/>
      <c r="P206" s="35"/>
      <c r="Q206" s="35"/>
      <c r="R206" s="35"/>
      <c r="S206" s="32"/>
    </row>
    <row r="207" customFormat="1" ht="207" customHeight="1" outlineLevel="3" spans="1:19">
      <c r="A207" t="s">
        <v>864</v>
      </c>
      <c r="B207" s="31">
        <v>190</v>
      </c>
      <c r="C207" s="32" t="s">
        <v>865</v>
      </c>
      <c r="D207" s="32" t="s">
        <v>866</v>
      </c>
      <c r="E207" s="32" t="s">
        <v>867</v>
      </c>
      <c r="F207" s="31" t="s">
        <v>89</v>
      </c>
      <c r="G207" s="33">
        <f t="shared" si="4"/>
        <v>27.38</v>
      </c>
      <c r="H207" s="36">
        <v>27.38</v>
      </c>
      <c r="I207" s="36"/>
      <c r="J207" s="36"/>
      <c r="K207" s="36"/>
      <c r="L207" s="35"/>
      <c r="M207" s="35"/>
      <c r="N207" s="35"/>
      <c r="O207" s="35"/>
      <c r="P207" s="35"/>
      <c r="Q207" s="35"/>
      <c r="R207" s="35"/>
      <c r="S207" s="32"/>
    </row>
    <row r="208" customFormat="1" ht="207" customHeight="1" outlineLevel="3" spans="1:19">
      <c r="A208" t="s">
        <v>868</v>
      </c>
      <c r="B208" s="31">
        <v>191</v>
      </c>
      <c r="C208" s="32" t="s">
        <v>869</v>
      </c>
      <c r="D208" s="32" t="s">
        <v>870</v>
      </c>
      <c r="E208" s="32" t="s">
        <v>871</v>
      </c>
      <c r="F208" s="31" t="s">
        <v>89</v>
      </c>
      <c r="G208" s="33">
        <f t="shared" si="4"/>
        <v>36.45</v>
      </c>
      <c r="H208" s="36">
        <v>36.45</v>
      </c>
      <c r="I208" s="36"/>
      <c r="J208" s="36"/>
      <c r="K208" s="36"/>
      <c r="L208" s="35"/>
      <c r="M208" s="35"/>
      <c r="N208" s="35"/>
      <c r="O208" s="35"/>
      <c r="P208" s="35"/>
      <c r="Q208" s="35"/>
      <c r="R208" s="35"/>
      <c r="S208" s="32"/>
    </row>
    <row r="209" customFormat="1" ht="207" customHeight="1" outlineLevel="3" spans="1:19">
      <c r="A209" t="s">
        <v>872</v>
      </c>
      <c r="B209" s="31">
        <v>192</v>
      </c>
      <c r="C209" s="32" t="s">
        <v>873</v>
      </c>
      <c r="D209" s="32" t="s">
        <v>874</v>
      </c>
      <c r="E209" s="32" t="s">
        <v>875</v>
      </c>
      <c r="F209" s="31" t="s">
        <v>89</v>
      </c>
      <c r="G209" s="33">
        <f t="shared" si="4"/>
        <v>10.27</v>
      </c>
      <c r="H209" s="36">
        <v>10.27</v>
      </c>
      <c r="I209" s="36"/>
      <c r="J209" s="36"/>
      <c r="K209" s="36"/>
      <c r="L209" s="35"/>
      <c r="M209" s="35"/>
      <c r="N209" s="35"/>
      <c r="O209" s="35"/>
      <c r="P209" s="35"/>
      <c r="Q209" s="35"/>
      <c r="R209" s="35"/>
      <c r="S209" s="32"/>
    </row>
    <row r="210" customFormat="1" ht="207" customHeight="1" outlineLevel="3" spans="1:19">
      <c r="A210" t="s">
        <v>876</v>
      </c>
      <c r="B210" s="31">
        <v>193</v>
      </c>
      <c r="C210" s="32" t="s">
        <v>877</v>
      </c>
      <c r="D210" s="32" t="s">
        <v>878</v>
      </c>
      <c r="E210" s="32" t="s">
        <v>879</v>
      </c>
      <c r="F210" s="31" t="s">
        <v>89</v>
      </c>
      <c r="G210" s="33">
        <f t="shared" si="4"/>
        <v>8.57</v>
      </c>
      <c r="H210" s="36">
        <v>8.57</v>
      </c>
      <c r="I210" s="36"/>
      <c r="J210" s="36"/>
      <c r="K210" s="36"/>
      <c r="L210" s="35"/>
      <c r="M210" s="35"/>
      <c r="N210" s="35"/>
      <c r="O210" s="35"/>
      <c r="P210" s="35"/>
      <c r="Q210" s="35"/>
      <c r="R210" s="35"/>
      <c r="S210" s="32"/>
    </row>
    <row r="211" customFormat="1" ht="207" customHeight="1" outlineLevel="3" spans="1:19">
      <c r="A211" t="s">
        <v>880</v>
      </c>
      <c r="B211" s="31">
        <v>194</v>
      </c>
      <c r="C211" s="32" t="s">
        <v>881</v>
      </c>
      <c r="D211" s="32" t="s">
        <v>882</v>
      </c>
      <c r="E211" s="32" t="s">
        <v>883</v>
      </c>
      <c r="F211" s="31" t="s">
        <v>89</v>
      </c>
      <c r="G211" s="33">
        <f t="shared" si="4"/>
        <v>5</v>
      </c>
      <c r="H211" s="36">
        <v>5</v>
      </c>
      <c r="I211" s="36"/>
      <c r="J211" s="36"/>
      <c r="K211" s="36"/>
      <c r="L211" s="35"/>
      <c r="M211" s="35"/>
      <c r="N211" s="35"/>
      <c r="O211" s="35"/>
      <c r="P211" s="35"/>
      <c r="Q211" s="35"/>
      <c r="R211" s="35"/>
      <c r="S211" s="32"/>
    </row>
    <row r="212" customFormat="1" ht="160" customHeight="1" outlineLevel="3" spans="1:19">
      <c r="A212" t="s">
        <v>884</v>
      </c>
      <c r="B212" s="31">
        <v>195</v>
      </c>
      <c r="C212" s="32" t="s">
        <v>885</v>
      </c>
      <c r="D212" s="32" t="s">
        <v>886</v>
      </c>
      <c r="E212" s="32" t="s">
        <v>887</v>
      </c>
      <c r="F212" s="31" t="s">
        <v>559</v>
      </c>
      <c r="G212" s="33">
        <f t="shared" si="4"/>
        <v>10</v>
      </c>
      <c r="H212" s="36">
        <v>10</v>
      </c>
      <c r="I212" s="36"/>
      <c r="J212" s="36"/>
      <c r="K212" s="36"/>
      <c r="L212" s="35"/>
      <c r="M212" s="35"/>
      <c r="N212" s="35"/>
      <c r="O212" s="35"/>
      <c r="P212" s="35"/>
      <c r="Q212" s="35"/>
      <c r="R212" s="35"/>
      <c r="S212" s="32"/>
    </row>
    <row r="213" customFormat="1" ht="160" customHeight="1" outlineLevel="3" spans="1:19">
      <c r="A213" t="s">
        <v>888</v>
      </c>
      <c r="B213" s="31">
        <v>196</v>
      </c>
      <c r="C213" s="32" t="s">
        <v>889</v>
      </c>
      <c r="D213" s="32" t="s">
        <v>890</v>
      </c>
      <c r="E213" s="32" t="s">
        <v>891</v>
      </c>
      <c r="F213" s="31" t="s">
        <v>559</v>
      </c>
      <c r="G213" s="33">
        <f t="shared" si="4"/>
        <v>18</v>
      </c>
      <c r="H213" s="36">
        <v>18</v>
      </c>
      <c r="I213" s="36"/>
      <c r="J213" s="36"/>
      <c r="K213" s="36"/>
      <c r="L213" s="35"/>
      <c r="M213" s="35"/>
      <c r="N213" s="35"/>
      <c r="O213" s="35"/>
      <c r="P213" s="35"/>
      <c r="Q213" s="35"/>
      <c r="R213" s="35"/>
      <c r="S213" s="32"/>
    </row>
    <row r="214" customFormat="1" ht="160" customHeight="1" outlineLevel="3" spans="1:19">
      <c r="A214" t="s">
        <v>892</v>
      </c>
      <c r="B214" s="31">
        <v>197</v>
      </c>
      <c r="C214" s="32" t="s">
        <v>893</v>
      </c>
      <c r="D214" s="32" t="s">
        <v>894</v>
      </c>
      <c r="E214" s="32" t="s">
        <v>895</v>
      </c>
      <c r="F214" s="31" t="s">
        <v>559</v>
      </c>
      <c r="G214" s="33">
        <f t="shared" si="4"/>
        <v>16</v>
      </c>
      <c r="H214" s="36">
        <v>16</v>
      </c>
      <c r="I214" s="36"/>
      <c r="J214" s="36"/>
      <c r="K214" s="36"/>
      <c r="L214" s="35"/>
      <c r="M214" s="35"/>
      <c r="N214" s="35"/>
      <c r="O214" s="35"/>
      <c r="P214" s="35"/>
      <c r="Q214" s="35"/>
      <c r="R214" s="35"/>
      <c r="S214" s="32"/>
    </row>
    <row r="215" customFormat="1" ht="160" customHeight="1" outlineLevel="3" spans="1:19">
      <c r="A215" t="s">
        <v>896</v>
      </c>
      <c r="B215" s="31">
        <v>198</v>
      </c>
      <c r="C215" s="32" t="s">
        <v>897</v>
      </c>
      <c r="D215" s="32" t="s">
        <v>898</v>
      </c>
      <c r="E215" s="32" t="s">
        <v>899</v>
      </c>
      <c r="F215" s="31" t="s">
        <v>559</v>
      </c>
      <c r="G215" s="33">
        <f t="shared" si="4"/>
        <v>10</v>
      </c>
      <c r="H215" s="36">
        <v>10</v>
      </c>
      <c r="I215" s="36"/>
      <c r="J215" s="36"/>
      <c r="K215" s="36"/>
      <c r="L215" s="35"/>
      <c r="M215" s="35"/>
      <c r="N215" s="35"/>
      <c r="O215" s="35"/>
      <c r="P215" s="35"/>
      <c r="Q215" s="35"/>
      <c r="R215" s="35"/>
      <c r="S215" s="32"/>
    </row>
    <row r="216" customFormat="1" ht="160" customHeight="1" outlineLevel="3" spans="1:19">
      <c r="A216" t="s">
        <v>900</v>
      </c>
      <c r="B216" s="31">
        <v>199</v>
      </c>
      <c r="C216" s="32" t="s">
        <v>901</v>
      </c>
      <c r="D216" s="32" t="s">
        <v>902</v>
      </c>
      <c r="E216" s="32" t="s">
        <v>903</v>
      </c>
      <c r="F216" s="31" t="s">
        <v>559</v>
      </c>
      <c r="G216" s="33">
        <f t="shared" ref="G216:G270" si="5">SUM(H216:K216)</f>
        <v>6</v>
      </c>
      <c r="H216" s="36">
        <v>6</v>
      </c>
      <c r="I216" s="36"/>
      <c r="J216" s="36"/>
      <c r="K216" s="36"/>
      <c r="L216" s="35"/>
      <c r="M216" s="35"/>
      <c r="N216" s="35"/>
      <c r="O216" s="35"/>
      <c r="P216" s="35"/>
      <c r="Q216" s="35"/>
      <c r="R216" s="35"/>
      <c r="S216" s="32"/>
    </row>
    <row r="217" customFormat="1" ht="160" customHeight="1" outlineLevel="3" spans="1:19">
      <c r="A217" t="s">
        <v>904</v>
      </c>
      <c r="B217" s="31">
        <v>200</v>
      </c>
      <c r="C217" s="32" t="s">
        <v>905</v>
      </c>
      <c r="D217" s="32" t="s">
        <v>906</v>
      </c>
      <c r="E217" s="32" t="s">
        <v>907</v>
      </c>
      <c r="F217" s="31" t="s">
        <v>559</v>
      </c>
      <c r="G217" s="33">
        <f t="shared" si="5"/>
        <v>4</v>
      </c>
      <c r="H217" s="36">
        <v>4</v>
      </c>
      <c r="I217" s="36"/>
      <c r="J217" s="36"/>
      <c r="K217" s="36"/>
      <c r="L217" s="35"/>
      <c r="M217" s="35"/>
      <c r="N217" s="35"/>
      <c r="O217" s="35"/>
      <c r="P217" s="35"/>
      <c r="Q217" s="35"/>
      <c r="R217" s="35"/>
      <c r="S217" s="32"/>
    </row>
    <row r="218" customFormat="1" ht="160" customHeight="1" outlineLevel="3" spans="1:19">
      <c r="A218" t="s">
        <v>908</v>
      </c>
      <c r="B218" s="31">
        <v>201</v>
      </c>
      <c r="C218" s="32" t="s">
        <v>909</v>
      </c>
      <c r="D218" s="32" t="s">
        <v>910</v>
      </c>
      <c r="E218" s="32" t="s">
        <v>911</v>
      </c>
      <c r="F218" s="31" t="s">
        <v>559</v>
      </c>
      <c r="G218" s="33">
        <f t="shared" si="5"/>
        <v>4</v>
      </c>
      <c r="H218" s="36">
        <v>4</v>
      </c>
      <c r="I218" s="36"/>
      <c r="J218" s="36"/>
      <c r="K218" s="36"/>
      <c r="L218" s="35"/>
      <c r="M218" s="35"/>
      <c r="N218" s="35"/>
      <c r="O218" s="35"/>
      <c r="P218" s="35"/>
      <c r="Q218" s="35"/>
      <c r="R218" s="35"/>
      <c r="S218" s="32"/>
    </row>
    <row r="219" customFormat="1" ht="160" customHeight="1" outlineLevel="3" spans="1:19">
      <c r="A219" t="s">
        <v>912</v>
      </c>
      <c r="B219" s="31">
        <v>202</v>
      </c>
      <c r="C219" s="32" t="s">
        <v>913</v>
      </c>
      <c r="D219" s="32" t="s">
        <v>914</v>
      </c>
      <c r="E219" s="32" t="s">
        <v>915</v>
      </c>
      <c r="F219" s="31" t="s">
        <v>559</v>
      </c>
      <c r="G219" s="33">
        <f t="shared" si="5"/>
        <v>6</v>
      </c>
      <c r="H219" s="36">
        <v>6</v>
      </c>
      <c r="I219" s="36"/>
      <c r="J219" s="36"/>
      <c r="K219" s="36"/>
      <c r="L219" s="35"/>
      <c r="M219" s="35"/>
      <c r="N219" s="35"/>
      <c r="O219" s="35"/>
      <c r="P219" s="35"/>
      <c r="Q219" s="35"/>
      <c r="R219" s="35"/>
      <c r="S219" s="32"/>
    </row>
    <row r="220" customFormat="1" ht="160" customHeight="1" outlineLevel="3" spans="1:19">
      <c r="A220" t="s">
        <v>916</v>
      </c>
      <c r="B220" s="31">
        <v>203</v>
      </c>
      <c r="C220" s="32" t="s">
        <v>917</v>
      </c>
      <c r="D220" s="32" t="s">
        <v>918</v>
      </c>
      <c r="E220" s="32" t="s">
        <v>919</v>
      </c>
      <c r="F220" s="31" t="s">
        <v>559</v>
      </c>
      <c r="G220" s="33">
        <f t="shared" si="5"/>
        <v>4</v>
      </c>
      <c r="H220" s="36">
        <v>4</v>
      </c>
      <c r="I220" s="36"/>
      <c r="J220" s="36"/>
      <c r="K220" s="36"/>
      <c r="L220" s="35"/>
      <c r="M220" s="35"/>
      <c r="N220" s="35"/>
      <c r="O220" s="35"/>
      <c r="P220" s="35"/>
      <c r="Q220" s="35"/>
      <c r="R220" s="35"/>
      <c r="S220" s="32"/>
    </row>
    <row r="221" customFormat="1" ht="160" customHeight="1" outlineLevel="3" spans="1:19">
      <c r="A221" t="s">
        <v>920</v>
      </c>
      <c r="B221" s="31">
        <v>204</v>
      </c>
      <c r="C221" s="32" t="s">
        <v>921</v>
      </c>
      <c r="D221" s="32" t="s">
        <v>922</v>
      </c>
      <c r="E221" s="32" t="s">
        <v>923</v>
      </c>
      <c r="F221" s="31" t="s">
        <v>559</v>
      </c>
      <c r="G221" s="33">
        <f t="shared" si="5"/>
        <v>2</v>
      </c>
      <c r="H221" s="36">
        <v>2</v>
      </c>
      <c r="I221" s="36"/>
      <c r="J221" s="36"/>
      <c r="K221" s="36"/>
      <c r="L221" s="35"/>
      <c r="M221" s="35"/>
      <c r="N221" s="35"/>
      <c r="O221" s="35"/>
      <c r="P221" s="35"/>
      <c r="Q221" s="35"/>
      <c r="R221" s="35"/>
      <c r="S221" s="32"/>
    </row>
    <row r="222" customFormat="1" ht="160" customHeight="1" outlineLevel="3" spans="1:19">
      <c r="A222" t="s">
        <v>924</v>
      </c>
      <c r="B222" s="31">
        <v>205</v>
      </c>
      <c r="C222" s="32" t="s">
        <v>925</v>
      </c>
      <c r="D222" s="32" t="s">
        <v>926</v>
      </c>
      <c r="E222" s="32" t="s">
        <v>927</v>
      </c>
      <c r="F222" s="31" t="s">
        <v>559</v>
      </c>
      <c r="G222" s="33">
        <f t="shared" si="5"/>
        <v>4</v>
      </c>
      <c r="H222" s="36">
        <v>4</v>
      </c>
      <c r="I222" s="36"/>
      <c r="J222" s="36"/>
      <c r="K222" s="36"/>
      <c r="L222" s="35"/>
      <c r="M222" s="35"/>
      <c r="N222" s="35"/>
      <c r="O222" s="35"/>
      <c r="P222" s="35"/>
      <c r="Q222" s="35"/>
      <c r="R222" s="35"/>
      <c r="S222" s="32"/>
    </row>
    <row r="223" customFormat="1" ht="160" customHeight="1" outlineLevel="3" spans="1:19">
      <c r="A223" t="s">
        <v>928</v>
      </c>
      <c r="B223" s="31">
        <v>206</v>
      </c>
      <c r="C223" s="32" t="s">
        <v>929</v>
      </c>
      <c r="D223" s="32" t="s">
        <v>930</v>
      </c>
      <c r="E223" s="32" t="s">
        <v>931</v>
      </c>
      <c r="F223" s="31" t="s">
        <v>559</v>
      </c>
      <c r="G223" s="33">
        <f t="shared" si="5"/>
        <v>4</v>
      </c>
      <c r="H223" s="36">
        <v>4</v>
      </c>
      <c r="I223" s="36"/>
      <c r="J223" s="36"/>
      <c r="K223" s="36"/>
      <c r="L223" s="35"/>
      <c r="M223" s="35"/>
      <c r="N223" s="35"/>
      <c r="O223" s="35"/>
      <c r="P223" s="35"/>
      <c r="Q223" s="35"/>
      <c r="R223" s="35"/>
      <c r="S223" s="32"/>
    </row>
    <row r="224" customFormat="1" ht="160" customHeight="1" outlineLevel="3" spans="1:19">
      <c r="A224" t="s">
        <v>932</v>
      </c>
      <c r="B224" s="31">
        <v>207</v>
      </c>
      <c r="C224" s="32" t="s">
        <v>933</v>
      </c>
      <c r="D224" s="32" t="s">
        <v>934</v>
      </c>
      <c r="E224" s="32" t="s">
        <v>935</v>
      </c>
      <c r="F224" s="31" t="s">
        <v>559</v>
      </c>
      <c r="G224" s="33">
        <f t="shared" si="5"/>
        <v>4</v>
      </c>
      <c r="H224" s="36">
        <v>4</v>
      </c>
      <c r="I224" s="36"/>
      <c r="J224" s="36"/>
      <c r="K224" s="36"/>
      <c r="L224" s="35"/>
      <c r="M224" s="35"/>
      <c r="N224" s="35"/>
      <c r="O224" s="35"/>
      <c r="P224" s="35"/>
      <c r="Q224" s="35"/>
      <c r="R224" s="35"/>
      <c r="S224" s="32"/>
    </row>
    <row r="225" customFormat="1" ht="160" customHeight="1" outlineLevel="3" spans="1:19">
      <c r="A225" t="s">
        <v>936</v>
      </c>
      <c r="B225" s="31">
        <v>208</v>
      </c>
      <c r="C225" s="32" t="s">
        <v>937</v>
      </c>
      <c r="D225" s="32" t="s">
        <v>938</v>
      </c>
      <c r="E225" s="32" t="s">
        <v>939</v>
      </c>
      <c r="F225" s="31" t="s">
        <v>559</v>
      </c>
      <c r="G225" s="33">
        <f t="shared" si="5"/>
        <v>4</v>
      </c>
      <c r="H225" s="36">
        <v>4</v>
      </c>
      <c r="I225" s="36"/>
      <c r="J225" s="36"/>
      <c r="K225" s="36"/>
      <c r="L225" s="35"/>
      <c r="M225" s="35"/>
      <c r="N225" s="35"/>
      <c r="O225" s="35"/>
      <c r="P225" s="35"/>
      <c r="Q225" s="35"/>
      <c r="R225" s="35"/>
      <c r="S225" s="32"/>
    </row>
    <row r="226" customFormat="1" ht="160" customHeight="1" outlineLevel="3" spans="1:19">
      <c r="A226" t="s">
        <v>940</v>
      </c>
      <c r="B226" s="31">
        <v>209</v>
      </c>
      <c r="C226" s="32" t="s">
        <v>941</v>
      </c>
      <c r="D226" s="32" t="s">
        <v>942</v>
      </c>
      <c r="E226" s="32" t="s">
        <v>943</v>
      </c>
      <c r="F226" s="31" t="s">
        <v>559</v>
      </c>
      <c r="G226" s="33">
        <f t="shared" si="5"/>
        <v>4</v>
      </c>
      <c r="H226" s="36">
        <v>4</v>
      </c>
      <c r="I226" s="36"/>
      <c r="J226" s="36"/>
      <c r="K226" s="36"/>
      <c r="L226" s="35"/>
      <c r="M226" s="35"/>
      <c r="N226" s="35"/>
      <c r="O226" s="35"/>
      <c r="P226" s="35"/>
      <c r="Q226" s="35"/>
      <c r="R226" s="35"/>
      <c r="S226" s="32"/>
    </row>
    <row r="227" customFormat="1" ht="160" customHeight="1" outlineLevel="3" spans="1:19">
      <c r="A227" t="s">
        <v>944</v>
      </c>
      <c r="B227" s="31">
        <v>210</v>
      </c>
      <c r="C227" s="32" t="s">
        <v>945</v>
      </c>
      <c r="D227" s="32" t="s">
        <v>946</v>
      </c>
      <c r="E227" s="32" t="s">
        <v>947</v>
      </c>
      <c r="F227" s="31" t="s">
        <v>559</v>
      </c>
      <c r="G227" s="33">
        <f t="shared" si="5"/>
        <v>4</v>
      </c>
      <c r="H227" s="36">
        <v>4</v>
      </c>
      <c r="I227" s="36"/>
      <c r="J227" s="36"/>
      <c r="K227" s="36"/>
      <c r="L227" s="35"/>
      <c r="M227" s="35"/>
      <c r="N227" s="35"/>
      <c r="O227" s="35"/>
      <c r="P227" s="35"/>
      <c r="Q227" s="35"/>
      <c r="R227" s="35"/>
      <c r="S227" s="32"/>
    </row>
    <row r="228" customFormat="1" ht="160" customHeight="1" outlineLevel="3" spans="1:19">
      <c r="A228" t="s">
        <v>948</v>
      </c>
      <c r="B228" s="31">
        <v>211</v>
      </c>
      <c r="C228" s="32" t="s">
        <v>949</v>
      </c>
      <c r="D228" s="32" t="s">
        <v>950</v>
      </c>
      <c r="E228" s="32" t="s">
        <v>951</v>
      </c>
      <c r="F228" s="31" t="s">
        <v>559</v>
      </c>
      <c r="G228" s="33">
        <f t="shared" si="5"/>
        <v>4</v>
      </c>
      <c r="H228" s="36">
        <v>4</v>
      </c>
      <c r="I228" s="36"/>
      <c r="J228" s="36"/>
      <c r="K228" s="36"/>
      <c r="L228" s="35"/>
      <c r="M228" s="35"/>
      <c r="N228" s="35"/>
      <c r="O228" s="35"/>
      <c r="P228" s="35"/>
      <c r="Q228" s="35"/>
      <c r="R228" s="35"/>
      <c r="S228" s="32"/>
    </row>
    <row r="229" customFormat="1" ht="160" customHeight="1" outlineLevel="3" spans="1:19">
      <c r="A229" t="s">
        <v>952</v>
      </c>
      <c r="B229" s="31">
        <v>212</v>
      </c>
      <c r="C229" s="32" t="s">
        <v>953</v>
      </c>
      <c r="D229" s="32" t="s">
        <v>954</v>
      </c>
      <c r="E229" s="32" t="s">
        <v>955</v>
      </c>
      <c r="F229" s="31" t="s">
        <v>559</v>
      </c>
      <c r="G229" s="33">
        <f t="shared" si="5"/>
        <v>4</v>
      </c>
      <c r="H229" s="36">
        <v>4</v>
      </c>
      <c r="I229" s="36"/>
      <c r="J229" s="36"/>
      <c r="K229" s="36"/>
      <c r="L229" s="35"/>
      <c r="M229" s="35"/>
      <c r="N229" s="35"/>
      <c r="O229" s="35"/>
      <c r="P229" s="35"/>
      <c r="Q229" s="35"/>
      <c r="R229" s="35"/>
      <c r="S229" s="32"/>
    </row>
    <row r="230" customFormat="1" ht="160" customHeight="1" outlineLevel="3" spans="1:19">
      <c r="A230" t="s">
        <v>956</v>
      </c>
      <c r="B230" s="31">
        <v>213</v>
      </c>
      <c r="C230" s="32" t="s">
        <v>957</v>
      </c>
      <c r="D230" s="32" t="s">
        <v>958</v>
      </c>
      <c r="E230" s="32" t="s">
        <v>959</v>
      </c>
      <c r="F230" s="31" t="s">
        <v>559</v>
      </c>
      <c r="G230" s="33">
        <f t="shared" si="5"/>
        <v>4</v>
      </c>
      <c r="H230" s="36">
        <v>4</v>
      </c>
      <c r="I230" s="36"/>
      <c r="J230" s="36"/>
      <c r="K230" s="36"/>
      <c r="L230" s="35"/>
      <c r="M230" s="35"/>
      <c r="N230" s="35"/>
      <c r="O230" s="35"/>
      <c r="P230" s="35"/>
      <c r="Q230" s="35"/>
      <c r="R230" s="35"/>
      <c r="S230" s="32"/>
    </row>
    <row r="231" customFormat="1" ht="160" customHeight="1" outlineLevel="3" spans="1:19">
      <c r="A231" t="s">
        <v>960</v>
      </c>
      <c r="B231" s="31">
        <v>214</v>
      </c>
      <c r="C231" s="32" t="s">
        <v>961</v>
      </c>
      <c r="D231" s="32" t="s">
        <v>962</v>
      </c>
      <c r="E231" s="32" t="s">
        <v>963</v>
      </c>
      <c r="F231" s="31" t="s">
        <v>559</v>
      </c>
      <c r="G231" s="33">
        <f t="shared" si="5"/>
        <v>4</v>
      </c>
      <c r="H231" s="36">
        <v>4</v>
      </c>
      <c r="I231" s="36"/>
      <c r="J231" s="36"/>
      <c r="K231" s="36"/>
      <c r="L231" s="35"/>
      <c r="M231" s="35"/>
      <c r="N231" s="35"/>
      <c r="O231" s="35"/>
      <c r="P231" s="35"/>
      <c r="Q231" s="35"/>
      <c r="R231" s="35"/>
      <c r="S231" s="32"/>
    </row>
    <row r="232" customFormat="1" ht="160" customHeight="1" outlineLevel="3" spans="1:19">
      <c r="A232" t="s">
        <v>964</v>
      </c>
      <c r="B232" s="31">
        <v>215</v>
      </c>
      <c r="C232" s="32" t="s">
        <v>965</v>
      </c>
      <c r="D232" s="32" t="s">
        <v>966</v>
      </c>
      <c r="E232" s="32" t="s">
        <v>967</v>
      </c>
      <c r="F232" s="31" t="s">
        <v>559</v>
      </c>
      <c r="G232" s="33">
        <f t="shared" si="5"/>
        <v>4</v>
      </c>
      <c r="H232" s="36">
        <v>4</v>
      </c>
      <c r="I232" s="36"/>
      <c r="J232" s="36"/>
      <c r="K232" s="36"/>
      <c r="L232" s="35"/>
      <c r="M232" s="35"/>
      <c r="N232" s="35"/>
      <c r="O232" s="35"/>
      <c r="P232" s="35"/>
      <c r="Q232" s="35"/>
      <c r="R232" s="35"/>
      <c r="S232" s="32"/>
    </row>
    <row r="233" customFormat="1" ht="160" customHeight="1" outlineLevel="3" spans="1:19">
      <c r="A233" t="s">
        <v>968</v>
      </c>
      <c r="B233" s="31">
        <v>216</v>
      </c>
      <c r="C233" s="32" t="s">
        <v>969</v>
      </c>
      <c r="D233" s="32" t="s">
        <v>970</v>
      </c>
      <c r="E233" s="32" t="s">
        <v>971</v>
      </c>
      <c r="F233" s="31" t="s">
        <v>559</v>
      </c>
      <c r="G233" s="33">
        <f t="shared" si="5"/>
        <v>4</v>
      </c>
      <c r="H233" s="36">
        <v>4</v>
      </c>
      <c r="I233" s="36"/>
      <c r="J233" s="36"/>
      <c r="K233" s="36"/>
      <c r="L233" s="35"/>
      <c r="M233" s="35"/>
      <c r="N233" s="35"/>
      <c r="O233" s="35"/>
      <c r="P233" s="35"/>
      <c r="Q233" s="35"/>
      <c r="R233" s="35"/>
      <c r="S233" s="32"/>
    </row>
    <row r="234" customFormat="1" ht="160" customHeight="1" outlineLevel="3" spans="1:19">
      <c r="A234" t="s">
        <v>972</v>
      </c>
      <c r="B234" s="31">
        <v>217</v>
      </c>
      <c r="C234" s="32" t="s">
        <v>973</v>
      </c>
      <c r="D234" s="32" t="s">
        <v>974</v>
      </c>
      <c r="E234" s="32" t="s">
        <v>975</v>
      </c>
      <c r="F234" s="31" t="s">
        <v>559</v>
      </c>
      <c r="G234" s="33">
        <f t="shared" si="5"/>
        <v>4</v>
      </c>
      <c r="H234" s="36">
        <v>4</v>
      </c>
      <c r="I234" s="36"/>
      <c r="J234" s="36"/>
      <c r="K234" s="36"/>
      <c r="L234" s="35"/>
      <c r="M234" s="35"/>
      <c r="N234" s="35"/>
      <c r="O234" s="35"/>
      <c r="P234" s="35"/>
      <c r="Q234" s="35"/>
      <c r="R234" s="35"/>
      <c r="S234" s="32"/>
    </row>
    <row r="235" customFormat="1" ht="160" customHeight="1" outlineLevel="3" spans="1:19">
      <c r="A235" t="s">
        <v>976</v>
      </c>
      <c r="B235" s="31">
        <v>218</v>
      </c>
      <c r="C235" s="32" t="s">
        <v>977</v>
      </c>
      <c r="D235" s="32" t="s">
        <v>978</v>
      </c>
      <c r="E235" s="32" t="s">
        <v>979</v>
      </c>
      <c r="F235" s="31" t="s">
        <v>559</v>
      </c>
      <c r="G235" s="33">
        <f t="shared" si="5"/>
        <v>4</v>
      </c>
      <c r="H235" s="36">
        <v>4</v>
      </c>
      <c r="I235" s="36"/>
      <c r="J235" s="36"/>
      <c r="K235" s="36"/>
      <c r="L235" s="35"/>
      <c r="M235" s="35"/>
      <c r="N235" s="35"/>
      <c r="O235" s="35"/>
      <c r="P235" s="35"/>
      <c r="Q235" s="35"/>
      <c r="R235" s="35"/>
      <c r="S235" s="32"/>
    </row>
    <row r="236" customFormat="1" ht="160" customHeight="1" outlineLevel="3" spans="1:19">
      <c r="A236" t="s">
        <v>980</v>
      </c>
      <c r="B236" s="31">
        <v>219</v>
      </c>
      <c r="C236" s="32" t="s">
        <v>981</v>
      </c>
      <c r="D236" s="32" t="s">
        <v>982</v>
      </c>
      <c r="E236" s="32" t="s">
        <v>983</v>
      </c>
      <c r="F236" s="31" t="s">
        <v>559</v>
      </c>
      <c r="G236" s="33">
        <f t="shared" si="5"/>
        <v>4</v>
      </c>
      <c r="H236" s="36">
        <v>4</v>
      </c>
      <c r="I236" s="36"/>
      <c r="J236" s="36"/>
      <c r="K236" s="36"/>
      <c r="L236" s="35"/>
      <c r="M236" s="35"/>
      <c r="N236" s="35"/>
      <c r="O236" s="35"/>
      <c r="P236" s="35"/>
      <c r="Q236" s="35"/>
      <c r="R236" s="35"/>
      <c r="S236" s="32"/>
    </row>
    <row r="237" customFormat="1" ht="160" customHeight="1" outlineLevel="3" spans="1:19">
      <c r="A237" t="s">
        <v>984</v>
      </c>
      <c r="B237" s="31">
        <v>220</v>
      </c>
      <c r="C237" s="32" t="s">
        <v>985</v>
      </c>
      <c r="D237" s="32" t="s">
        <v>986</v>
      </c>
      <c r="E237" s="32" t="s">
        <v>987</v>
      </c>
      <c r="F237" s="31" t="s">
        <v>559</v>
      </c>
      <c r="G237" s="33">
        <f t="shared" si="5"/>
        <v>4</v>
      </c>
      <c r="H237" s="36">
        <v>4</v>
      </c>
      <c r="I237" s="36"/>
      <c r="J237" s="36"/>
      <c r="K237" s="36"/>
      <c r="L237" s="35"/>
      <c r="M237" s="35"/>
      <c r="N237" s="35"/>
      <c r="O237" s="35"/>
      <c r="P237" s="35"/>
      <c r="Q237" s="35"/>
      <c r="R237" s="35"/>
      <c r="S237" s="32"/>
    </row>
    <row r="238" customFormat="1" ht="160" customHeight="1" outlineLevel="3" spans="1:19">
      <c r="A238" t="s">
        <v>988</v>
      </c>
      <c r="B238" s="31">
        <v>221</v>
      </c>
      <c r="C238" s="32" t="s">
        <v>989</v>
      </c>
      <c r="D238" s="32" t="s">
        <v>990</v>
      </c>
      <c r="E238" s="32" t="s">
        <v>991</v>
      </c>
      <c r="F238" s="31" t="s">
        <v>559</v>
      </c>
      <c r="G238" s="33">
        <f t="shared" si="5"/>
        <v>2</v>
      </c>
      <c r="H238" s="36">
        <v>2</v>
      </c>
      <c r="I238" s="36"/>
      <c r="J238" s="36"/>
      <c r="K238" s="36"/>
      <c r="L238" s="35"/>
      <c r="M238" s="35"/>
      <c r="N238" s="35"/>
      <c r="O238" s="35"/>
      <c r="P238" s="35"/>
      <c r="Q238" s="35"/>
      <c r="R238" s="35"/>
      <c r="S238" s="32"/>
    </row>
    <row r="239" customFormat="1" ht="160" customHeight="1" outlineLevel="3" spans="1:19">
      <c r="A239" t="s">
        <v>992</v>
      </c>
      <c r="B239" s="31">
        <v>222</v>
      </c>
      <c r="C239" s="32" t="s">
        <v>993</v>
      </c>
      <c r="D239" s="32" t="s">
        <v>994</v>
      </c>
      <c r="E239" s="32" t="s">
        <v>995</v>
      </c>
      <c r="F239" s="31" t="s">
        <v>559</v>
      </c>
      <c r="G239" s="33">
        <f t="shared" si="5"/>
        <v>6</v>
      </c>
      <c r="H239" s="36">
        <v>6</v>
      </c>
      <c r="I239" s="36"/>
      <c r="J239" s="36"/>
      <c r="K239" s="36"/>
      <c r="L239" s="35"/>
      <c r="M239" s="35"/>
      <c r="N239" s="35"/>
      <c r="O239" s="35"/>
      <c r="P239" s="35"/>
      <c r="Q239" s="35"/>
      <c r="R239" s="35"/>
      <c r="S239" s="32"/>
    </row>
    <row r="240" customFormat="1" ht="160" customHeight="1" outlineLevel="3" spans="1:19">
      <c r="A240" t="s">
        <v>996</v>
      </c>
      <c r="B240" s="31">
        <v>223</v>
      </c>
      <c r="C240" s="32" t="s">
        <v>997</v>
      </c>
      <c r="D240" s="32" t="s">
        <v>998</v>
      </c>
      <c r="E240" s="32" t="s">
        <v>999</v>
      </c>
      <c r="F240" s="31" t="s">
        <v>559</v>
      </c>
      <c r="G240" s="33">
        <f t="shared" si="5"/>
        <v>6</v>
      </c>
      <c r="H240" s="36">
        <v>6</v>
      </c>
      <c r="I240" s="36"/>
      <c r="J240" s="36"/>
      <c r="K240" s="36"/>
      <c r="L240" s="35"/>
      <c r="M240" s="35"/>
      <c r="N240" s="35"/>
      <c r="O240" s="35"/>
      <c r="P240" s="35"/>
      <c r="Q240" s="35"/>
      <c r="R240" s="35"/>
      <c r="S240" s="32"/>
    </row>
    <row r="241" customFormat="1" ht="160" customHeight="1" outlineLevel="3" spans="1:19">
      <c r="A241" t="s">
        <v>1000</v>
      </c>
      <c r="B241" s="31">
        <v>224</v>
      </c>
      <c r="C241" s="32" t="s">
        <v>1001</v>
      </c>
      <c r="D241" s="32" t="s">
        <v>1002</v>
      </c>
      <c r="E241" s="32" t="s">
        <v>1003</v>
      </c>
      <c r="F241" s="31" t="s">
        <v>559</v>
      </c>
      <c r="G241" s="33">
        <f t="shared" si="5"/>
        <v>6</v>
      </c>
      <c r="H241" s="36">
        <v>6</v>
      </c>
      <c r="I241" s="36"/>
      <c r="J241" s="36"/>
      <c r="K241" s="36"/>
      <c r="L241" s="35"/>
      <c r="M241" s="35"/>
      <c r="N241" s="35"/>
      <c r="O241" s="35"/>
      <c r="P241" s="35"/>
      <c r="Q241" s="35"/>
      <c r="R241" s="35"/>
      <c r="S241" s="32"/>
    </row>
    <row r="242" customFormat="1" ht="160" customHeight="1" outlineLevel="3" spans="1:19">
      <c r="A242" t="s">
        <v>1004</v>
      </c>
      <c r="B242" s="31">
        <v>225</v>
      </c>
      <c r="C242" s="32" t="s">
        <v>1005</v>
      </c>
      <c r="D242" s="32" t="s">
        <v>1006</v>
      </c>
      <c r="E242" s="32" t="s">
        <v>1007</v>
      </c>
      <c r="F242" s="31" t="s">
        <v>559</v>
      </c>
      <c r="G242" s="33">
        <f t="shared" si="5"/>
        <v>2</v>
      </c>
      <c r="H242" s="36">
        <v>2</v>
      </c>
      <c r="I242" s="36"/>
      <c r="J242" s="36"/>
      <c r="K242" s="36"/>
      <c r="L242" s="35"/>
      <c r="M242" s="35"/>
      <c r="N242" s="35"/>
      <c r="O242" s="35"/>
      <c r="P242" s="35"/>
      <c r="Q242" s="35"/>
      <c r="R242" s="35"/>
      <c r="S242" s="32"/>
    </row>
    <row r="243" customFormat="1" ht="160" customHeight="1" outlineLevel="3" spans="1:19">
      <c r="A243" t="s">
        <v>1008</v>
      </c>
      <c r="B243" s="31">
        <v>226</v>
      </c>
      <c r="C243" s="32" t="s">
        <v>1009</v>
      </c>
      <c r="D243" s="32" t="s">
        <v>1010</v>
      </c>
      <c r="E243" s="32" t="s">
        <v>1011</v>
      </c>
      <c r="F243" s="31" t="s">
        <v>559</v>
      </c>
      <c r="G243" s="33">
        <f t="shared" si="5"/>
        <v>2</v>
      </c>
      <c r="H243" s="36">
        <v>2</v>
      </c>
      <c r="I243" s="36"/>
      <c r="J243" s="36"/>
      <c r="K243" s="36"/>
      <c r="L243" s="35"/>
      <c r="M243" s="35"/>
      <c r="N243" s="35"/>
      <c r="O243" s="35"/>
      <c r="P243" s="35"/>
      <c r="Q243" s="35"/>
      <c r="R243" s="35"/>
      <c r="S243" s="32"/>
    </row>
    <row r="244" customFormat="1" ht="160" customHeight="1" outlineLevel="3" spans="1:19">
      <c r="A244" t="s">
        <v>1012</v>
      </c>
      <c r="B244" s="31">
        <v>227</v>
      </c>
      <c r="C244" s="32" t="s">
        <v>1013</v>
      </c>
      <c r="D244" s="32" t="s">
        <v>1014</v>
      </c>
      <c r="E244" s="32" t="s">
        <v>1015</v>
      </c>
      <c r="F244" s="31" t="s">
        <v>559</v>
      </c>
      <c r="G244" s="33">
        <f t="shared" si="5"/>
        <v>2</v>
      </c>
      <c r="H244" s="36">
        <v>2</v>
      </c>
      <c r="I244" s="36"/>
      <c r="J244" s="36"/>
      <c r="K244" s="36"/>
      <c r="L244" s="35"/>
      <c r="M244" s="35"/>
      <c r="N244" s="35"/>
      <c r="O244" s="35"/>
      <c r="P244" s="35"/>
      <c r="Q244" s="35"/>
      <c r="R244" s="35"/>
      <c r="S244" s="32"/>
    </row>
    <row r="245" customFormat="1" ht="160" customHeight="1" outlineLevel="3" spans="1:19">
      <c r="A245" t="s">
        <v>1016</v>
      </c>
      <c r="B245" s="31">
        <v>228</v>
      </c>
      <c r="C245" s="32" t="s">
        <v>1017</v>
      </c>
      <c r="D245" s="32" t="s">
        <v>1018</v>
      </c>
      <c r="E245" s="32" t="s">
        <v>1019</v>
      </c>
      <c r="F245" s="31" t="s">
        <v>559</v>
      </c>
      <c r="G245" s="33">
        <f t="shared" si="5"/>
        <v>2</v>
      </c>
      <c r="H245" s="36">
        <v>2</v>
      </c>
      <c r="I245" s="36"/>
      <c r="J245" s="36"/>
      <c r="K245" s="36"/>
      <c r="L245" s="35"/>
      <c r="M245" s="35"/>
      <c r="N245" s="35"/>
      <c r="O245" s="35"/>
      <c r="P245" s="35"/>
      <c r="Q245" s="35"/>
      <c r="R245" s="35"/>
      <c r="S245" s="32"/>
    </row>
    <row r="246" customFormat="1" ht="160" customHeight="1" outlineLevel="3" spans="1:19">
      <c r="A246" t="s">
        <v>1020</v>
      </c>
      <c r="B246" s="31">
        <v>229</v>
      </c>
      <c r="C246" s="32" t="s">
        <v>1021</v>
      </c>
      <c r="D246" s="32" t="s">
        <v>1022</v>
      </c>
      <c r="E246" s="32" t="s">
        <v>1023</v>
      </c>
      <c r="F246" s="31" t="s">
        <v>559</v>
      </c>
      <c r="G246" s="33">
        <f t="shared" si="5"/>
        <v>4</v>
      </c>
      <c r="H246" s="36">
        <v>4</v>
      </c>
      <c r="I246" s="36"/>
      <c r="J246" s="36"/>
      <c r="K246" s="36"/>
      <c r="L246" s="35"/>
      <c r="M246" s="35"/>
      <c r="N246" s="35"/>
      <c r="O246" s="35"/>
      <c r="P246" s="35"/>
      <c r="Q246" s="35"/>
      <c r="R246" s="35"/>
      <c r="S246" s="32"/>
    </row>
    <row r="247" customFormat="1" ht="160" customHeight="1" outlineLevel="3" spans="1:19">
      <c r="A247" t="s">
        <v>1024</v>
      </c>
      <c r="B247" s="31">
        <v>230</v>
      </c>
      <c r="C247" s="32" t="s">
        <v>1025</v>
      </c>
      <c r="D247" s="32" t="s">
        <v>1026</v>
      </c>
      <c r="E247" s="32" t="s">
        <v>1027</v>
      </c>
      <c r="F247" s="31" t="s">
        <v>559</v>
      </c>
      <c r="G247" s="33">
        <f t="shared" si="5"/>
        <v>4</v>
      </c>
      <c r="H247" s="36">
        <v>4</v>
      </c>
      <c r="I247" s="36"/>
      <c r="J247" s="36"/>
      <c r="K247" s="36"/>
      <c r="L247" s="35"/>
      <c r="M247" s="35"/>
      <c r="N247" s="35"/>
      <c r="O247" s="35"/>
      <c r="P247" s="35"/>
      <c r="Q247" s="35"/>
      <c r="R247" s="35"/>
      <c r="S247" s="32"/>
    </row>
    <row r="248" customFormat="1" ht="160" customHeight="1" outlineLevel="3" spans="1:19">
      <c r="A248" t="s">
        <v>1028</v>
      </c>
      <c r="B248" s="31">
        <v>231</v>
      </c>
      <c r="C248" s="32" t="s">
        <v>1029</v>
      </c>
      <c r="D248" s="32" t="s">
        <v>1030</v>
      </c>
      <c r="E248" s="32" t="s">
        <v>1031</v>
      </c>
      <c r="F248" s="31" t="s">
        <v>559</v>
      </c>
      <c r="G248" s="33">
        <f t="shared" si="5"/>
        <v>4</v>
      </c>
      <c r="H248" s="36">
        <v>4</v>
      </c>
      <c r="I248" s="36"/>
      <c r="J248" s="36"/>
      <c r="K248" s="36"/>
      <c r="L248" s="35"/>
      <c r="M248" s="35"/>
      <c r="N248" s="35"/>
      <c r="O248" s="35"/>
      <c r="P248" s="35"/>
      <c r="Q248" s="35"/>
      <c r="R248" s="35"/>
      <c r="S248" s="32"/>
    </row>
    <row r="249" customFormat="1" ht="160" customHeight="1" outlineLevel="3" spans="1:19">
      <c r="A249" t="s">
        <v>1032</v>
      </c>
      <c r="B249" s="31">
        <v>232</v>
      </c>
      <c r="C249" s="32" t="s">
        <v>1033</v>
      </c>
      <c r="D249" s="32" t="s">
        <v>1034</v>
      </c>
      <c r="E249" s="32" t="s">
        <v>1035</v>
      </c>
      <c r="F249" s="31" t="s">
        <v>559</v>
      </c>
      <c r="G249" s="33">
        <f t="shared" si="5"/>
        <v>2</v>
      </c>
      <c r="H249" s="36">
        <v>2</v>
      </c>
      <c r="I249" s="36"/>
      <c r="J249" s="36"/>
      <c r="K249" s="36"/>
      <c r="L249" s="35"/>
      <c r="M249" s="35"/>
      <c r="N249" s="35"/>
      <c r="O249" s="35"/>
      <c r="P249" s="35"/>
      <c r="Q249" s="35"/>
      <c r="R249" s="35"/>
      <c r="S249" s="32"/>
    </row>
    <row r="250" customFormat="1" ht="160" customHeight="1" outlineLevel="3" spans="1:19">
      <c r="A250" t="s">
        <v>1036</v>
      </c>
      <c r="B250" s="31">
        <v>233</v>
      </c>
      <c r="C250" s="32" t="s">
        <v>1037</v>
      </c>
      <c r="D250" s="32" t="s">
        <v>1038</v>
      </c>
      <c r="E250" s="32" t="s">
        <v>1039</v>
      </c>
      <c r="F250" s="31" t="s">
        <v>559</v>
      </c>
      <c r="G250" s="33">
        <f t="shared" si="5"/>
        <v>2</v>
      </c>
      <c r="H250" s="36">
        <v>2</v>
      </c>
      <c r="I250" s="36"/>
      <c r="J250" s="36"/>
      <c r="K250" s="36"/>
      <c r="L250" s="35"/>
      <c r="M250" s="35"/>
      <c r="N250" s="35"/>
      <c r="O250" s="35"/>
      <c r="P250" s="35"/>
      <c r="Q250" s="35"/>
      <c r="R250" s="35"/>
      <c r="S250" s="32"/>
    </row>
    <row r="251" customFormat="1" ht="160" customHeight="1" outlineLevel="3" spans="1:19">
      <c r="A251" t="s">
        <v>1040</v>
      </c>
      <c r="B251" s="31">
        <v>234</v>
      </c>
      <c r="C251" s="32" t="s">
        <v>1041</v>
      </c>
      <c r="D251" s="32" t="s">
        <v>1042</v>
      </c>
      <c r="E251" s="32" t="s">
        <v>1043</v>
      </c>
      <c r="F251" s="31" t="s">
        <v>559</v>
      </c>
      <c r="G251" s="33">
        <f t="shared" si="5"/>
        <v>2</v>
      </c>
      <c r="H251" s="36">
        <v>2</v>
      </c>
      <c r="I251" s="36"/>
      <c r="J251" s="36"/>
      <c r="K251" s="36"/>
      <c r="L251" s="35"/>
      <c r="M251" s="35"/>
      <c r="N251" s="35"/>
      <c r="O251" s="35"/>
      <c r="P251" s="35"/>
      <c r="Q251" s="35"/>
      <c r="R251" s="35"/>
      <c r="S251" s="32"/>
    </row>
    <row r="252" customFormat="1" ht="160" customHeight="1" outlineLevel="3" spans="1:19">
      <c r="A252" t="s">
        <v>1044</v>
      </c>
      <c r="B252" s="31">
        <v>235</v>
      </c>
      <c r="C252" s="32" t="s">
        <v>1045</v>
      </c>
      <c r="D252" s="32" t="s">
        <v>1046</v>
      </c>
      <c r="E252" s="32" t="s">
        <v>1047</v>
      </c>
      <c r="F252" s="31" t="s">
        <v>559</v>
      </c>
      <c r="G252" s="33">
        <f t="shared" si="5"/>
        <v>2</v>
      </c>
      <c r="H252" s="36">
        <v>2</v>
      </c>
      <c r="I252" s="36"/>
      <c r="J252" s="36"/>
      <c r="K252" s="36"/>
      <c r="L252" s="35"/>
      <c r="M252" s="35"/>
      <c r="N252" s="35"/>
      <c r="O252" s="35"/>
      <c r="P252" s="35"/>
      <c r="Q252" s="35"/>
      <c r="R252" s="35"/>
      <c r="S252" s="32"/>
    </row>
    <row r="253" customFormat="1" ht="160" customHeight="1" outlineLevel="3" spans="1:19">
      <c r="A253" t="s">
        <v>1048</v>
      </c>
      <c r="B253" s="31">
        <v>236</v>
      </c>
      <c r="C253" s="32" t="s">
        <v>1049</v>
      </c>
      <c r="D253" s="32" t="s">
        <v>1050</v>
      </c>
      <c r="E253" s="32" t="s">
        <v>1051</v>
      </c>
      <c r="F253" s="31" t="s">
        <v>559</v>
      </c>
      <c r="G253" s="33">
        <f t="shared" si="5"/>
        <v>2</v>
      </c>
      <c r="H253" s="36">
        <v>2</v>
      </c>
      <c r="I253" s="36"/>
      <c r="J253" s="36"/>
      <c r="K253" s="36"/>
      <c r="L253" s="35"/>
      <c r="M253" s="35"/>
      <c r="N253" s="35"/>
      <c r="O253" s="35"/>
      <c r="P253" s="35"/>
      <c r="Q253" s="35"/>
      <c r="R253" s="35"/>
      <c r="S253" s="32"/>
    </row>
    <row r="254" customFormat="1" ht="160" customHeight="1" outlineLevel="3" spans="1:19">
      <c r="A254" t="s">
        <v>1052</v>
      </c>
      <c r="B254" s="31">
        <v>237</v>
      </c>
      <c r="C254" s="32" t="s">
        <v>1053</v>
      </c>
      <c r="D254" s="32" t="s">
        <v>1054</v>
      </c>
      <c r="E254" s="32" t="s">
        <v>1055</v>
      </c>
      <c r="F254" s="31" t="s">
        <v>559</v>
      </c>
      <c r="G254" s="33">
        <f t="shared" si="5"/>
        <v>4</v>
      </c>
      <c r="H254" s="36">
        <v>4</v>
      </c>
      <c r="I254" s="36"/>
      <c r="J254" s="36"/>
      <c r="K254" s="36"/>
      <c r="L254" s="35"/>
      <c r="M254" s="35"/>
      <c r="N254" s="35"/>
      <c r="O254" s="35"/>
      <c r="P254" s="35"/>
      <c r="Q254" s="35"/>
      <c r="R254" s="35"/>
      <c r="S254" s="32"/>
    </row>
    <row r="255" customFormat="1" ht="160" customHeight="1" outlineLevel="3" spans="1:19">
      <c r="A255" t="s">
        <v>1056</v>
      </c>
      <c r="B255" s="31">
        <v>238</v>
      </c>
      <c r="C255" s="32" t="s">
        <v>1057</v>
      </c>
      <c r="D255" s="32" t="s">
        <v>1058</v>
      </c>
      <c r="E255" s="32" t="s">
        <v>1059</v>
      </c>
      <c r="F255" s="31" t="s">
        <v>559</v>
      </c>
      <c r="G255" s="33">
        <f t="shared" si="5"/>
        <v>4</v>
      </c>
      <c r="H255" s="36">
        <v>4</v>
      </c>
      <c r="I255" s="36"/>
      <c r="J255" s="36"/>
      <c r="K255" s="36"/>
      <c r="L255" s="35"/>
      <c r="M255" s="35"/>
      <c r="N255" s="35"/>
      <c r="O255" s="35"/>
      <c r="P255" s="35"/>
      <c r="Q255" s="35"/>
      <c r="R255" s="35"/>
      <c r="S255" s="32"/>
    </row>
    <row r="256" customFormat="1" ht="160" customHeight="1" outlineLevel="3" spans="1:19">
      <c r="A256" t="s">
        <v>1060</v>
      </c>
      <c r="B256" s="31">
        <v>239</v>
      </c>
      <c r="C256" s="32" t="s">
        <v>1061</v>
      </c>
      <c r="D256" s="32" t="s">
        <v>1062</v>
      </c>
      <c r="E256" s="32" t="s">
        <v>1063</v>
      </c>
      <c r="F256" s="31" t="s">
        <v>559</v>
      </c>
      <c r="G256" s="33">
        <f t="shared" si="5"/>
        <v>2</v>
      </c>
      <c r="H256" s="36">
        <v>2</v>
      </c>
      <c r="I256" s="36"/>
      <c r="J256" s="36"/>
      <c r="K256" s="36"/>
      <c r="L256" s="35"/>
      <c r="M256" s="35"/>
      <c r="N256" s="35"/>
      <c r="O256" s="35"/>
      <c r="P256" s="35"/>
      <c r="Q256" s="35"/>
      <c r="R256" s="35"/>
      <c r="S256" s="32"/>
    </row>
    <row r="257" customFormat="1" ht="160" customHeight="1" outlineLevel="3" spans="1:19">
      <c r="A257" t="s">
        <v>1064</v>
      </c>
      <c r="B257" s="31">
        <v>240</v>
      </c>
      <c r="C257" s="32" t="s">
        <v>1065</v>
      </c>
      <c r="D257" s="32" t="s">
        <v>1066</v>
      </c>
      <c r="E257" s="32" t="s">
        <v>1067</v>
      </c>
      <c r="F257" s="31" t="s">
        <v>559</v>
      </c>
      <c r="G257" s="33">
        <f t="shared" si="5"/>
        <v>2</v>
      </c>
      <c r="H257" s="36">
        <v>2</v>
      </c>
      <c r="I257" s="36"/>
      <c r="J257" s="36"/>
      <c r="K257" s="36"/>
      <c r="L257" s="35"/>
      <c r="M257" s="35"/>
      <c r="N257" s="35"/>
      <c r="O257" s="35"/>
      <c r="P257" s="35"/>
      <c r="Q257" s="35"/>
      <c r="R257" s="35"/>
      <c r="S257" s="32"/>
    </row>
    <row r="258" customFormat="1" ht="160" customHeight="1" outlineLevel="3" spans="1:19">
      <c r="A258" t="s">
        <v>1068</v>
      </c>
      <c r="B258" s="31">
        <v>241</v>
      </c>
      <c r="C258" s="32" t="s">
        <v>1069</v>
      </c>
      <c r="D258" s="32" t="s">
        <v>1070</v>
      </c>
      <c r="E258" s="32" t="s">
        <v>1071</v>
      </c>
      <c r="F258" s="31" t="s">
        <v>559</v>
      </c>
      <c r="G258" s="33">
        <f t="shared" si="5"/>
        <v>8</v>
      </c>
      <c r="H258" s="36">
        <v>8</v>
      </c>
      <c r="I258" s="36"/>
      <c r="J258" s="36"/>
      <c r="K258" s="36"/>
      <c r="L258" s="35"/>
      <c r="M258" s="35"/>
      <c r="N258" s="35"/>
      <c r="O258" s="35"/>
      <c r="P258" s="35"/>
      <c r="Q258" s="35"/>
      <c r="R258" s="35"/>
      <c r="S258" s="32"/>
    </row>
    <row r="259" customFormat="1" ht="160" customHeight="1" outlineLevel="3" spans="1:19">
      <c r="A259" t="s">
        <v>1072</v>
      </c>
      <c r="B259" s="31">
        <v>242</v>
      </c>
      <c r="C259" s="32" t="s">
        <v>1073</v>
      </c>
      <c r="D259" s="32" t="s">
        <v>1074</v>
      </c>
      <c r="E259" s="32" t="s">
        <v>1075</v>
      </c>
      <c r="F259" s="31" t="s">
        <v>559</v>
      </c>
      <c r="G259" s="33">
        <f t="shared" si="5"/>
        <v>2</v>
      </c>
      <c r="H259" s="36">
        <v>2</v>
      </c>
      <c r="I259" s="36"/>
      <c r="J259" s="36"/>
      <c r="K259" s="36"/>
      <c r="L259" s="35"/>
      <c r="M259" s="35"/>
      <c r="N259" s="35"/>
      <c r="O259" s="35"/>
      <c r="P259" s="35"/>
      <c r="Q259" s="35"/>
      <c r="R259" s="35"/>
      <c r="S259" s="32"/>
    </row>
    <row r="260" customFormat="1" ht="160" customHeight="1" outlineLevel="3" spans="1:19">
      <c r="A260" t="s">
        <v>1076</v>
      </c>
      <c r="B260" s="31">
        <v>243</v>
      </c>
      <c r="C260" s="32" t="s">
        <v>1077</v>
      </c>
      <c r="D260" s="32" t="s">
        <v>1078</v>
      </c>
      <c r="E260" s="32" t="s">
        <v>1079</v>
      </c>
      <c r="F260" s="31" t="s">
        <v>559</v>
      </c>
      <c r="G260" s="33">
        <f t="shared" si="5"/>
        <v>1</v>
      </c>
      <c r="H260" s="36">
        <v>1</v>
      </c>
      <c r="I260" s="36"/>
      <c r="J260" s="36"/>
      <c r="K260" s="36"/>
      <c r="L260" s="35"/>
      <c r="M260" s="35"/>
      <c r="N260" s="35"/>
      <c r="O260" s="35"/>
      <c r="P260" s="35"/>
      <c r="Q260" s="35"/>
      <c r="R260" s="35"/>
      <c r="S260" s="32"/>
    </row>
    <row r="261" customFormat="1" ht="160" customHeight="1" outlineLevel="3" spans="1:19">
      <c r="A261" t="s">
        <v>1080</v>
      </c>
      <c r="B261" s="31">
        <v>244</v>
      </c>
      <c r="C261" s="32" t="s">
        <v>1081</v>
      </c>
      <c r="D261" s="32" t="s">
        <v>1082</v>
      </c>
      <c r="E261" s="32" t="s">
        <v>1083</v>
      </c>
      <c r="F261" s="31" t="s">
        <v>559</v>
      </c>
      <c r="G261" s="33">
        <f t="shared" si="5"/>
        <v>1</v>
      </c>
      <c r="H261" s="36">
        <v>1</v>
      </c>
      <c r="I261" s="36"/>
      <c r="J261" s="36"/>
      <c r="K261" s="36"/>
      <c r="L261" s="35"/>
      <c r="M261" s="35"/>
      <c r="N261" s="35"/>
      <c r="O261" s="35"/>
      <c r="P261" s="35"/>
      <c r="Q261" s="35"/>
      <c r="R261" s="35"/>
      <c r="S261" s="32"/>
    </row>
    <row r="262" customFormat="1" ht="160" customHeight="1" outlineLevel="3" spans="1:19">
      <c r="A262" t="s">
        <v>1084</v>
      </c>
      <c r="B262" s="31">
        <v>245</v>
      </c>
      <c r="C262" s="32" t="s">
        <v>1085</v>
      </c>
      <c r="D262" s="32" t="s">
        <v>1086</v>
      </c>
      <c r="E262" s="32" t="s">
        <v>1087</v>
      </c>
      <c r="F262" s="31" t="s">
        <v>559</v>
      </c>
      <c r="G262" s="33">
        <f t="shared" si="5"/>
        <v>1</v>
      </c>
      <c r="H262" s="36">
        <v>1</v>
      </c>
      <c r="I262" s="36"/>
      <c r="J262" s="36"/>
      <c r="K262" s="36"/>
      <c r="L262" s="35"/>
      <c r="M262" s="35"/>
      <c r="N262" s="35"/>
      <c r="O262" s="35"/>
      <c r="P262" s="35"/>
      <c r="Q262" s="35"/>
      <c r="R262" s="35"/>
      <c r="S262" s="32"/>
    </row>
    <row r="263" customFormat="1" ht="160" customHeight="1" outlineLevel="3" spans="1:19">
      <c r="A263" t="s">
        <v>1088</v>
      </c>
      <c r="B263" s="31">
        <v>246</v>
      </c>
      <c r="C263" s="32" t="s">
        <v>1089</v>
      </c>
      <c r="D263" s="32" t="s">
        <v>1090</v>
      </c>
      <c r="E263" s="32" t="s">
        <v>1091</v>
      </c>
      <c r="F263" s="31" t="s">
        <v>559</v>
      </c>
      <c r="G263" s="33">
        <f t="shared" si="5"/>
        <v>1</v>
      </c>
      <c r="H263" s="36">
        <v>1</v>
      </c>
      <c r="I263" s="36"/>
      <c r="J263" s="36"/>
      <c r="K263" s="36"/>
      <c r="L263" s="35"/>
      <c r="M263" s="35"/>
      <c r="N263" s="35"/>
      <c r="O263" s="35"/>
      <c r="P263" s="35"/>
      <c r="Q263" s="35"/>
      <c r="R263" s="35"/>
      <c r="S263" s="32"/>
    </row>
    <row r="264" customFormat="1" ht="160" customHeight="1" outlineLevel="3" spans="1:19">
      <c r="A264" t="s">
        <v>1092</v>
      </c>
      <c r="B264" s="31">
        <v>247</v>
      </c>
      <c r="C264" s="32" t="s">
        <v>1093</v>
      </c>
      <c r="D264" s="32" t="s">
        <v>1094</v>
      </c>
      <c r="E264" s="32" t="s">
        <v>1095</v>
      </c>
      <c r="F264" s="31" t="s">
        <v>559</v>
      </c>
      <c r="G264" s="33">
        <f t="shared" si="5"/>
        <v>1</v>
      </c>
      <c r="H264" s="36">
        <v>1</v>
      </c>
      <c r="I264" s="36"/>
      <c r="J264" s="36"/>
      <c r="K264" s="36"/>
      <c r="L264" s="35"/>
      <c r="M264" s="35"/>
      <c r="N264" s="35"/>
      <c r="O264" s="35"/>
      <c r="P264" s="35"/>
      <c r="Q264" s="35"/>
      <c r="R264" s="35"/>
      <c r="S264" s="32"/>
    </row>
    <row r="265" customFormat="1" ht="160" customHeight="1" outlineLevel="3" spans="1:19">
      <c r="A265" t="s">
        <v>1096</v>
      </c>
      <c r="B265" s="31">
        <v>248</v>
      </c>
      <c r="C265" s="32" t="s">
        <v>1097</v>
      </c>
      <c r="D265" s="32" t="s">
        <v>1098</v>
      </c>
      <c r="E265" s="32" t="s">
        <v>1099</v>
      </c>
      <c r="F265" s="31" t="s">
        <v>559</v>
      </c>
      <c r="G265" s="33">
        <f t="shared" si="5"/>
        <v>4</v>
      </c>
      <c r="H265" s="36">
        <v>4</v>
      </c>
      <c r="I265" s="36"/>
      <c r="J265" s="36"/>
      <c r="K265" s="36"/>
      <c r="L265" s="35"/>
      <c r="M265" s="35"/>
      <c r="N265" s="35"/>
      <c r="O265" s="35"/>
      <c r="P265" s="35"/>
      <c r="Q265" s="35"/>
      <c r="R265" s="35"/>
      <c r="S265" s="32"/>
    </row>
    <row r="266" customFormat="1" ht="160" customHeight="1" outlineLevel="3" spans="1:19">
      <c r="A266" t="s">
        <v>1100</v>
      </c>
      <c r="B266" s="31">
        <v>249</v>
      </c>
      <c r="C266" s="32" t="s">
        <v>1101</v>
      </c>
      <c r="D266" s="32" t="s">
        <v>1102</v>
      </c>
      <c r="E266" s="32" t="s">
        <v>1103</v>
      </c>
      <c r="F266" s="31" t="s">
        <v>559</v>
      </c>
      <c r="G266" s="33">
        <f t="shared" si="5"/>
        <v>2</v>
      </c>
      <c r="H266" s="36">
        <v>2</v>
      </c>
      <c r="I266" s="36"/>
      <c r="J266" s="36"/>
      <c r="K266" s="36"/>
      <c r="L266" s="35"/>
      <c r="M266" s="35"/>
      <c r="N266" s="35"/>
      <c r="O266" s="35"/>
      <c r="P266" s="35"/>
      <c r="Q266" s="35"/>
      <c r="R266" s="35"/>
      <c r="S266" s="32"/>
    </row>
    <row r="267" customFormat="1" ht="160" customHeight="1" outlineLevel="3" spans="1:19">
      <c r="A267" t="s">
        <v>1104</v>
      </c>
      <c r="B267" s="31">
        <v>250</v>
      </c>
      <c r="C267" s="32" t="s">
        <v>1105</v>
      </c>
      <c r="D267" s="32" t="s">
        <v>1106</v>
      </c>
      <c r="E267" s="32" t="s">
        <v>1107</v>
      </c>
      <c r="F267" s="31" t="s">
        <v>559</v>
      </c>
      <c r="G267" s="33">
        <f t="shared" si="5"/>
        <v>2</v>
      </c>
      <c r="H267" s="36">
        <v>2</v>
      </c>
      <c r="I267" s="36"/>
      <c r="J267" s="36"/>
      <c r="K267" s="36"/>
      <c r="L267" s="35"/>
      <c r="M267" s="35"/>
      <c r="N267" s="35"/>
      <c r="O267" s="35"/>
      <c r="P267" s="35"/>
      <c r="Q267" s="35"/>
      <c r="R267" s="35"/>
      <c r="S267" s="32"/>
    </row>
    <row r="268" customFormat="1" ht="160" customHeight="1" outlineLevel="3" spans="1:19">
      <c r="A268" t="s">
        <v>1108</v>
      </c>
      <c r="B268" s="31">
        <v>251</v>
      </c>
      <c r="C268" s="32" t="s">
        <v>1109</v>
      </c>
      <c r="D268" s="32" t="s">
        <v>1110</v>
      </c>
      <c r="E268" s="32" t="s">
        <v>1111</v>
      </c>
      <c r="F268" s="31" t="s">
        <v>559</v>
      </c>
      <c r="G268" s="33">
        <f t="shared" si="5"/>
        <v>2</v>
      </c>
      <c r="H268" s="36">
        <v>2</v>
      </c>
      <c r="I268" s="36"/>
      <c r="J268" s="36"/>
      <c r="K268" s="36"/>
      <c r="L268" s="35"/>
      <c r="M268" s="35"/>
      <c r="N268" s="35"/>
      <c r="O268" s="35"/>
      <c r="P268" s="35"/>
      <c r="Q268" s="35"/>
      <c r="R268" s="35"/>
      <c r="S268" s="32"/>
    </row>
    <row r="269" customFormat="1" ht="193" customHeight="1" outlineLevel="3" spans="1:19">
      <c r="A269" t="s">
        <v>1112</v>
      </c>
      <c r="B269" s="31">
        <v>252</v>
      </c>
      <c r="C269" s="32" t="s">
        <v>1113</v>
      </c>
      <c r="D269" s="32" t="s">
        <v>1114</v>
      </c>
      <c r="E269" s="32" t="s">
        <v>1115</v>
      </c>
      <c r="F269" s="31" t="s">
        <v>483</v>
      </c>
      <c r="G269" s="33">
        <f t="shared" si="5"/>
        <v>1</v>
      </c>
      <c r="H269" s="36">
        <v>1</v>
      </c>
      <c r="I269" s="36"/>
      <c r="J269" s="36"/>
      <c r="K269" s="36"/>
      <c r="L269" s="35"/>
      <c r="M269" s="35"/>
      <c r="N269" s="35"/>
      <c r="O269" s="35"/>
      <c r="P269" s="35"/>
      <c r="Q269" s="35"/>
      <c r="R269" s="35"/>
      <c r="S269" s="32" t="s">
        <v>1116</v>
      </c>
    </row>
    <row r="270" customFormat="1" ht="193" customHeight="1" outlineLevel="3" spans="1:19">
      <c r="A270" t="s">
        <v>1117</v>
      </c>
      <c r="B270" s="31">
        <v>253</v>
      </c>
      <c r="C270" s="32" t="s">
        <v>1118</v>
      </c>
      <c r="D270" s="32" t="s">
        <v>1119</v>
      </c>
      <c r="E270" s="32" t="s">
        <v>1120</v>
      </c>
      <c r="F270" s="31" t="s">
        <v>1121</v>
      </c>
      <c r="G270" s="33">
        <f t="shared" si="5"/>
        <v>80</v>
      </c>
      <c r="H270" s="36">
        <v>80</v>
      </c>
      <c r="I270" s="36"/>
      <c r="J270" s="36"/>
      <c r="K270" s="36"/>
      <c r="L270" s="35"/>
      <c r="M270" s="35"/>
      <c r="N270" s="35"/>
      <c r="O270" s="35"/>
      <c r="P270" s="35"/>
      <c r="Q270" s="35"/>
      <c r="R270" s="35"/>
      <c r="S270" s="32"/>
    </row>
    <row r="271" ht="50" customHeight="1" outlineLevel="2" spans="1:19">
      <c r="A271" t="s">
        <v>1122</v>
      </c>
      <c r="B271" s="31"/>
      <c r="C271" s="32" t="s">
        <v>1123</v>
      </c>
      <c r="D271" s="32" t="s">
        <v>1124</v>
      </c>
      <c r="E271" s="32" t="s">
        <v>107</v>
      </c>
      <c r="F271" s="31"/>
      <c r="G271" s="33"/>
      <c r="H271" s="33"/>
      <c r="I271" s="33"/>
      <c r="J271" s="33"/>
      <c r="K271" s="33"/>
      <c r="L271" s="35"/>
      <c r="M271" s="35"/>
      <c r="N271" s="35"/>
      <c r="O271" s="35"/>
      <c r="P271" s="35"/>
      <c r="Q271" s="35"/>
      <c r="R271" s="35"/>
      <c r="S271" s="35"/>
    </row>
    <row r="272" customFormat="1" ht="209" customHeight="1" outlineLevel="3" spans="1:19">
      <c r="A272" t="s">
        <v>1125</v>
      </c>
      <c r="B272" s="31">
        <v>254</v>
      </c>
      <c r="C272" s="32" t="s">
        <v>1126</v>
      </c>
      <c r="D272" s="32" t="s">
        <v>1127</v>
      </c>
      <c r="E272" s="32" t="s">
        <v>1128</v>
      </c>
      <c r="F272" s="31" t="s">
        <v>89</v>
      </c>
      <c r="G272" s="33">
        <f t="shared" ref="G272:G321" si="6">SUM(H272:K272)</f>
        <v>30.12</v>
      </c>
      <c r="H272" s="36">
        <v>30.12</v>
      </c>
      <c r="I272" s="36"/>
      <c r="J272" s="36"/>
      <c r="K272" s="36"/>
      <c r="L272" s="35"/>
      <c r="M272" s="35"/>
      <c r="N272" s="35"/>
      <c r="O272" s="35"/>
      <c r="P272" s="35"/>
      <c r="Q272" s="35"/>
      <c r="R272" s="35"/>
      <c r="S272" s="32"/>
    </row>
    <row r="273" customFormat="1" ht="209" customHeight="1" outlineLevel="3" spans="1:19">
      <c r="A273" t="s">
        <v>1129</v>
      </c>
      <c r="B273" s="31">
        <v>255</v>
      </c>
      <c r="C273" s="32" t="s">
        <v>1130</v>
      </c>
      <c r="D273" s="32" t="s">
        <v>1131</v>
      </c>
      <c r="E273" s="32" t="s">
        <v>1132</v>
      </c>
      <c r="F273" s="31" t="s">
        <v>89</v>
      </c>
      <c r="G273" s="33">
        <f t="shared" si="6"/>
        <v>50.4</v>
      </c>
      <c r="H273" s="36">
        <v>50.4</v>
      </c>
      <c r="I273" s="36"/>
      <c r="J273" s="36"/>
      <c r="K273" s="36"/>
      <c r="L273" s="35"/>
      <c r="M273" s="35"/>
      <c r="N273" s="35"/>
      <c r="O273" s="35"/>
      <c r="P273" s="35"/>
      <c r="Q273" s="35"/>
      <c r="R273" s="35"/>
      <c r="S273" s="32"/>
    </row>
    <row r="274" customFormat="1" ht="209" customHeight="1" outlineLevel="3" spans="1:19">
      <c r="A274" t="s">
        <v>1133</v>
      </c>
      <c r="B274" s="31">
        <v>256</v>
      </c>
      <c r="C274" s="32" t="s">
        <v>1134</v>
      </c>
      <c r="D274" s="32" t="s">
        <v>1135</v>
      </c>
      <c r="E274" s="32" t="s">
        <v>1136</v>
      </c>
      <c r="F274" s="31" t="s">
        <v>89</v>
      </c>
      <c r="G274" s="33">
        <f t="shared" si="6"/>
        <v>97.65</v>
      </c>
      <c r="H274" s="36">
        <v>97.65</v>
      </c>
      <c r="I274" s="36"/>
      <c r="J274" s="36"/>
      <c r="K274" s="36"/>
      <c r="L274" s="35"/>
      <c r="M274" s="35"/>
      <c r="N274" s="35"/>
      <c r="O274" s="35"/>
      <c r="P274" s="35"/>
      <c r="Q274" s="35"/>
      <c r="R274" s="35"/>
      <c r="S274" s="32"/>
    </row>
    <row r="275" customFormat="1" ht="209" customHeight="1" outlineLevel="3" spans="1:19">
      <c r="A275" t="s">
        <v>1137</v>
      </c>
      <c r="B275" s="31">
        <v>257</v>
      </c>
      <c r="C275" s="32" t="s">
        <v>1138</v>
      </c>
      <c r="D275" s="32" t="s">
        <v>1139</v>
      </c>
      <c r="E275" s="32" t="s">
        <v>1140</v>
      </c>
      <c r="F275" s="31" t="s">
        <v>89</v>
      </c>
      <c r="G275" s="33">
        <f t="shared" si="6"/>
        <v>48.47</v>
      </c>
      <c r="H275" s="36">
        <v>48.47</v>
      </c>
      <c r="I275" s="36"/>
      <c r="J275" s="36"/>
      <c r="K275" s="36"/>
      <c r="L275" s="35"/>
      <c r="M275" s="35"/>
      <c r="N275" s="35"/>
      <c r="O275" s="35"/>
      <c r="P275" s="35"/>
      <c r="Q275" s="35"/>
      <c r="R275" s="35"/>
      <c r="S275" s="32"/>
    </row>
    <row r="276" customFormat="1" ht="209" customHeight="1" outlineLevel="3" spans="1:19">
      <c r="A276" t="s">
        <v>1141</v>
      </c>
      <c r="B276" s="31">
        <v>258</v>
      </c>
      <c r="C276" s="32" t="s">
        <v>1142</v>
      </c>
      <c r="D276" s="32" t="s">
        <v>1143</v>
      </c>
      <c r="E276" s="32" t="s">
        <v>1144</v>
      </c>
      <c r="F276" s="31" t="s">
        <v>89</v>
      </c>
      <c r="G276" s="33">
        <f t="shared" si="6"/>
        <v>56.48</v>
      </c>
      <c r="H276" s="36">
        <v>56.48</v>
      </c>
      <c r="I276" s="36"/>
      <c r="J276" s="36"/>
      <c r="K276" s="36"/>
      <c r="L276" s="35"/>
      <c r="M276" s="35"/>
      <c r="N276" s="35"/>
      <c r="O276" s="35"/>
      <c r="P276" s="35"/>
      <c r="Q276" s="35"/>
      <c r="R276" s="35"/>
      <c r="S276" s="32"/>
    </row>
    <row r="277" customFormat="1" ht="209" customHeight="1" outlineLevel="3" spans="1:19">
      <c r="A277" t="s">
        <v>1145</v>
      </c>
      <c r="B277" s="31">
        <v>259</v>
      </c>
      <c r="C277" s="32" t="s">
        <v>1146</v>
      </c>
      <c r="D277" s="32" t="s">
        <v>1147</v>
      </c>
      <c r="E277" s="32" t="s">
        <v>1148</v>
      </c>
      <c r="F277" s="31" t="s">
        <v>89</v>
      </c>
      <c r="G277" s="33">
        <f t="shared" si="6"/>
        <v>95.21</v>
      </c>
      <c r="H277" s="36">
        <v>95.21</v>
      </c>
      <c r="I277" s="36"/>
      <c r="J277" s="36"/>
      <c r="K277" s="36"/>
      <c r="L277" s="35"/>
      <c r="M277" s="35"/>
      <c r="N277" s="35"/>
      <c r="O277" s="35"/>
      <c r="P277" s="35"/>
      <c r="Q277" s="35"/>
      <c r="R277" s="35"/>
      <c r="S277" s="32"/>
    </row>
    <row r="278" customFormat="1" ht="209" customHeight="1" outlineLevel="3" spans="1:19">
      <c r="A278" t="s">
        <v>1149</v>
      </c>
      <c r="B278" s="31">
        <v>260</v>
      </c>
      <c r="C278" s="32" t="s">
        <v>1150</v>
      </c>
      <c r="D278" s="32" t="s">
        <v>1151</v>
      </c>
      <c r="E278" s="32" t="s">
        <v>1152</v>
      </c>
      <c r="F278" s="31" t="s">
        <v>89</v>
      </c>
      <c r="G278" s="33">
        <f t="shared" si="6"/>
        <v>64.15</v>
      </c>
      <c r="H278" s="36">
        <v>64.15</v>
      </c>
      <c r="I278" s="36"/>
      <c r="J278" s="36"/>
      <c r="K278" s="36"/>
      <c r="L278" s="35"/>
      <c r="M278" s="35"/>
      <c r="N278" s="35"/>
      <c r="O278" s="35"/>
      <c r="P278" s="35"/>
      <c r="Q278" s="35"/>
      <c r="R278" s="35"/>
      <c r="S278" s="32"/>
    </row>
    <row r="279" customFormat="1" ht="209" customHeight="1" outlineLevel="3" spans="1:19">
      <c r="A279" t="s">
        <v>1153</v>
      </c>
      <c r="B279" s="31">
        <v>261</v>
      </c>
      <c r="C279" s="32" t="s">
        <v>1154</v>
      </c>
      <c r="D279" s="32" t="s">
        <v>1155</v>
      </c>
      <c r="E279" s="32" t="s">
        <v>1156</v>
      </c>
      <c r="F279" s="31" t="s">
        <v>89</v>
      </c>
      <c r="G279" s="33">
        <f t="shared" si="6"/>
        <v>48.57</v>
      </c>
      <c r="H279" s="36">
        <v>48.57</v>
      </c>
      <c r="I279" s="36"/>
      <c r="J279" s="36"/>
      <c r="K279" s="36"/>
      <c r="L279" s="35"/>
      <c r="M279" s="35"/>
      <c r="N279" s="35"/>
      <c r="O279" s="35"/>
      <c r="P279" s="35"/>
      <c r="Q279" s="35"/>
      <c r="R279" s="35"/>
      <c r="S279" s="32"/>
    </row>
    <row r="280" customFormat="1" ht="209" customHeight="1" outlineLevel="3" spans="1:19">
      <c r="A280" t="s">
        <v>1157</v>
      </c>
      <c r="B280" s="31">
        <v>262</v>
      </c>
      <c r="C280" s="32" t="s">
        <v>1158</v>
      </c>
      <c r="D280" s="32" t="s">
        <v>1159</v>
      </c>
      <c r="E280" s="32" t="s">
        <v>1160</v>
      </c>
      <c r="F280" s="31" t="s">
        <v>89</v>
      </c>
      <c r="G280" s="33">
        <f t="shared" si="6"/>
        <v>68.52</v>
      </c>
      <c r="H280" s="36">
        <v>68.52</v>
      </c>
      <c r="I280" s="36"/>
      <c r="J280" s="36"/>
      <c r="K280" s="36"/>
      <c r="L280" s="35"/>
      <c r="M280" s="35"/>
      <c r="N280" s="35"/>
      <c r="O280" s="35"/>
      <c r="P280" s="35"/>
      <c r="Q280" s="35"/>
      <c r="R280" s="35"/>
      <c r="S280" s="32"/>
    </row>
    <row r="281" customFormat="1" ht="209" customHeight="1" outlineLevel="3" spans="1:19">
      <c r="A281" t="s">
        <v>1161</v>
      </c>
      <c r="B281" s="31">
        <v>263</v>
      </c>
      <c r="C281" s="32" t="s">
        <v>1162</v>
      </c>
      <c r="D281" s="32" t="s">
        <v>1163</v>
      </c>
      <c r="E281" s="32" t="s">
        <v>1164</v>
      </c>
      <c r="F281" s="31" t="s">
        <v>89</v>
      </c>
      <c r="G281" s="33">
        <f t="shared" si="6"/>
        <v>38.65</v>
      </c>
      <c r="H281" s="36">
        <v>38.65</v>
      </c>
      <c r="I281" s="36"/>
      <c r="J281" s="36"/>
      <c r="K281" s="36"/>
      <c r="L281" s="35"/>
      <c r="M281" s="35"/>
      <c r="N281" s="35"/>
      <c r="O281" s="35"/>
      <c r="P281" s="35"/>
      <c r="Q281" s="35"/>
      <c r="R281" s="35"/>
      <c r="S281" s="32"/>
    </row>
    <row r="282" customFormat="1" ht="209" customHeight="1" outlineLevel="3" spans="1:19">
      <c r="A282" t="s">
        <v>1165</v>
      </c>
      <c r="B282" s="31">
        <v>264</v>
      </c>
      <c r="C282" s="32" t="s">
        <v>1166</v>
      </c>
      <c r="D282" s="32" t="s">
        <v>1167</v>
      </c>
      <c r="E282" s="32" t="s">
        <v>1168</v>
      </c>
      <c r="F282" s="31" t="s">
        <v>89</v>
      </c>
      <c r="G282" s="33">
        <f t="shared" si="6"/>
        <v>14.21</v>
      </c>
      <c r="H282" s="36">
        <v>14.21</v>
      </c>
      <c r="I282" s="36"/>
      <c r="J282" s="36"/>
      <c r="K282" s="36"/>
      <c r="L282" s="35"/>
      <c r="M282" s="35"/>
      <c r="N282" s="35"/>
      <c r="O282" s="35"/>
      <c r="P282" s="35"/>
      <c r="Q282" s="35"/>
      <c r="R282" s="35"/>
      <c r="S282" s="32"/>
    </row>
    <row r="283" customFormat="1" ht="145" customHeight="1" outlineLevel="3" spans="1:19">
      <c r="A283" t="s">
        <v>1169</v>
      </c>
      <c r="B283" s="31">
        <v>265</v>
      </c>
      <c r="C283" s="32" t="s">
        <v>1170</v>
      </c>
      <c r="D283" s="32" t="s">
        <v>1171</v>
      </c>
      <c r="E283" s="32" t="s">
        <v>1172</v>
      </c>
      <c r="F283" s="31" t="s">
        <v>559</v>
      </c>
      <c r="G283" s="33">
        <f t="shared" si="6"/>
        <v>3</v>
      </c>
      <c r="H283" s="36"/>
      <c r="I283" s="36">
        <v>1</v>
      </c>
      <c r="J283" s="36">
        <v>1</v>
      </c>
      <c r="K283" s="36">
        <v>1</v>
      </c>
      <c r="L283" s="35"/>
      <c r="M283" s="35"/>
      <c r="N283" s="35"/>
      <c r="O283" s="35"/>
      <c r="P283" s="35"/>
      <c r="Q283" s="35"/>
      <c r="R283" s="35"/>
      <c r="S283" s="32"/>
    </row>
    <row r="284" customFormat="1" ht="145" customHeight="1" outlineLevel="3" spans="1:19">
      <c r="A284" t="s">
        <v>1173</v>
      </c>
      <c r="B284" s="31">
        <v>266</v>
      </c>
      <c r="C284" s="32" t="s">
        <v>1174</v>
      </c>
      <c r="D284" s="32" t="s">
        <v>1074</v>
      </c>
      <c r="E284" s="32" t="s">
        <v>1075</v>
      </c>
      <c r="F284" s="31" t="s">
        <v>559</v>
      </c>
      <c r="G284" s="33">
        <f t="shared" si="6"/>
        <v>2</v>
      </c>
      <c r="H284" s="36">
        <v>2</v>
      </c>
      <c r="I284" s="36"/>
      <c r="J284" s="36"/>
      <c r="K284" s="36"/>
      <c r="L284" s="35"/>
      <c r="M284" s="35"/>
      <c r="N284" s="35"/>
      <c r="O284" s="35"/>
      <c r="P284" s="35"/>
      <c r="Q284" s="35"/>
      <c r="R284" s="35"/>
      <c r="S284" s="32"/>
    </row>
    <row r="285" customFormat="1" ht="145" customHeight="1" outlineLevel="3" spans="1:19">
      <c r="A285" t="s">
        <v>1175</v>
      </c>
      <c r="B285" s="31">
        <v>267</v>
      </c>
      <c r="C285" s="32" t="s">
        <v>1176</v>
      </c>
      <c r="D285" s="32" t="s">
        <v>1078</v>
      </c>
      <c r="E285" s="32" t="s">
        <v>1079</v>
      </c>
      <c r="F285" s="31" t="s">
        <v>559</v>
      </c>
      <c r="G285" s="33">
        <f t="shared" si="6"/>
        <v>2</v>
      </c>
      <c r="H285" s="36">
        <v>2</v>
      </c>
      <c r="I285" s="36"/>
      <c r="J285" s="36"/>
      <c r="K285" s="36"/>
      <c r="L285" s="35"/>
      <c r="M285" s="35"/>
      <c r="N285" s="35"/>
      <c r="O285" s="35"/>
      <c r="P285" s="35"/>
      <c r="Q285" s="35"/>
      <c r="R285" s="35"/>
      <c r="S285" s="32"/>
    </row>
    <row r="286" customFormat="1" ht="145" customHeight="1" outlineLevel="3" spans="1:19">
      <c r="A286" t="s">
        <v>1177</v>
      </c>
      <c r="B286" s="31">
        <v>268</v>
      </c>
      <c r="C286" s="32" t="s">
        <v>1178</v>
      </c>
      <c r="D286" s="32" t="s">
        <v>1179</v>
      </c>
      <c r="E286" s="32" t="s">
        <v>1180</v>
      </c>
      <c r="F286" s="31" t="s">
        <v>559</v>
      </c>
      <c r="G286" s="33">
        <f t="shared" si="6"/>
        <v>1</v>
      </c>
      <c r="H286" s="36">
        <v>1</v>
      </c>
      <c r="I286" s="36"/>
      <c r="J286" s="36"/>
      <c r="K286" s="36"/>
      <c r="L286" s="35"/>
      <c r="M286" s="35"/>
      <c r="N286" s="35"/>
      <c r="O286" s="35"/>
      <c r="P286" s="35"/>
      <c r="Q286" s="35"/>
      <c r="R286" s="35"/>
      <c r="S286" s="32"/>
    </row>
    <row r="287" customFormat="1" ht="145" customHeight="1" outlineLevel="3" spans="1:19">
      <c r="A287" t="s">
        <v>1181</v>
      </c>
      <c r="B287" s="31">
        <v>269</v>
      </c>
      <c r="C287" s="32" t="s">
        <v>1182</v>
      </c>
      <c r="D287" s="32" t="s">
        <v>1183</v>
      </c>
      <c r="E287" s="32" t="s">
        <v>1184</v>
      </c>
      <c r="F287" s="31" t="s">
        <v>559</v>
      </c>
      <c r="G287" s="33">
        <f t="shared" si="6"/>
        <v>5</v>
      </c>
      <c r="H287" s="36">
        <v>5</v>
      </c>
      <c r="I287" s="36"/>
      <c r="J287" s="36"/>
      <c r="K287" s="36"/>
      <c r="L287" s="35"/>
      <c r="M287" s="35"/>
      <c r="N287" s="35"/>
      <c r="O287" s="35"/>
      <c r="P287" s="35"/>
      <c r="Q287" s="35"/>
      <c r="R287" s="35"/>
      <c r="S287" s="32"/>
    </row>
    <row r="288" customFormat="1" ht="145" customHeight="1" outlineLevel="3" spans="1:19">
      <c r="A288" t="s">
        <v>1185</v>
      </c>
      <c r="B288" s="31">
        <v>270</v>
      </c>
      <c r="C288" s="32" t="s">
        <v>1186</v>
      </c>
      <c r="D288" s="32" t="s">
        <v>1187</v>
      </c>
      <c r="E288" s="32" t="s">
        <v>1188</v>
      </c>
      <c r="F288" s="31" t="s">
        <v>559</v>
      </c>
      <c r="G288" s="33">
        <f t="shared" si="6"/>
        <v>6</v>
      </c>
      <c r="H288" s="36">
        <v>6</v>
      </c>
      <c r="I288" s="36"/>
      <c r="J288" s="36"/>
      <c r="K288" s="36"/>
      <c r="L288" s="35"/>
      <c r="M288" s="35"/>
      <c r="N288" s="35"/>
      <c r="O288" s="35"/>
      <c r="P288" s="35"/>
      <c r="Q288" s="35"/>
      <c r="R288" s="35"/>
      <c r="S288" s="32"/>
    </row>
    <row r="289" customFormat="1" ht="145" customHeight="1" outlineLevel="3" spans="1:19">
      <c r="A289" t="s">
        <v>1189</v>
      </c>
      <c r="B289" s="31">
        <v>271</v>
      </c>
      <c r="C289" s="32" t="s">
        <v>1190</v>
      </c>
      <c r="D289" s="32" t="s">
        <v>1191</v>
      </c>
      <c r="E289" s="32" t="s">
        <v>1192</v>
      </c>
      <c r="F289" s="31" t="s">
        <v>559</v>
      </c>
      <c r="G289" s="33">
        <f t="shared" si="6"/>
        <v>4</v>
      </c>
      <c r="H289" s="36">
        <v>4</v>
      </c>
      <c r="I289" s="36"/>
      <c r="J289" s="36"/>
      <c r="K289" s="36"/>
      <c r="L289" s="35"/>
      <c r="M289" s="35"/>
      <c r="N289" s="35"/>
      <c r="O289" s="35"/>
      <c r="P289" s="35"/>
      <c r="Q289" s="35"/>
      <c r="R289" s="35"/>
      <c r="S289" s="32"/>
    </row>
    <row r="290" customFormat="1" ht="145" customHeight="1" outlineLevel="3" spans="1:19">
      <c r="A290" t="s">
        <v>1193</v>
      </c>
      <c r="B290" s="31">
        <v>272</v>
      </c>
      <c r="C290" s="32" t="s">
        <v>1194</v>
      </c>
      <c r="D290" s="32" t="s">
        <v>1195</v>
      </c>
      <c r="E290" s="32" t="s">
        <v>1196</v>
      </c>
      <c r="F290" s="31" t="s">
        <v>559</v>
      </c>
      <c r="G290" s="33">
        <f t="shared" si="6"/>
        <v>2</v>
      </c>
      <c r="H290" s="36">
        <v>2</v>
      </c>
      <c r="I290" s="36"/>
      <c r="J290" s="36"/>
      <c r="K290" s="36"/>
      <c r="L290" s="35"/>
      <c r="M290" s="35"/>
      <c r="N290" s="35"/>
      <c r="O290" s="35"/>
      <c r="P290" s="35"/>
      <c r="Q290" s="35"/>
      <c r="R290" s="35"/>
      <c r="S290" s="32"/>
    </row>
    <row r="291" customFormat="1" ht="145" customHeight="1" outlineLevel="3" spans="1:19">
      <c r="A291" t="s">
        <v>1197</v>
      </c>
      <c r="B291" s="31">
        <v>273</v>
      </c>
      <c r="C291" s="32" t="s">
        <v>1198</v>
      </c>
      <c r="D291" s="32" t="s">
        <v>1199</v>
      </c>
      <c r="E291" s="32" t="s">
        <v>1200</v>
      </c>
      <c r="F291" s="31" t="s">
        <v>559</v>
      </c>
      <c r="G291" s="33">
        <f t="shared" si="6"/>
        <v>1</v>
      </c>
      <c r="H291" s="36">
        <v>1</v>
      </c>
      <c r="I291" s="36"/>
      <c r="J291" s="36"/>
      <c r="K291" s="36"/>
      <c r="L291" s="35"/>
      <c r="M291" s="35"/>
      <c r="N291" s="35"/>
      <c r="O291" s="35"/>
      <c r="P291" s="35"/>
      <c r="Q291" s="35"/>
      <c r="R291" s="35"/>
      <c r="S291" s="32"/>
    </row>
    <row r="292" customFormat="1" ht="145" customHeight="1" outlineLevel="3" spans="1:19">
      <c r="A292" t="s">
        <v>1201</v>
      </c>
      <c r="B292" s="31">
        <v>274</v>
      </c>
      <c r="C292" s="32" t="s">
        <v>1202</v>
      </c>
      <c r="D292" s="32" t="s">
        <v>1203</v>
      </c>
      <c r="E292" s="32" t="s">
        <v>1204</v>
      </c>
      <c r="F292" s="31" t="s">
        <v>559</v>
      </c>
      <c r="G292" s="33">
        <f t="shared" si="6"/>
        <v>1</v>
      </c>
      <c r="H292" s="36">
        <v>1</v>
      </c>
      <c r="I292" s="36"/>
      <c r="J292" s="36"/>
      <c r="K292" s="36"/>
      <c r="L292" s="35"/>
      <c r="M292" s="35"/>
      <c r="N292" s="35"/>
      <c r="O292" s="35"/>
      <c r="P292" s="35"/>
      <c r="Q292" s="35"/>
      <c r="R292" s="35"/>
      <c r="S292" s="32"/>
    </row>
    <row r="293" customFormat="1" ht="145" customHeight="1" outlineLevel="3" spans="1:19">
      <c r="A293" t="s">
        <v>1205</v>
      </c>
      <c r="B293" s="31">
        <v>275</v>
      </c>
      <c r="C293" s="32" t="s">
        <v>1206</v>
      </c>
      <c r="D293" s="32" t="s">
        <v>1207</v>
      </c>
      <c r="E293" s="32" t="s">
        <v>1208</v>
      </c>
      <c r="F293" s="31" t="s">
        <v>559</v>
      </c>
      <c r="G293" s="33">
        <f t="shared" si="6"/>
        <v>1</v>
      </c>
      <c r="H293" s="36">
        <v>1</v>
      </c>
      <c r="I293" s="36"/>
      <c r="J293" s="36"/>
      <c r="K293" s="36"/>
      <c r="L293" s="35"/>
      <c r="M293" s="35"/>
      <c r="N293" s="35"/>
      <c r="O293" s="35"/>
      <c r="P293" s="35"/>
      <c r="Q293" s="35"/>
      <c r="R293" s="35"/>
      <c r="S293" s="32"/>
    </row>
    <row r="294" customFormat="1" ht="145" customHeight="1" outlineLevel="3" spans="1:19">
      <c r="A294" t="s">
        <v>1209</v>
      </c>
      <c r="B294" s="31">
        <v>276</v>
      </c>
      <c r="C294" s="32" t="s">
        <v>1210</v>
      </c>
      <c r="D294" s="32" t="s">
        <v>1211</v>
      </c>
      <c r="E294" s="32" t="s">
        <v>1212</v>
      </c>
      <c r="F294" s="31" t="s">
        <v>559</v>
      </c>
      <c r="G294" s="33">
        <f t="shared" si="6"/>
        <v>1</v>
      </c>
      <c r="H294" s="36">
        <v>1</v>
      </c>
      <c r="I294" s="36"/>
      <c r="J294" s="36"/>
      <c r="K294" s="36"/>
      <c r="L294" s="35"/>
      <c r="M294" s="35"/>
      <c r="N294" s="35"/>
      <c r="O294" s="35"/>
      <c r="P294" s="35"/>
      <c r="Q294" s="35"/>
      <c r="R294" s="35"/>
      <c r="S294" s="32"/>
    </row>
    <row r="295" customFormat="1" ht="145" customHeight="1" outlineLevel="3" spans="1:19">
      <c r="A295" t="s">
        <v>1213</v>
      </c>
      <c r="B295" s="31">
        <v>277</v>
      </c>
      <c r="C295" s="32" t="s">
        <v>1214</v>
      </c>
      <c r="D295" s="32" t="s">
        <v>1215</v>
      </c>
      <c r="E295" s="32" t="s">
        <v>1216</v>
      </c>
      <c r="F295" s="31" t="s">
        <v>559</v>
      </c>
      <c r="G295" s="33">
        <f t="shared" si="6"/>
        <v>2</v>
      </c>
      <c r="H295" s="36">
        <v>2</v>
      </c>
      <c r="I295" s="36"/>
      <c r="J295" s="36"/>
      <c r="K295" s="36"/>
      <c r="L295" s="35"/>
      <c r="M295" s="35"/>
      <c r="N295" s="35"/>
      <c r="O295" s="35"/>
      <c r="P295" s="35"/>
      <c r="Q295" s="35"/>
      <c r="R295" s="35"/>
      <c r="S295" s="32"/>
    </row>
    <row r="296" customFormat="1" ht="145" customHeight="1" outlineLevel="3" spans="1:19">
      <c r="A296" t="s">
        <v>1217</v>
      </c>
      <c r="B296" s="31">
        <v>278</v>
      </c>
      <c r="C296" s="32" t="s">
        <v>1218</v>
      </c>
      <c r="D296" s="32" t="s">
        <v>1219</v>
      </c>
      <c r="E296" s="32" t="s">
        <v>1220</v>
      </c>
      <c r="F296" s="31" t="s">
        <v>559</v>
      </c>
      <c r="G296" s="33">
        <f t="shared" si="6"/>
        <v>5</v>
      </c>
      <c r="H296" s="36">
        <v>5</v>
      </c>
      <c r="I296" s="36"/>
      <c r="J296" s="36"/>
      <c r="K296" s="36"/>
      <c r="L296" s="35"/>
      <c r="M296" s="35"/>
      <c r="N296" s="35"/>
      <c r="O296" s="35"/>
      <c r="P296" s="35"/>
      <c r="Q296" s="35"/>
      <c r="R296" s="35"/>
      <c r="S296" s="32"/>
    </row>
    <row r="297" customFormat="1" ht="145" customHeight="1" outlineLevel="3" spans="1:19">
      <c r="A297" t="s">
        <v>1221</v>
      </c>
      <c r="B297" s="31">
        <v>279</v>
      </c>
      <c r="C297" s="32" t="s">
        <v>1222</v>
      </c>
      <c r="D297" s="32" t="s">
        <v>1223</v>
      </c>
      <c r="E297" s="32" t="s">
        <v>1224</v>
      </c>
      <c r="F297" s="31" t="s">
        <v>559</v>
      </c>
      <c r="G297" s="33">
        <f t="shared" si="6"/>
        <v>10</v>
      </c>
      <c r="H297" s="36">
        <v>10</v>
      </c>
      <c r="I297" s="36"/>
      <c r="J297" s="36"/>
      <c r="K297" s="36"/>
      <c r="L297" s="35"/>
      <c r="M297" s="35"/>
      <c r="N297" s="35"/>
      <c r="O297" s="35"/>
      <c r="P297" s="35"/>
      <c r="Q297" s="35"/>
      <c r="R297" s="35"/>
      <c r="S297" s="32"/>
    </row>
    <row r="298" customFormat="1" ht="145" customHeight="1" outlineLevel="3" spans="1:19">
      <c r="A298" t="s">
        <v>1225</v>
      </c>
      <c r="B298" s="31">
        <v>280</v>
      </c>
      <c r="C298" s="32" t="s">
        <v>1226</v>
      </c>
      <c r="D298" s="32" t="s">
        <v>1227</v>
      </c>
      <c r="E298" s="32" t="s">
        <v>1228</v>
      </c>
      <c r="F298" s="31" t="s">
        <v>559</v>
      </c>
      <c r="G298" s="33">
        <f t="shared" si="6"/>
        <v>15</v>
      </c>
      <c r="H298" s="36">
        <v>15</v>
      </c>
      <c r="I298" s="36"/>
      <c r="J298" s="36"/>
      <c r="K298" s="36"/>
      <c r="L298" s="35"/>
      <c r="M298" s="35"/>
      <c r="N298" s="35"/>
      <c r="O298" s="35"/>
      <c r="P298" s="35"/>
      <c r="Q298" s="35"/>
      <c r="R298" s="35"/>
      <c r="S298" s="32"/>
    </row>
    <row r="299" customFormat="1" ht="145" customHeight="1" outlineLevel="3" spans="1:19">
      <c r="A299" t="s">
        <v>1229</v>
      </c>
      <c r="B299" s="31">
        <v>281</v>
      </c>
      <c r="C299" s="32" t="s">
        <v>1230</v>
      </c>
      <c r="D299" s="32" t="s">
        <v>1231</v>
      </c>
      <c r="E299" s="32" t="s">
        <v>1232</v>
      </c>
      <c r="F299" s="31" t="s">
        <v>559</v>
      </c>
      <c r="G299" s="33">
        <f t="shared" si="6"/>
        <v>5</v>
      </c>
      <c r="H299" s="36">
        <v>5</v>
      </c>
      <c r="I299" s="36"/>
      <c r="J299" s="36"/>
      <c r="K299" s="36"/>
      <c r="L299" s="35"/>
      <c r="M299" s="35"/>
      <c r="N299" s="35"/>
      <c r="O299" s="35"/>
      <c r="P299" s="35"/>
      <c r="Q299" s="35"/>
      <c r="R299" s="35"/>
      <c r="S299" s="32"/>
    </row>
    <row r="300" customFormat="1" ht="145" customHeight="1" outlineLevel="3" spans="1:19">
      <c r="A300" t="s">
        <v>1233</v>
      </c>
      <c r="B300" s="31">
        <v>282</v>
      </c>
      <c r="C300" s="32" t="s">
        <v>1234</v>
      </c>
      <c r="D300" s="32" t="s">
        <v>1235</v>
      </c>
      <c r="E300" s="32" t="s">
        <v>1236</v>
      </c>
      <c r="F300" s="31" t="s">
        <v>559</v>
      </c>
      <c r="G300" s="33">
        <f t="shared" si="6"/>
        <v>4</v>
      </c>
      <c r="H300" s="36">
        <v>4</v>
      </c>
      <c r="I300" s="36"/>
      <c r="J300" s="36"/>
      <c r="K300" s="36"/>
      <c r="L300" s="35"/>
      <c r="M300" s="35"/>
      <c r="N300" s="35"/>
      <c r="O300" s="35"/>
      <c r="P300" s="35"/>
      <c r="Q300" s="35"/>
      <c r="R300" s="35"/>
      <c r="S300" s="32"/>
    </row>
    <row r="301" customFormat="1" ht="145" customHeight="1" outlineLevel="3" spans="1:19">
      <c r="A301" t="s">
        <v>1237</v>
      </c>
      <c r="B301" s="31">
        <v>283</v>
      </c>
      <c r="C301" s="32" t="s">
        <v>1238</v>
      </c>
      <c r="D301" s="32" t="s">
        <v>886</v>
      </c>
      <c r="E301" s="32" t="s">
        <v>887</v>
      </c>
      <c r="F301" s="31" t="s">
        <v>559</v>
      </c>
      <c r="G301" s="33">
        <f t="shared" si="6"/>
        <v>2</v>
      </c>
      <c r="H301" s="36">
        <v>2</v>
      </c>
      <c r="I301" s="36"/>
      <c r="J301" s="36"/>
      <c r="K301" s="36"/>
      <c r="L301" s="35"/>
      <c r="M301" s="35"/>
      <c r="N301" s="35"/>
      <c r="O301" s="35"/>
      <c r="P301" s="35"/>
      <c r="Q301" s="35"/>
      <c r="R301" s="35"/>
      <c r="S301" s="32"/>
    </row>
    <row r="302" customFormat="1" ht="145" customHeight="1" outlineLevel="3" spans="1:19">
      <c r="A302" t="s">
        <v>1239</v>
      </c>
      <c r="B302" s="31">
        <v>284</v>
      </c>
      <c r="C302" s="32" t="s">
        <v>1240</v>
      </c>
      <c r="D302" s="32" t="s">
        <v>890</v>
      </c>
      <c r="E302" s="32" t="s">
        <v>891</v>
      </c>
      <c r="F302" s="31" t="s">
        <v>559</v>
      </c>
      <c r="G302" s="33">
        <f t="shared" si="6"/>
        <v>2</v>
      </c>
      <c r="H302" s="36">
        <v>2</v>
      </c>
      <c r="I302" s="36"/>
      <c r="J302" s="36"/>
      <c r="K302" s="36"/>
      <c r="L302" s="35"/>
      <c r="M302" s="35"/>
      <c r="N302" s="35"/>
      <c r="O302" s="35"/>
      <c r="P302" s="35"/>
      <c r="Q302" s="35"/>
      <c r="R302" s="35"/>
      <c r="S302" s="32"/>
    </row>
    <row r="303" customFormat="1" ht="145" customHeight="1" outlineLevel="3" spans="1:19">
      <c r="A303" t="s">
        <v>1241</v>
      </c>
      <c r="B303" s="31">
        <v>285</v>
      </c>
      <c r="C303" s="32" t="s">
        <v>1242</v>
      </c>
      <c r="D303" s="32" t="s">
        <v>894</v>
      </c>
      <c r="E303" s="32" t="s">
        <v>895</v>
      </c>
      <c r="F303" s="31" t="s">
        <v>559</v>
      </c>
      <c r="G303" s="33">
        <f t="shared" si="6"/>
        <v>1</v>
      </c>
      <c r="H303" s="36">
        <v>1</v>
      </c>
      <c r="I303" s="36"/>
      <c r="J303" s="36"/>
      <c r="K303" s="36"/>
      <c r="L303" s="35"/>
      <c r="M303" s="35"/>
      <c r="N303" s="35"/>
      <c r="O303" s="35"/>
      <c r="P303" s="35"/>
      <c r="Q303" s="35"/>
      <c r="R303" s="35"/>
      <c r="S303" s="32"/>
    </row>
    <row r="304" customFormat="1" ht="145" customHeight="1" outlineLevel="3" spans="1:19">
      <c r="A304" t="s">
        <v>1243</v>
      </c>
      <c r="B304" s="31">
        <v>286</v>
      </c>
      <c r="C304" s="32" t="s">
        <v>1244</v>
      </c>
      <c r="D304" s="32" t="s">
        <v>898</v>
      </c>
      <c r="E304" s="32" t="s">
        <v>899</v>
      </c>
      <c r="F304" s="31" t="s">
        <v>559</v>
      </c>
      <c r="G304" s="33">
        <f t="shared" si="6"/>
        <v>1</v>
      </c>
      <c r="H304" s="36">
        <v>1</v>
      </c>
      <c r="I304" s="36"/>
      <c r="J304" s="36"/>
      <c r="K304" s="36"/>
      <c r="L304" s="35"/>
      <c r="M304" s="35"/>
      <c r="N304" s="35"/>
      <c r="O304" s="35"/>
      <c r="P304" s="35"/>
      <c r="Q304" s="35"/>
      <c r="R304" s="35"/>
      <c r="S304" s="32"/>
    </row>
    <row r="305" customFormat="1" ht="145" customHeight="1" outlineLevel="3" spans="1:19">
      <c r="A305" t="s">
        <v>1245</v>
      </c>
      <c r="B305" s="31">
        <v>287</v>
      </c>
      <c r="C305" s="32" t="s">
        <v>1246</v>
      </c>
      <c r="D305" s="32" t="s">
        <v>902</v>
      </c>
      <c r="E305" s="32" t="s">
        <v>903</v>
      </c>
      <c r="F305" s="31" t="s">
        <v>559</v>
      </c>
      <c r="G305" s="33">
        <f t="shared" si="6"/>
        <v>1</v>
      </c>
      <c r="H305" s="36">
        <v>1</v>
      </c>
      <c r="I305" s="36"/>
      <c r="J305" s="36"/>
      <c r="K305" s="36"/>
      <c r="L305" s="35"/>
      <c r="M305" s="35"/>
      <c r="N305" s="35"/>
      <c r="O305" s="35"/>
      <c r="P305" s="35"/>
      <c r="Q305" s="35"/>
      <c r="R305" s="35"/>
      <c r="S305" s="32"/>
    </row>
    <row r="306" customFormat="1" ht="145" customHeight="1" outlineLevel="3" spans="1:19">
      <c r="A306" t="s">
        <v>1247</v>
      </c>
      <c r="B306" s="31">
        <v>288</v>
      </c>
      <c r="C306" s="32" t="s">
        <v>1248</v>
      </c>
      <c r="D306" s="32" t="s">
        <v>1102</v>
      </c>
      <c r="E306" s="32" t="s">
        <v>1103</v>
      </c>
      <c r="F306" s="31" t="s">
        <v>559</v>
      </c>
      <c r="G306" s="33">
        <f t="shared" si="6"/>
        <v>2</v>
      </c>
      <c r="H306" s="36">
        <v>2</v>
      </c>
      <c r="I306" s="36"/>
      <c r="J306" s="36"/>
      <c r="K306" s="36"/>
      <c r="L306" s="35"/>
      <c r="M306" s="35"/>
      <c r="N306" s="35"/>
      <c r="O306" s="35"/>
      <c r="P306" s="35"/>
      <c r="Q306" s="35"/>
      <c r="R306" s="35"/>
      <c r="S306" s="32"/>
    </row>
    <row r="307" customFormat="1" ht="145" customHeight="1" outlineLevel="3" spans="1:19">
      <c r="A307" t="s">
        <v>1249</v>
      </c>
      <c r="B307" s="31">
        <v>289</v>
      </c>
      <c r="C307" s="62" t="s">
        <v>1250</v>
      </c>
      <c r="D307" s="32" t="s">
        <v>1106</v>
      </c>
      <c r="E307" s="32" t="s">
        <v>1107</v>
      </c>
      <c r="F307" s="31" t="s">
        <v>559</v>
      </c>
      <c r="G307" s="33">
        <f t="shared" si="6"/>
        <v>2</v>
      </c>
      <c r="H307" s="36">
        <v>2</v>
      </c>
      <c r="I307" s="36"/>
      <c r="J307" s="36"/>
      <c r="K307" s="36"/>
      <c r="L307" s="35"/>
      <c r="M307" s="35"/>
      <c r="N307" s="35"/>
      <c r="O307" s="35"/>
      <c r="P307" s="35"/>
      <c r="Q307" s="35"/>
      <c r="R307" s="35"/>
      <c r="S307" s="32"/>
    </row>
    <row r="308" customFormat="1" ht="145" customHeight="1" outlineLevel="3" spans="1:19">
      <c r="A308" t="s">
        <v>1251</v>
      </c>
      <c r="B308" s="31">
        <v>290</v>
      </c>
      <c r="C308" s="32" t="s">
        <v>1252</v>
      </c>
      <c r="D308" s="32" t="s">
        <v>1070</v>
      </c>
      <c r="E308" s="32" t="s">
        <v>1071</v>
      </c>
      <c r="F308" s="31" t="s">
        <v>559</v>
      </c>
      <c r="G308" s="33">
        <f t="shared" si="6"/>
        <v>10</v>
      </c>
      <c r="H308" s="36">
        <v>10</v>
      </c>
      <c r="I308" s="36"/>
      <c r="J308" s="36"/>
      <c r="K308" s="36"/>
      <c r="L308" s="35"/>
      <c r="M308" s="35"/>
      <c r="N308" s="35"/>
      <c r="O308" s="35"/>
      <c r="P308" s="35"/>
      <c r="Q308" s="35"/>
      <c r="R308" s="35"/>
      <c r="S308" s="32"/>
    </row>
    <row r="309" customFormat="1" ht="145" customHeight="1" outlineLevel="3" spans="1:19">
      <c r="A309" t="s">
        <v>1253</v>
      </c>
      <c r="B309" s="31">
        <v>291</v>
      </c>
      <c r="C309" s="32" t="s">
        <v>1254</v>
      </c>
      <c r="D309" s="32" t="s">
        <v>1255</v>
      </c>
      <c r="E309" s="32" t="s">
        <v>1256</v>
      </c>
      <c r="F309" s="31" t="s">
        <v>483</v>
      </c>
      <c r="G309" s="33">
        <f t="shared" si="6"/>
        <v>4</v>
      </c>
      <c r="H309" s="36">
        <v>4</v>
      </c>
      <c r="I309" s="36"/>
      <c r="J309" s="36"/>
      <c r="K309" s="36"/>
      <c r="L309" s="35"/>
      <c r="M309" s="35"/>
      <c r="N309" s="35"/>
      <c r="O309" s="35"/>
      <c r="P309" s="35"/>
      <c r="Q309" s="35"/>
      <c r="R309" s="35"/>
      <c r="S309" s="32"/>
    </row>
    <row r="310" customFormat="1" ht="145" customHeight="1" outlineLevel="3" spans="1:19">
      <c r="A310" t="s">
        <v>1257</v>
      </c>
      <c r="B310" s="31">
        <v>292</v>
      </c>
      <c r="C310" s="32" t="s">
        <v>1258</v>
      </c>
      <c r="D310" s="32" t="s">
        <v>1259</v>
      </c>
      <c r="E310" s="32" t="s">
        <v>1260</v>
      </c>
      <c r="F310" s="31" t="s">
        <v>559</v>
      </c>
      <c r="G310" s="33">
        <f t="shared" si="6"/>
        <v>1</v>
      </c>
      <c r="H310" s="36">
        <v>1</v>
      </c>
      <c r="I310" s="36"/>
      <c r="J310" s="36"/>
      <c r="K310" s="36"/>
      <c r="L310" s="35"/>
      <c r="M310" s="35"/>
      <c r="N310" s="35"/>
      <c r="O310" s="35"/>
      <c r="P310" s="35"/>
      <c r="Q310" s="35"/>
      <c r="R310" s="35"/>
      <c r="S310" s="32"/>
    </row>
    <row r="311" customFormat="1" ht="145" customHeight="1" outlineLevel="3" spans="1:19">
      <c r="A311" t="s">
        <v>1261</v>
      </c>
      <c r="B311" s="31">
        <v>293</v>
      </c>
      <c r="C311" s="32" t="s">
        <v>1262</v>
      </c>
      <c r="D311" s="32" t="s">
        <v>1263</v>
      </c>
      <c r="E311" s="32" t="s">
        <v>1264</v>
      </c>
      <c r="F311" s="31" t="s">
        <v>559</v>
      </c>
      <c r="G311" s="33">
        <f t="shared" si="6"/>
        <v>5</v>
      </c>
      <c r="H311" s="36">
        <v>5</v>
      </c>
      <c r="I311" s="36"/>
      <c r="J311" s="36"/>
      <c r="K311" s="36"/>
      <c r="L311" s="35"/>
      <c r="M311" s="35"/>
      <c r="N311" s="35"/>
      <c r="O311" s="35"/>
      <c r="P311" s="35"/>
      <c r="Q311" s="35"/>
      <c r="R311" s="35"/>
      <c r="S311" s="32"/>
    </row>
    <row r="312" customFormat="1" ht="145" customHeight="1" outlineLevel="3" spans="1:19">
      <c r="A312" t="s">
        <v>1265</v>
      </c>
      <c r="B312" s="31">
        <v>294</v>
      </c>
      <c r="C312" s="32" t="s">
        <v>1266</v>
      </c>
      <c r="D312" s="32" t="s">
        <v>1267</v>
      </c>
      <c r="E312" s="32" t="s">
        <v>1268</v>
      </c>
      <c r="F312" s="31" t="s">
        <v>559</v>
      </c>
      <c r="G312" s="33">
        <f t="shared" si="6"/>
        <v>1</v>
      </c>
      <c r="H312" s="36">
        <v>1</v>
      </c>
      <c r="I312" s="36"/>
      <c r="J312" s="36"/>
      <c r="K312" s="36"/>
      <c r="L312" s="35"/>
      <c r="M312" s="35"/>
      <c r="N312" s="35"/>
      <c r="O312" s="35"/>
      <c r="P312" s="35"/>
      <c r="Q312" s="35"/>
      <c r="R312" s="35"/>
      <c r="S312" s="32"/>
    </row>
    <row r="313" customFormat="1" ht="145" customHeight="1" outlineLevel="3" spans="1:19">
      <c r="A313" t="s">
        <v>1269</v>
      </c>
      <c r="B313" s="31">
        <v>295</v>
      </c>
      <c r="C313" s="32" t="s">
        <v>1270</v>
      </c>
      <c r="D313" s="32" t="s">
        <v>1271</v>
      </c>
      <c r="E313" s="32" t="s">
        <v>1272</v>
      </c>
      <c r="F313" s="31" t="s">
        <v>559</v>
      </c>
      <c r="G313" s="33">
        <f t="shared" si="6"/>
        <v>1</v>
      </c>
      <c r="H313" s="36">
        <v>1</v>
      </c>
      <c r="I313" s="36"/>
      <c r="J313" s="36"/>
      <c r="K313" s="36"/>
      <c r="L313" s="35"/>
      <c r="M313" s="35"/>
      <c r="N313" s="35"/>
      <c r="O313" s="35"/>
      <c r="P313" s="35"/>
      <c r="Q313" s="35"/>
      <c r="R313" s="35"/>
      <c r="S313" s="32"/>
    </row>
    <row r="314" customFormat="1" ht="145" customHeight="1" outlineLevel="3" spans="1:19">
      <c r="A314" t="s">
        <v>1273</v>
      </c>
      <c r="B314" s="31">
        <v>296</v>
      </c>
      <c r="C314" s="32" t="s">
        <v>1274</v>
      </c>
      <c r="D314" s="32" t="s">
        <v>1275</v>
      </c>
      <c r="E314" s="32" t="s">
        <v>1276</v>
      </c>
      <c r="F314" s="31" t="s">
        <v>559</v>
      </c>
      <c r="G314" s="33">
        <f t="shared" si="6"/>
        <v>1</v>
      </c>
      <c r="H314" s="36">
        <v>1</v>
      </c>
      <c r="I314" s="36"/>
      <c r="J314" s="36"/>
      <c r="K314" s="36"/>
      <c r="L314" s="35"/>
      <c r="M314" s="35"/>
      <c r="N314" s="35"/>
      <c r="O314" s="35"/>
      <c r="P314" s="35"/>
      <c r="Q314" s="35"/>
      <c r="R314" s="35"/>
      <c r="S314" s="32"/>
    </row>
    <row r="315" customFormat="1" ht="145" customHeight="1" outlineLevel="3" spans="1:19">
      <c r="A315" t="s">
        <v>1277</v>
      </c>
      <c r="B315" s="31">
        <v>297</v>
      </c>
      <c r="C315" s="32" t="s">
        <v>1278</v>
      </c>
      <c r="D315" s="32" t="s">
        <v>1279</v>
      </c>
      <c r="E315" s="32" t="s">
        <v>1280</v>
      </c>
      <c r="F315" s="31" t="s">
        <v>559</v>
      </c>
      <c r="G315" s="33">
        <f t="shared" si="6"/>
        <v>2</v>
      </c>
      <c r="H315" s="36">
        <v>2</v>
      </c>
      <c r="I315" s="36"/>
      <c r="J315" s="36"/>
      <c r="K315" s="36"/>
      <c r="L315" s="35"/>
      <c r="M315" s="35"/>
      <c r="N315" s="35"/>
      <c r="O315" s="35"/>
      <c r="P315" s="35"/>
      <c r="Q315" s="35"/>
      <c r="R315" s="35"/>
      <c r="S315" s="32"/>
    </row>
    <row r="316" customFormat="1" ht="145" customHeight="1" outlineLevel="3" spans="1:19">
      <c r="A316" t="s">
        <v>1281</v>
      </c>
      <c r="B316" s="31">
        <v>298</v>
      </c>
      <c r="C316" s="32" t="s">
        <v>1282</v>
      </c>
      <c r="D316" s="32" t="s">
        <v>1283</v>
      </c>
      <c r="E316" s="32" t="s">
        <v>1284</v>
      </c>
      <c r="F316" s="31" t="s">
        <v>559</v>
      </c>
      <c r="G316" s="33">
        <f t="shared" si="6"/>
        <v>4</v>
      </c>
      <c r="H316" s="36">
        <v>4</v>
      </c>
      <c r="I316" s="36"/>
      <c r="J316" s="36"/>
      <c r="K316" s="36"/>
      <c r="L316" s="35"/>
      <c r="M316" s="35"/>
      <c r="N316" s="35"/>
      <c r="O316" s="35"/>
      <c r="P316" s="35"/>
      <c r="Q316" s="35"/>
      <c r="R316" s="35"/>
      <c r="S316" s="32"/>
    </row>
    <row r="317" customFormat="1" ht="145" customHeight="1" outlineLevel="3" spans="1:19">
      <c r="A317" t="s">
        <v>1285</v>
      </c>
      <c r="B317" s="31">
        <v>299</v>
      </c>
      <c r="C317" s="32" t="s">
        <v>1286</v>
      </c>
      <c r="D317" s="32" t="s">
        <v>1287</v>
      </c>
      <c r="E317" s="32" t="s">
        <v>1288</v>
      </c>
      <c r="F317" s="31" t="s">
        <v>559</v>
      </c>
      <c r="G317" s="33">
        <f t="shared" si="6"/>
        <v>1</v>
      </c>
      <c r="H317" s="36">
        <v>1</v>
      </c>
      <c r="I317" s="36"/>
      <c r="J317" s="36"/>
      <c r="K317" s="36"/>
      <c r="L317" s="35"/>
      <c r="M317" s="35"/>
      <c r="N317" s="35"/>
      <c r="O317" s="35"/>
      <c r="P317" s="35"/>
      <c r="Q317" s="35"/>
      <c r="R317" s="35"/>
      <c r="S317" s="32"/>
    </row>
    <row r="318" customFormat="1" ht="145" customHeight="1" outlineLevel="3" spans="1:19">
      <c r="A318" t="s">
        <v>1289</v>
      </c>
      <c r="B318" s="31">
        <v>300</v>
      </c>
      <c r="C318" s="32" t="s">
        <v>1290</v>
      </c>
      <c r="D318" s="32" t="s">
        <v>1291</v>
      </c>
      <c r="E318" s="32" t="s">
        <v>1292</v>
      </c>
      <c r="F318" s="31" t="s">
        <v>559</v>
      </c>
      <c r="G318" s="33">
        <f t="shared" si="6"/>
        <v>1</v>
      </c>
      <c r="H318" s="36">
        <v>1</v>
      </c>
      <c r="I318" s="36"/>
      <c r="J318" s="36"/>
      <c r="K318" s="36"/>
      <c r="L318" s="35"/>
      <c r="M318" s="35"/>
      <c r="N318" s="35"/>
      <c r="O318" s="35"/>
      <c r="P318" s="35"/>
      <c r="Q318" s="35"/>
      <c r="R318" s="35"/>
      <c r="S318" s="32"/>
    </row>
    <row r="319" customFormat="1" ht="145" customHeight="1" outlineLevel="3" spans="1:19">
      <c r="A319" t="s">
        <v>1293</v>
      </c>
      <c r="B319" s="31">
        <v>301</v>
      </c>
      <c r="C319" s="32" t="s">
        <v>1294</v>
      </c>
      <c r="D319" s="32" t="s">
        <v>1295</v>
      </c>
      <c r="E319" s="32" t="s">
        <v>1296</v>
      </c>
      <c r="F319" s="31" t="s">
        <v>559</v>
      </c>
      <c r="G319" s="33">
        <f t="shared" si="6"/>
        <v>1</v>
      </c>
      <c r="H319" s="36">
        <v>1</v>
      </c>
      <c r="I319" s="36"/>
      <c r="J319" s="36"/>
      <c r="K319" s="36"/>
      <c r="L319" s="35"/>
      <c r="M319" s="35"/>
      <c r="N319" s="35"/>
      <c r="O319" s="35"/>
      <c r="P319" s="35"/>
      <c r="Q319" s="35"/>
      <c r="R319" s="35"/>
      <c r="S319" s="32"/>
    </row>
    <row r="320" customFormat="1" ht="145" customHeight="1" outlineLevel="3" spans="1:19">
      <c r="A320" t="s">
        <v>1297</v>
      </c>
      <c r="B320" s="31">
        <v>302</v>
      </c>
      <c r="C320" s="32" t="s">
        <v>1298</v>
      </c>
      <c r="D320" s="32" t="s">
        <v>1299</v>
      </c>
      <c r="E320" s="32" t="s">
        <v>1300</v>
      </c>
      <c r="F320" s="31" t="s">
        <v>559</v>
      </c>
      <c r="G320" s="33">
        <f t="shared" si="6"/>
        <v>1</v>
      </c>
      <c r="H320" s="36">
        <v>1</v>
      </c>
      <c r="I320" s="36"/>
      <c r="J320" s="36"/>
      <c r="K320" s="36"/>
      <c r="L320" s="35"/>
      <c r="M320" s="35"/>
      <c r="N320" s="35"/>
      <c r="O320" s="35"/>
      <c r="P320" s="35"/>
      <c r="Q320" s="35"/>
      <c r="R320" s="35"/>
      <c r="S320" s="32"/>
    </row>
    <row r="321" customFormat="1" ht="145" customHeight="1" outlineLevel="3" spans="1:19">
      <c r="A321" t="s">
        <v>1297</v>
      </c>
      <c r="B321" s="31">
        <v>303</v>
      </c>
      <c r="C321" s="62" t="s">
        <v>1250</v>
      </c>
      <c r="D321" s="32" t="s">
        <v>1301</v>
      </c>
      <c r="E321" s="32" t="s">
        <v>1302</v>
      </c>
      <c r="F321" s="31" t="s">
        <v>559</v>
      </c>
      <c r="G321" s="33">
        <f t="shared" si="6"/>
        <v>8</v>
      </c>
      <c r="H321" s="36">
        <v>8</v>
      </c>
      <c r="I321" s="36"/>
      <c r="J321" s="36"/>
      <c r="K321" s="36"/>
      <c r="L321" s="35"/>
      <c r="M321" s="35"/>
      <c r="N321" s="35"/>
      <c r="O321" s="35"/>
      <c r="P321" s="35"/>
      <c r="Q321" s="35"/>
      <c r="R321" s="35"/>
      <c r="S321" s="32"/>
    </row>
    <row r="322" ht="37" customHeight="1" outlineLevel="2" spans="1:19">
      <c r="A322" t="s">
        <v>1303</v>
      </c>
      <c r="B322" s="31"/>
      <c r="C322" s="32" t="s">
        <v>1304</v>
      </c>
      <c r="D322" s="32" t="s">
        <v>1305</v>
      </c>
      <c r="E322" s="32" t="s">
        <v>107</v>
      </c>
      <c r="F322" s="31"/>
      <c r="G322" s="33"/>
      <c r="H322" s="33"/>
      <c r="I322" s="33"/>
      <c r="J322" s="33"/>
      <c r="K322" s="33"/>
      <c r="L322" s="35"/>
      <c r="M322" s="35"/>
      <c r="N322" s="35"/>
      <c r="O322" s="35"/>
      <c r="P322" s="35"/>
      <c r="Q322" s="35"/>
      <c r="R322" s="35"/>
      <c r="S322" s="35"/>
    </row>
    <row r="323" customFormat="1" ht="206" customHeight="1" outlineLevel="3" spans="1:19">
      <c r="A323" t="s">
        <v>1306</v>
      </c>
      <c r="B323" s="31">
        <v>304</v>
      </c>
      <c r="C323" s="32" t="s">
        <v>1307</v>
      </c>
      <c r="D323" s="32" t="s">
        <v>1308</v>
      </c>
      <c r="E323" s="32" t="s">
        <v>1309</v>
      </c>
      <c r="F323" s="31" t="s">
        <v>89</v>
      </c>
      <c r="G323" s="33">
        <f t="shared" ref="G323:G386" si="7">SUM(H323:K323)</f>
        <v>14.21</v>
      </c>
      <c r="H323" s="36">
        <v>14.21</v>
      </c>
      <c r="I323" s="36"/>
      <c r="J323" s="36"/>
      <c r="K323" s="36"/>
      <c r="L323" s="35"/>
      <c r="M323" s="35"/>
      <c r="N323" s="35"/>
      <c r="O323" s="35"/>
      <c r="P323" s="35"/>
      <c r="Q323" s="35"/>
      <c r="R323" s="35"/>
      <c r="S323" s="32" t="s">
        <v>1310</v>
      </c>
    </row>
    <row r="324" customFormat="1" ht="206" customHeight="1" outlineLevel="3" spans="1:19">
      <c r="A324" t="s">
        <v>1311</v>
      </c>
      <c r="B324" s="31">
        <v>305</v>
      </c>
      <c r="C324" s="32" t="s">
        <v>1312</v>
      </c>
      <c r="D324" s="32" t="s">
        <v>1313</v>
      </c>
      <c r="E324" s="32" t="s">
        <v>1314</v>
      </c>
      <c r="F324" s="31" t="s">
        <v>89</v>
      </c>
      <c r="G324" s="33">
        <f t="shared" si="7"/>
        <v>786.41</v>
      </c>
      <c r="H324" s="36">
        <v>786.41</v>
      </c>
      <c r="I324" s="36"/>
      <c r="J324" s="36"/>
      <c r="K324" s="36"/>
      <c r="L324" s="35"/>
      <c r="M324" s="35"/>
      <c r="N324" s="35"/>
      <c r="O324" s="35"/>
      <c r="P324" s="35"/>
      <c r="Q324" s="35"/>
      <c r="R324" s="35"/>
      <c r="S324" s="32" t="s">
        <v>1310</v>
      </c>
    </row>
    <row r="325" customFormat="1" ht="206" customHeight="1" outlineLevel="3" spans="1:19">
      <c r="A325" t="s">
        <v>1315</v>
      </c>
      <c r="B325" s="31">
        <v>306</v>
      </c>
      <c r="C325" s="32" t="s">
        <v>1316</v>
      </c>
      <c r="D325" s="32" t="s">
        <v>1317</v>
      </c>
      <c r="E325" s="32" t="s">
        <v>1318</v>
      </c>
      <c r="F325" s="31" t="s">
        <v>89</v>
      </c>
      <c r="G325" s="33">
        <f t="shared" si="7"/>
        <v>1579.62</v>
      </c>
      <c r="H325" s="36">
        <v>1579.62</v>
      </c>
      <c r="I325" s="36"/>
      <c r="J325" s="36"/>
      <c r="K325" s="36"/>
      <c r="L325" s="35"/>
      <c r="M325" s="35"/>
      <c r="N325" s="35"/>
      <c r="O325" s="35"/>
      <c r="P325" s="35"/>
      <c r="Q325" s="35"/>
      <c r="R325" s="35"/>
      <c r="S325" s="32" t="s">
        <v>1310</v>
      </c>
    </row>
    <row r="326" customFormat="1" ht="206" customHeight="1" outlineLevel="3" spans="1:19">
      <c r="A326" t="s">
        <v>1319</v>
      </c>
      <c r="B326" s="31">
        <v>307</v>
      </c>
      <c r="C326" s="32" t="s">
        <v>1320</v>
      </c>
      <c r="D326" s="32" t="s">
        <v>1321</v>
      </c>
      <c r="E326" s="32" t="s">
        <v>1322</v>
      </c>
      <c r="F326" s="31" t="s">
        <v>89</v>
      </c>
      <c r="G326" s="33">
        <f t="shared" si="7"/>
        <v>849.64</v>
      </c>
      <c r="H326" s="36">
        <v>849.64</v>
      </c>
      <c r="I326" s="36"/>
      <c r="J326" s="36"/>
      <c r="K326" s="36"/>
      <c r="L326" s="35"/>
      <c r="M326" s="35"/>
      <c r="N326" s="35"/>
      <c r="O326" s="35"/>
      <c r="P326" s="35"/>
      <c r="Q326" s="35"/>
      <c r="R326" s="35"/>
      <c r="S326" s="32" t="s">
        <v>1310</v>
      </c>
    </row>
    <row r="327" customFormat="1" ht="206" customHeight="1" outlineLevel="3" spans="1:19">
      <c r="A327" t="s">
        <v>1323</v>
      </c>
      <c r="B327" s="31">
        <v>308</v>
      </c>
      <c r="C327" s="32" t="s">
        <v>1324</v>
      </c>
      <c r="D327" s="32" t="s">
        <v>1325</v>
      </c>
      <c r="E327" s="32" t="s">
        <v>1326</v>
      </c>
      <c r="F327" s="31" t="s">
        <v>89</v>
      </c>
      <c r="G327" s="33">
        <f t="shared" si="7"/>
        <v>39.65</v>
      </c>
      <c r="H327" s="36">
        <v>39.65</v>
      </c>
      <c r="I327" s="36"/>
      <c r="J327" s="36"/>
      <c r="K327" s="36"/>
      <c r="L327" s="35"/>
      <c r="M327" s="35"/>
      <c r="N327" s="35"/>
      <c r="O327" s="35"/>
      <c r="P327" s="35"/>
      <c r="Q327" s="35"/>
      <c r="R327" s="35"/>
      <c r="S327" s="32" t="s">
        <v>1310</v>
      </c>
    </row>
    <row r="328" customFormat="1" ht="206" customHeight="1" outlineLevel="3" spans="1:19">
      <c r="A328" t="s">
        <v>1327</v>
      </c>
      <c r="B328" s="31">
        <v>309</v>
      </c>
      <c r="C328" s="32" t="s">
        <v>1328</v>
      </c>
      <c r="D328" s="32" t="s">
        <v>1329</v>
      </c>
      <c r="E328" s="32" t="s">
        <v>1330</v>
      </c>
      <c r="F328" s="31" t="s">
        <v>89</v>
      </c>
      <c r="G328" s="33">
        <f t="shared" si="7"/>
        <v>436.58</v>
      </c>
      <c r="H328" s="36">
        <v>436.58</v>
      </c>
      <c r="I328" s="36"/>
      <c r="J328" s="36"/>
      <c r="K328" s="36"/>
      <c r="L328" s="35"/>
      <c r="M328" s="35"/>
      <c r="N328" s="35"/>
      <c r="O328" s="35"/>
      <c r="P328" s="35"/>
      <c r="Q328" s="35"/>
      <c r="R328" s="35"/>
      <c r="S328" s="32" t="s">
        <v>1331</v>
      </c>
    </row>
    <row r="329" customFormat="1" ht="206" customHeight="1" outlineLevel="3" spans="1:19">
      <c r="A329" t="s">
        <v>1332</v>
      </c>
      <c r="B329" s="31">
        <v>310</v>
      </c>
      <c r="C329" s="32" t="s">
        <v>1333</v>
      </c>
      <c r="D329" s="32" t="s">
        <v>1334</v>
      </c>
      <c r="E329" s="32" t="s">
        <v>1335</v>
      </c>
      <c r="F329" s="31" t="s">
        <v>89</v>
      </c>
      <c r="G329" s="33">
        <f t="shared" si="7"/>
        <v>68.95</v>
      </c>
      <c r="H329" s="36">
        <v>68.95</v>
      </c>
      <c r="I329" s="36"/>
      <c r="J329" s="36"/>
      <c r="K329" s="36"/>
      <c r="L329" s="35"/>
      <c r="M329" s="35"/>
      <c r="N329" s="35"/>
      <c r="O329" s="35"/>
      <c r="P329" s="35"/>
      <c r="Q329" s="35"/>
      <c r="R329" s="35"/>
      <c r="S329" s="32"/>
    </row>
    <row r="330" customFormat="1" ht="206" customHeight="1" outlineLevel="3" spans="1:19">
      <c r="A330" t="s">
        <v>1336</v>
      </c>
      <c r="B330" s="31">
        <v>311</v>
      </c>
      <c r="C330" s="32" t="s">
        <v>1337</v>
      </c>
      <c r="D330" s="32" t="s">
        <v>1338</v>
      </c>
      <c r="E330" s="32" t="s">
        <v>1339</v>
      </c>
      <c r="F330" s="31" t="s">
        <v>89</v>
      </c>
      <c r="G330" s="33">
        <f t="shared" si="7"/>
        <v>236.78</v>
      </c>
      <c r="H330" s="36">
        <v>236.78</v>
      </c>
      <c r="I330" s="36"/>
      <c r="J330" s="36"/>
      <c r="K330" s="36"/>
      <c r="L330" s="35"/>
      <c r="M330" s="35"/>
      <c r="N330" s="35"/>
      <c r="O330" s="35"/>
      <c r="P330" s="35"/>
      <c r="Q330" s="35"/>
      <c r="R330" s="35"/>
      <c r="S330" s="32"/>
    </row>
    <row r="331" customFormat="1" ht="206" customHeight="1" outlineLevel="3" spans="1:19">
      <c r="A331" t="s">
        <v>1340</v>
      </c>
      <c r="B331" s="31">
        <v>312</v>
      </c>
      <c r="C331" s="32" t="s">
        <v>1341</v>
      </c>
      <c r="D331" s="32" t="s">
        <v>1342</v>
      </c>
      <c r="E331" s="32" t="s">
        <v>1343</v>
      </c>
      <c r="F331" s="31" t="s">
        <v>89</v>
      </c>
      <c r="G331" s="33">
        <f t="shared" si="7"/>
        <v>103.41</v>
      </c>
      <c r="H331" s="36">
        <v>103.41</v>
      </c>
      <c r="I331" s="36"/>
      <c r="J331" s="36"/>
      <c r="K331" s="36"/>
      <c r="L331" s="35"/>
      <c r="M331" s="35"/>
      <c r="N331" s="35"/>
      <c r="O331" s="35"/>
      <c r="P331" s="35"/>
      <c r="Q331" s="35"/>
      <c r="R331" s="35"/>
      <c r="S331" s="32"/>
    </row>
    <row r="332" customFormat="1" ht="206" customHeight="1" outlineLevel="3" spans="1:19">
      <c r="A332" t="s">
        <v>1344</v>
      </c>
      <c r="B332" s="31">
        <v>313</v>
      </c>
      <c r="C332" s="32" t="s">
        <v>1345</v>
      </c>
      <c r="D332" s="32" t="s">
        <v>1346</v>
      </c>
      <c r="E332" s="32" t="s">
        <v>1347</v>
      </c>
      <c r="F332" s="31" t="s">
        <v>89</v>
      </c>
      <c r="G332" s="33">
        <f t="shared" si="7"/>
        <v>89.65</v>
      </c>
      <c r="H332" s="36">
        <v>89.65</v>
      </c>
      <c r="I332" s="36"/>
      <c r="J332" s="36"/>
      <c r="K332" s="36"/>
      <c r="L332" s="35"/>
      <c r="M332" s="35"/>
      <c r="N332" s="35"/>
      <c r="O332" s="35"/>
      <c r="P332" s="35"/>
      <c r="Q332" s="35"/>
      <c r="R332" s="35"/>
      <c r="S332" s="32"/>
    </row>
    <row r="333" customFormat="1" ht="206" customHeight="1" outlineLevel="3" spans="1:19">
      <c r="A333" t="s">
        <v>1348</v>
      </c>
      <c r="B333" s="31">
        <v>314</v>
      </c>
      <c r="C333" s="32" t="s">
        <v>1349</v>
      </c>
      <c r="D333" s="32" t="s">
        <v>1350</v>
      </c>
      <c r="E333" s="32" t="s">
        <v>1351</v>
      </c>
      <c r="F333" s="31" t="s">
        <v>89</v>
      </c>
      <c r="G333" s="33">
        <f t="shared" si="7"/>
        <v>57.45</v>
      </c>
      <c r="H333" s="36">
        <v>57.45</v>
      </c>
      <c r="I333" s="36"/>
      <c r="J333" s="36"/>
      <c r="K333" s="36"/>
      <c r="L333" s="35"/>
      <c r="M333" s="35"/>
      <c r="N333" s="35"/>
      <c r="O333" s="35"/>
      <c r="P333" s="35"/>
      <c r="Q333" s="35"/>
      <c r="R333" s="35"/>
      <c r="S333" s="32"/>
    </row>
    <row r="334" customFormat="1" ht="206" customHeight="1" outlineLevel="3" spans="1:19">
      <c r="A334" t="s">
        <v>1352</v>
      </c>
      <c r="B334" s="31">
        <v>315</v>
      </c>
      <c r="C334" s="32" t="s">
        <v>1353</v>
      </c>
      <c r="D334" s="32" t="s">
        <v>1354</v>
      </c>
      <c r="E334" s="32" t="s">
        <v>1355</v>
      </c>
      <c r="F334" s="31" t="s">
        <v>89</v>
      </c>
      <c r="G334" s="33">
        <f t="shared" si="7"/>
        <v>50</v>
      </c>
      <c r="H334" s="36">
        <v>50</v>
      </c>
      <c r="I334" s="36"/>
      <c r="J334" s="36"/>
      <c r="K334" s="36"/>
      <c r="L334" s="35"/>
      <c r="M334" s="35"/>
      <c r="N334" s="35"/>
      <c r="O334" s="35"/>
      <c r="P334" s="35"/>
      <c r="Q334" s="35"/>
      <c r="R334" s="35"/>
      <c r="S334" s="32"/>
    </row>
    <row r="335" customFormat="1" ht="206" customHeight="1" outlineLevel="3" spans="1:19">
      <c r="A335" t="s">
        <v>1356</v>
      </c>
      <c r="B335" s="31">
        <v>316</v>
      </c>
      <c r="C335" s="32" t="s">
        <v>1357</v>
      </c>
      <c r="D335" s="32" t="s">
        <v>1358</v>
      </c>
      <c r="E335" s="32" t="s">
        <v>1359</v>
      </c>
      <c r="F335" s="31" t="s">
        <v>89</v>
      </c>
      <c r="G335" s="33">
        <f t="shared" si="7"/>
        <v>30</v>
      </c>
      <c r="H335" s="36">
        <v>30</v>
      </c>
      <c r="I335" s="36"/>
      <c r="J335" s="36"/>
      <c r="K335" s="36"/>
      <c r="L335" s="35"/>
      <c r="M335" s="35"/>
      <c r="N335" s="35"/>
      <c r="O335" s="35"/>
      <c r="P335" s="35"/>
      <c r="Q335" s="35"/>
      <c r="R335" s="35"/>
      <c r="S335" s="32"/>
    </row>
    <row r="336" customFormat="1" ht="206" customHeight="1" outlineLevel="3" spans="1:19">
      <c r="A336" t="s">
        <v>1360</v>
      </c>
      <c r="B336" s="31">
        <v>317</v>
      </c>
      <c r="C336" s="32" t="s">
        <v>1361</v>
      </c>
      <c r="D336" s="32" t="s">
        <v>1362</v>
      </c>
      <c r="E336" s="32" t="s">
        <v>1363</v>
      </c>
      <c r="F336" s="31" t="s">
        <v>89</v>
      </c>
      <c r="G336" s="33">
        <f t="shared" si="7"/>
        <v>42.68</v>
      </c>
      <c r="H336" s="36">
        <v>42.68</v>
      </c>
      <c r="I336" s="36"/>
      <c r="J336" s="36"/>
      <c r="K336" s="36"/>
      <c r="L336" s="35"/>
      <c r="M336" s="35"/>
      <c r="N336" s="35"/>
      <c r="O336" s="35"/>
      <c r="P336" s="35"/>
      <c r="Q336" s="35"/>
      <c r="R336" s="35"/>
      <c r="S336" s="32"/>
    </row>
    <row r="337" customFormat="1" ht="206" customHeight="1" outlineLevel="3" spans="1:19">
      <c r="A337" t="s">
        <v>1364</v>
      </c>
      <c r="B337" s="31">
        <v>318</v>
      </c>
      <c r="C337" s="32" t="s">
        <v>1365</v>
      </c>
      <c r="D337" s="32" t="s">
        <v>1366</v>
      </c>
      <c r="E337" s="32" t="s">
        <v>1367</v>
      </c>
      <c r="F337" s="31" t="s">
        <v>89</v>
      </c>
      <c r="G337" s="33">
        <f t="shared" si="7"/>
        <v>40</v>
      </c>
      <c r="H337" s="36">
        <v>40</v>
      </c>
      <c r="I337" s="36"/>
      <c r="J337" s="36"/>
      <c r="K337" s="36"/>
      <c r="L337" s="35"/>
      <c r="M337" s="35"/>
      <c r="N337" s="35"/>
      <c r="O337" s="35"/>
      <c r="P337" s="35"/>
      <c r="Q337" s="35"/>
      <c r="R337" s="35"/>
      <c r="S337" s="32"/>
    </row>
    <row r="338" customFormat="1" ht="206" customHeight="1" outlineLevel="3" spans="1:19">
      <c r="A338" t="s">
        <v>1368</v>
      </c>
      <c r="B338" s="31">
        <v>319</v>
      </c>
      <c r="C338" s="32" t="s">
        <v>1369</v>
      </c>
      <c r="D338" s="32" t="s">
        <v>1370</v>
      </c>
      <c r="E338" s="32" t="s">
        <v>1371</v>
      </c>
      <c r="F338" s="31" t="s">
        <v>89</v>
      </c>
      <c r="G338" s="33">
        <f t="shared" si="7"/>
        <v>68.75</v>
      </c>
      <c r="H338" s="36">
        <v>68.75</v>
      </c>
      <c r="I338" s="36"/>
      <c r="J338" s="36"/>
      <c r="K338" s="36"/>
      <c r="L338" s="35"/>
      <c r="M338" s="35"/>
      <c r="N338" s="35"/>
      <c r="O338" s="35"/>
      <c r="P338" s="35"/>
      <c r="Q338" s="35"/>
      <c r="R338" s="35"/>
      <c r="S338" s="32"/>
    </row>
    <row r="339" customFormat="1" ht="206" customHeight="1" outlineLevel="3" spans="1:19">
      <c r="A339" t="s">
        <v>1372</v>
      </c>
      <c r="B339" s="31">
        <v>320</v>
      </c>
      <c r="C339" s="32" t="s">
        <v>1373</v>
      </c>
      <c r="D339" s="32" t="s">
        <v>1374</v>
      </c>
      <c r="E339" s="32" t="s">
        <v>1375</v>
      </c>
      <c r="F339" s="31" t="s">
        <v>89</v>
      </c>
      <c r="G339" s="33">
        <f t="shared" si="7"/>
        <v>18.45</v>
      </c>
      <c r="H339" s="36">
        <v>18.45</v>
      </c>
      <c r="I339" s="36"/>
      <c r="J339" s="36"/>
      <c r="K339" s="36"/>
      <c r="L339" s="35"/>
      <c r="M339" s="35"/>
      <c r="N339" s="35"/>
      <c r="O339" s="35"/>
      <c r="P339" s="35"/>
      <c r="Q339" s="35"/>
      <c r="R339" s="35"/>
      <c r="S339" s="32"/>
    </row>
    <row r="340" customFormat="1" ht="206" customHeight="1" outlineLevel="3" spans="1:19">
      <c r="A340" t="s">
        <v>1376</v>
      </c>
      <c r="B340" s="31">
        <v>321</v>
      </c>
      <c r="C340" s="32" t="s">
        <v>1377</v>
      </c>
      <c r="D340" s="32" t="s">
        <v>1378</v>
      </c>
      <c r="E340" s="32" t="s">
        <v>1379</v>
      </c>
      <c r="F340" s="31" t="s">
        <v>89</v>
      </c>
      <c r="G340" s="33">
        <f t="shared" si="7"/>
        <v>9.32</v>
      </c>
      <c r="H340" s="36">
        <v>9.32</v>
      </c>
      <c r="I340" s="36"/>
      <c r="J340" s="36"/>
      <c r="K340" s="36"/>
      <c r="L340" s="35"/>
      <c r="M340" s="35"/>
      <c r="N340" s="35"/>
      <c r="O340" s="35"/>
      <c r="P340" s="35"/>
      <c r="Q340" s="35"/>
      <c r="R340" s="35"/>
      <c r="S340" s="32"/>
    </row>
    <row r="341" customFormat="1" ht="206" customHeight="1" outlineLevel="3" spans="1:19">
      <c r="A341" t="s">
        <v>1380</v>
      </c>
      <c r="B341" s="31">
        <v>322</v>
      </c>
      <c r="C341" s="32" t="s">
        <v>1381</v>
      </c>
      <c r="D341" s="32" t="s">
        <v>1382</v>
      </c>
      <c r="E341" s="32" t="s">
        <v>1383</v>
      </c>
      <c r="F341" s="31" t="s">
        <v>89</v>
      </c>
      <c r="G341" s="33">
        <f t="shared" si="7"/>
        <v>4.37</v>
      </c>
      <c r="H341" s="36">
        <v>4.37</v>
      </c>
      <c r="I341" s="36"/>
      <c r="J341" s="36"/>
      <c r="K341" s="36"/>
      <c r="L341" s="35"/>
      <c r="M341" s="35"/>
      <c r="N341" s="35"/>
      <c r="O341" s="35"/>
      <c r="P341" s="35"/>
      <c r="Q341" s="35"/>
      <c r="R341" s="35"/>
      <c r="S341" s="32"/>
    </row>
    <row r="342" customFormat="1" ht="206" customHeight="1" outlineLevel="3" spans="1:19">
      <c r="A342" t="s">
        <v>1384</v>
      </c>
      <c r="B342" s="31">
        <v>323</v>
      </c>
      <c r="C342" s="32" t="s">
        <v>1385</v>
      </c>
      <c r="D342" s="32" t="s">
        <v>1386</v>
      </c>
      <c r="E342" s="32" t="s">
        <v>1387</v>
      </c>
      <c r="F342" s="31" t="s">
        <v>89</v>
      </c>
      <c r="G342" s="33">
        <f t="shared" si="7"/>
        <v>231.48</v>
      </c>
      <c r="H342" s="36">
        <v>231.48</v>
      </c>
      <c r="I342" s="36"/>
      <c r="J342" s="36"/>
      <c r="K342" s="36"/>
      <c r="L342" s="35"/>
      <c r="M342" s="35"/>
      <c r="N342" s="35"/>
      <c r="O342" s="35"/>
      <c r="P342" s="35"/>
      <c r="Q342" s="35"/>
      <c r="R342" s="35"/>
      <c r="S342" s="32"/>
    </row>
    <row r="343" customFormat="1" ht="206" customHeight="1" outlineLevel="3" spans="1:19">
      <c r="A343" t="s">
        <v>1388</v>
      </c>
      <c r="B343" s="31">
        <v>324</v>
      </c>
      <c r="C343" s="32" t="s">
        <v>1389</v>
      </c>
      <c r="D343" s="32" t="s">
        <v>1390</v>
      </c>
      <c r="E343" s="32" t="s">
        <v>1391</v>
      </c>
      <c r="F343" s="31" t="s">
        <v>89</v>
      </c>
      <c r="G343" s="33">
        <f t="shared" si="7"/>
        <v>356.45</v>
      </c>
      <c r="H343" s="36">
        <v>356.45</v>
      </c>
      <c r="I343" s="36"/>
      <c r="J343" s="36"/>
      <c r="K343" s="36"/>
      <c r="L343" s="35"/>
      <c r="M343" s="35"/>
      <c r="N343" s="35"/>
      <c r="O343" s="35"/>
      <c r="P343" s="35"/>
      <c r="Q343" s="35"/>
      <c r="R343" s="35"/>
      <c r="S343" s="32"/>
    </row>
    <row r="344" customFormat="1" ht="206" customHeight="1" outlineLevel="3" spans="1:19">
      <c r="A344" t="s">
        <v>1392</v>
      </c>
      <c r="B344" s="31">
        <v>325</v>
      </c>
      <c r="C344" s="32" t="s">
        <v>1393</v>
      </c>
      <c r="D344" s="32" t="s">
        <v>1394</v>
      </c>
      <c r="E344" s="32" t="s">
        <v>1395</v>
      </c>
      <c r="F344" s="31" t="s">
        <v>89</v>
      </c>
      <c r="G344" s="33">
        <f t="shared" si="7"/>
        <v>168.92</v>
      </c>
      <c r="H344" s="36">
        <v>168.92</v>
      </c>
      <c r="I344" s="36"/>
      <c r="J344" s="36"/>
      <c r="K344" s="36"/>
      <c r="L344" s="35"/>
      <c r="M344" s="35"/>
      <c r="N344" s="35"/>
      <c r="O344" s="35"/>
      <c r="P344" s="35"/>
      <c r="Q344" s="35"/>
      <c r="R344" s="35"/>
      <c r="S344" s="32"/>
    </row>
    <row r="345" customFormat="1" ht="206" customHeight="1" outlineLevel="3" spans="1:19">
      <c r="A345" t="s">
        <v>1396</v>
      </c>
      <c r="B345" s="31">
        <v>326</v>
      </c>
      <c r="C345" s="32" t="s">
        <v>1397</v>
      </c>
      <c r="D345" s="32" t="s">
        <v>1398</v>
      </c>
      <c r="E345" s="32" t="s">
        <v>1399</v>
      </c>
      <c r="F345" s="31" t="s">
        <v>89</v>
      </c>
      <c r="G345" s="33">
        <f t="shared" si="7"/>
        <v>103.25</v>
      </c>
      <c r="H345" s="36">
        <v>103.25</v>
      </c>
      <c r="I345" s="36"/>
      <c r="J345" s="36"/>
      <c r="K345" s="36"/>
      <c r="L345" s="35"/>
      <c r="M345" s="35"/>
      <c r="N345" s="35"/>
      <c r="O345" s="35"/>
      <c r="P345" s="35"/>
      <c r="Q345" s="35"/>
      <c r="R345" s="35"/>
      <c r="S345" s="32"/>
    </row>
    <row r="346" customFormat="1" ht="150" customHeight="1" outlineLevel="3" spans="1:19">
      <c r="A346" t="s">
        <v>1400</v>
      </c>
      <c r="B346" s="31">
        <v>327</v>
      </c>
      <c r="C346" s="32" t="s">
        <v>1401</v>
      </c>
      <c r="D346" s="32" t="s">
        <v>886</v>
      </c>
      <c r="E346" s="32" t="s">
        <v>887</v>
      </c>
      <c r="F346" s="31" t="s">
        <v>559</v>
      </c>
      <c r="G346" s="33">
        <f t="shared" si="7"/>
        <v>2</v>
      </c>
      <c r="H346" s="36">
        <v>2</v>
      </c>
      <c r="I346" s="36"/>
      <c r="J346" s="36"/>
      <c r="K346" s="36"/>
      <c r="L346" s="35"/>
      <c r="M346" s="35"/>
      <c r="N346" s="35"/>
      <c r="O346" s="35"/>
      <c r="P346" s="35"/>
      <c r="Q346" s="35"/>
      <c r="R346" s="35"/>
      <c r="S346" s="32"/>
    </row>
    <row r="347" customFormat="1" ht="150" customHeight="1" outlineLevel="3" spans="1:19">
      <c r="A347" t="s">
        <v>1402</v>
      </c>
      <c r="B347" s="31">
        <v>328</v>
      </c>
      <c r="C347" s="32" t="s">
        <v>1403</v>
      </c>
      <c r="D347" s="32" t="s">
        <v>890</v>
      </c>
      <c r="E347" s="32" t="s">
        <v>891</v>
      </c>
      <c r="F347" s="31" t="s">
        <v>559</v>
      </c>
      <c r="G347" s="33">
        <f t="shared" si="7"/>
        <v>2</v>
      </c>
      <c r="H347" s="36">
        <v>2</v>
      </c>
      <c r="I347" s="36"/>
      <c r="J347" s="36"/>
      <c r="K347" s="36"/>
      <c r="L347" s="35"/>
      <c r="M347" s="35"/>
      <c r="N347" s="35"/>
      <c r="O347" s="35"/>
      <c r="P347" s="35"/>
      <c r="Q347" s="35"/>
      <c r="R347" s="35"/>
      <c r="S347" s="32"/>
    </row>
    <row r="348" customFormat="1" ht="150" customHeight="1" outlineLevel="3" spans="1:19">
      <c r="A348" t="s">
        <v>1404</v>
      </c>
      <c r="B348" s="31">
        <v>329</v>
      </c>
      <c r="C348" s="32" t="s">
        <v>1405</v>
      </c>
      <c r="D348" s="32" t="s">
        <v>894</v>
      </c>
      <c r="E348" s="32" t="s">
        <v>895</v>
      </c>
      <c r="F348" s="31" t="s">
        <v>559</v>
      </c>
      <c r="G348" s="33">
        <f t="shared" si="7"/>
        <v>2</v>
      </c>
      <c r="H348" s="36">
        <v>2</v>
      </c>
      <c r="I348" s="36"/>
      <c r="J348" s="36"/>
      <c r="K348" s="36"/>
      <c r="L348" s="35"/>
      <c r="M348" s="35"/>
      <c r="N348" s="35"/>
      <c r="O348" s="35"/>
      <c r="P348" s="35"/>
      <c r="Q348" s="35"/>
      <c r="R348" s="35"/>
      <c r="S348" s="32"/>
    </row>
    <row r="349" customFormat="1" ht="150" customHeight="1" outlineLevel="3" spans="1:19">
      <c r="A349" t="s">
        <v>1406</v>
      </c>
      <c r="B349" s="31">
        <v>330</v>
      </c>
      <c r="C349" s="32" t="s">
        <v>1407</v>
      </c>
      <c r="D349" s="32" t="s">
        <v>898</v>
      </c>
      <c r="E349" s="32" t="s">
        <v>899</v>
      </c>
      <c r="F349" s="31" t="s">
        <v>559</v>
      </c>
      <c r="G349" s="33">
        <f t="shared" si="7"/>
        <v>2</v>
      </c>
      <c r="H349" s="36">
        <v>2</v>
      </c>
      <c r="I349" s="36"/>
      <c r="J349" s="36"/>
      <c r="K349" s="36"/>
      <c r="L349" s="35"/>
      <c r="M349" s="35"/>
      <c r="N349" s="35"/>
      <c r="O349" s="35"/>
      <c r="P349" s="35"/>
      <c r="Q349" s="35"/>
      <c r="R349" s="35"/>
      <c r="S349" s="32"/>
    </row>
    <row r="350" customFormat="1" ht="150" customHeight="1" outlineLevel="3" spans="1:19">
      <c r="A350" t="s">
        <v>1408</v>
      </c>
      <c r="B350" s="31">
        <v>331</v>
      </c>
      <c r="C350" s="32" t="s">
        <v>1409</v>
      </c>
      <c r="D350" s="32" t="s">
        <v>902</v>
      </c>
      <c r="E350" s="32" t="s">
        <v>903</v>
      </c>
      <c r="F350" s="31" t="s">
        <v>559</v>
      </c>
      <c r="G350" s="33">
        <f t="shared" si="7"/>
        <v>2</v>
      </c>
      <c r="H350" s="36">
        <v>2</v>
      </c>
      <c r="I350" s="36"/>
      <c r="J350" s="36"/>
      <c r="K350" s="36"/>
      <c r="L350" s="35"/>
      <c r="M350" s="35"/>
      <c r="N350" s="35"/>
      <c r="O350" s="35"/>
      <c r="P350" s="35"/>
      <c r="Q350" s="35"/>
      <c r="R350" s="35"/>
      <c r="S350" s="32"/>
    </row>
    <row r="351" customFormat="1" ht="150" customHeight="1" outlineLevel="3" spans="1:19">
      <c r="A351" t="s">
        <v>1410</v>
      </c>
      <c r="B351" s="31">
        <v>332</v>
      </c>
      <c r="C351" s="32" t="s">
        <v>1411</v>
      </c>
      <c r="D351" s="32" t="s">
        <v>1412</v>
      </c>
      <c r="E351" s="32" t="s">
        <v>1413</v>
      </c>
      <c r="F351" s="31" t="s">
        <v>559</v>
      </c>
      <c r="G351" s="33">
        <f t="shared" si="7"/>
        <v>2</v>
      </c>
      <c r="H351" s="36">
        <v>2</v>
      </c>
      <c r="I351" s="36"/>
      <c r="J351" s="36"/>
      <c r="K351" s="36"/>
      <c r="L351" s="35"/>
      <c r="M351" s="35"/>
      <c r="N351" s="35"/>
      <c r="O351" s="35"/>
      <c r="P351" s="35"/>
      <c r="Q351" s="35"/>
      <c r="R351" s="35"/>
      <c r="S351" s="32"/>
    </row>
    <row r="352" customFormat="1" ht="150" customHeight="1" outlineLevel="3" spans="1:19">
      <c r="A352" t="s">
        <v>1414</v>
      </c>
      <c r="B352" s="31">
        <v>333</v>
      </c>
      <c r="C352" s="32" t="s">
        <v>1415</v>
      </c>
      <c r="D352" s="32" t="s">
        <v>922</v>
      </c>
      <c r="E352" s="32" t="s">
        <v>923</v>
      </c>
      <c r="F352" s="31" t="s">
        <v>559</v>
      </c>
      <c r="G352" s="33">
        <f t="shared" si="7"/>
        <v>4</v>
      </c>
      <c r="H352" s="36">
        <v>4</v>
      </c>
      <c r="I352" s="36"/>
      <c r="J352" s="36"/>
      <c r="K352" s="36"/>
      <c r="L352" s="35"/>
      <c r="M352" s="35"/>
      <c r="N352" s="35"/>
      <c r="O352" s="35"/>
      <c r="P352" s="35"/>
      <c r="Q352" s="35"/>
      <c r="R352" s="35"/>
      <c r="S352" s="32"/>
    </row>
    <row r="353" customFormat="1" ht="150" customHeight="1" outlineLevel="3" spans="1:19">
      <c r="A353" t="s">
        <v>1416</v>
      </c>
      <c r="B353" s="31">
        <v>334</v>
      </c>
      <c r="C353" s="32" t="s">
        <v>1417</v>
      </c>
      <c r="D353" s="32" t="s">
        <v>1418</v>
      </c>
      <c r="E353" s="32" t="s">
        <v>1419</v>
      </c>
      <c r="F353" s="31" t="s">
        <v>559</v>
      </c>
      <c r="G353" s="33">
        <f t="shared" si="7"/>
        <v>2</v>
      </c>
      <c r="H353" s="36">
        <v>2</v>
      </c>
      <c r="I353" s="36"/>
      <c r="J353" s="36"/>
      <c r="K353" s="36"/>
      <c r="L353" s="35"/>
      <c r="M353" s="35"/>
      <c r="N353" s="35"/>
      <c r="O353" s="35"/>
      <c r="P353" s="35"/>
      <c r="Q353" s="35"/>
      <c r="R353" s="35"/>
      <c r="S353" s="32"/>
    </row>
    <row r="354" customFormat="1" ht="150" customHeight="1" outlineLevel="3" spans="1:19">
      <c r="A354" t="s">
        <v>1420</v>
      </c>
      <c r="B354" s="31">
        <v>335</v>
      </c>
      <c r="C354" s="32" t="s">
        <v>1421</v>
      </c>
      <c r="D354" s="32" t="s">
        <v>1422</v>
      </c>
      <c r="E354" s="32" t="s">
        <v>1423</v>
      </c>
      <c r="F354" s="31" t="s">
        <v>559</v>
      </c>
      <c r="G354" s="33">
        <f t="shared" si="7"/>
        <v>4</v>
      </c>
      <c r="H354" s="36">
        <v>4</v>
      </c>
      <c r="I354" s="36"/>
      <c r="J354" s="36"/>
      <c r="K354" s="36"/>
      <c r="L354" s="35"/>
      <c r="M354" s="35"/>
      <c r="N354" s="35"/>
      <c r="O354" s="35"/>
      <c r="P354" s="35"/>
      <c r="Q354" s="35"/>
      <c r="R354" s="35"/>
      <c r="S354" s="32"/>
    </row>
    <row r="355" customFormat="1" ht="150" customHeight="1" outlineLevel="3" spans="1:19">
      <c r="A355" t="s">
        <v>1424</v>
      </c>
      <c r="B355" s="31">
        <v>336</v>
      </c>
      <c r="C355" s="32" t="s">
        <v>1425</v>
      </c>
      <c r="D355" s="32" t="s">
        <v>1426</v>
      </c>
      <c r="E355" s="32" t="s">
        <v>1427</v>
      </c>
      <c r="F355" s="31" t="s">
        <v>559</v>
      </c>
      <c r="G355" s="33">
        <f t="shared" si="7"/>
        <v>2</v>
      </c>
      <c r="H355" s="36">
        <v>2</v>
      </c>
      <c r="I355" s="36"/>
      <c r="J355" s="36"/>
      <c r="K355" s="36"/>
      <c r="L355" s="35"/>
      <c r="M355" s="35"/>
      <c r="N355" s="35"/>
      <c r="O355" s="35"/>
      <c r="P355" s="35"/>
      <c r="Q355" s="35"/>
      <c r="R355" s="35"/>
      <c r="S355" s="32"/>
    </row>
    <row r="356" customFormat="1" ht="150" customHeight="1" outlineLevel="3" spans="1:19">
      <c r="A356" t="s">
        <v>1428</v>
      </c>
      <c r="B356" s="31">
        <v>337</v>
      </c>
      <c r="C356" s="32" t="s">
        <v>1429</v>
      </c>
      <c r="D356" s="32" t="s">
        <v>1430</v>
      </c>
      <c r="E356" s="32" t="s">
        <v>1431</v>
      </c>
      <c r="F356" s="31" t="s">
        <v>559</v>
      </c>
      <c r="G356" s="33">
        <f t="shared" si="7"/>
        <v>4</v>
      </c>
      <c r="H356" s="36">
        <v>4</v>
      </c>
      <c r="I356" s="36"/>
      <c r="J356" s="36"/>
      <c r="K356" s="36"/>
      <c r="L356" s="35"/>
      <c r="M356" s="35"/>
      <c r="N356" s="35"/>
      <c r="O356" s="35"/>
      <c r="P356" s="35"/>
      <c r="Q356" s="35"/>
      <c r="R356" s="35"/>
      <c r="S356" s="32"/>
    </row>
    <row r="357" customFormat="1" ht="150" customHeight="1" outlineLevel="3" spans="1:19">
      <c r="A357" t="s">
        <v>1432</v>
      </c>
      <c r="B357" s="31">
        <v>338</v>
      </c>
      <c r="C357" s="32" t="s">
        <v>1433</v>
      </c>
      <c r="D357" s="32" t="s">
        <v>1434</v>
      </c>
      <c r="E357" s="32" t="s">
        <v>1435</v>
      </c>
      <c r="F357" s="31" t="s">
        <v>559</v>
      </c>
      <c r="G357" s="33">
        <f t="shared" si="7"/>
        <v>2</v>
      </c>
      <c r="H357" s="36">
        <v>2</v>
      </c>
      <c r="I357" s="36"/>
      <c r="J357" s="36"/>
      <c r="K357" s="36"/>
      <c r="L357" s="35"/>
      <c r="M357" s="35"/>
      <c r="N357" s="35"/>
      <c r="O357" s="35"/>
      <c r="P357" s="35"/>
      <c r="Q357" s="35"/>
      <c r="R357" s="35"/>
      <c r="S357" s="32"/>
    </row>
    <row r="358" customFormat="1" ht="150" customHeight="1" outlineLevel="3" spans="1:19">
      <c r="A358" t="s">
        <v>1436</v>
      </c>
      <c r="B358" s="31">
        <v>339</v>
      </c>
      <c r="C358" s="32" t="s">
        <v>1437</v>
      </c>
      <c r="D358" s="32" t="s">
        <v>1438</v>
      </c>
      <c r="E358" s="32" t="s">
        <v>1439</v>
      </c>
      <c r="F358" s="31" t="s">
        <v>559</v>
      </c>
      <c r="G358" s="33">
        <f t="shared" si="7"/>
        <v>4</v>
      </c>
      <c r="H358" s="36">
        <v>4</v>
      </c>
      <c r="I358" s="36"/>
      <c r="J358" s="36"/>
      <c r="K358" s="36"/>
      <c r="L358" s="35"/>
      <c r="M358" s="35"/>
      <c r="N358" s="35"/>
      <c r="O358" s="35"/>
      <c r="P358" s="35"/>
      <c r="Q358" s="35"/>
      <c r="R358" s="35"/>
      <c r="S358" s="32"/>
    </row>
    <row r="359" customFormat="1" ht="150" customHeight="1" outlineLevel="3" spans="1:19">
      <c r="A359" t="s">
        <v>1440</v>
      </c>
      <c r="B359" s="31">
        <v>340</v>
      </c>
      <c r="C359" s="32" t="s">
        <v>1441</v>
      </c>
      <c r="D359" s="32" t="s">
        <v>1442</v>
      </c>
      <c r="E359" s="32" t="s">
        <v>1443</v>
      </c>
      <c r="F359" s="31" t="s">
        <v>559</v>
      </c>
      <c r="G359" s="33">
        <f t="shared" si="7"/>
        <v>2</v>
      </c>
      <c r="H359" s="36">
        <v>2</v>
      </c>
      <c r="I359" s="36"/>
      <c r="J359" s="36"/>
      <c r="K359" s="36"/>
      <c r="L359" s="35"/>
      <c r="M359" s="35"/>
      <c r="N359" s="35"/>
      <c r="O359" s="35"/>
      <c r="P359" s="35"/>
      <c r="Q359" s="35"/>
      <c r="R359" s="35"/>
      <c r="S359" s="32"/>
    </row>
    <row r="360" customFormat="1" ht="150" customHeight="1" outlineLevel="3" spans="1:19">
      <c r="A360" t="s">
        <v>1444</v>
      </c>
      <c r="B360" s="31">
        <v>341</v>
      </c>
      <c r="C360" s="32" t="s">
        <v>1445</v>
      </c>
      <c r="D360" s="32" t="s">
        <v>1446</v>
      </c>
      <c r="E360" s="32" t="s">
        <v>1447</v>
      </c>
      <c r="F360" s="31" t="s">
        <v>559</v>
      </c>
      <c r="G360" s="33">
        <f t="shared" si="7"/>
        <v>2</v>
      </c>
      <c r="H360" s="36">
        <v>2</v>
      </c>
      <c r="I360" s="36"/>
      <c r="J360" s="36"/>
      <c r="K360" s="36"/>
      <c r="L360" s="35"/>
      <c r="M360" s="35"/>
      <c r="N360" s="35"/>
      <c r="O360" s="35"/>
      <c r="P360" s="35"/>
      <c r="Q360" s="35"/>
      <c r="R360" s="35"/>
      <c r="S360" s="32"/>
    </row>
    <row r="361" customFormat="1" ht="150" customHeight="1" outlineLevel="3" spans="1:19">
      <c r="A361" t="s">
        <v>1448</v>
      </c>
      <c r="B361" s="31">
        <v>342</v>
      </c>
      <c r="C361" s="32" t="s">
        <v>1449</v>
      </c>
      <c r="D361" s="32" t="s">
        <v>1450</v>
      </c>
      <c r="E361" s="32" t="s">
        <v>1451</v>
      </c>
      <c r="F361" s="31" t="s">
        <v>559</v>
      </c>
      <c r="G361" s="33">
        <f t="shared" si="7"/>
        <v>2</v>
      </c>
      <c r="H361" s="36">
        <v>2</v>
      </c>
      <c r="I361" s="36"/>
      <c r="J361" s="36"/>
      <c r="K361" s="36"/>
      <c r="L361" s="35"/>
      <c r="M361" s="35"/>
      <c r="N361" s="35"/>
      <c r="O361" s="35"/>
      <c r="P361" s="35"/>
      <c r="Q361" s="35"/>
      <c r="R361" s="35"/>
      <c r="S361" s="32"/>
    </row>
    <row r="362" customFormat="1" ht="150" customHeight="1" outlineLevel="3" spans="1:19">
      <c r="A362" t="s">
        <v>1452</v>
      </c>
      <c r="B362" s="31">
        <v>343</v>
      </c>
      <c r="C362" s="32" t="s">
        <v>1453</v>
      </c>
      <c r="D362" s="32" t="s">
        <v>1454</v>
      </c>
      <c r="E362" s="32" t="s">
        <v>1455</v>
      </c>
      <c r="F362" s="31" t="s">
        <v>559</v>
      </c>
      <c r="G362" s="33">
        <f t="shared" si="7"/>
        <v>1</v>
      </c>
      <c r="H362" s="36">
        <v>1</v>
      </c>
      <c r="I362" s="36"/>
      <c r="J362" s="36"/>
      <c r="K362" s="36"/>
      <c r="L362" s="35"/>
      <c r="M362" s="35"/>
      <c r="N362" s="35"/>
      <c r="O362" s="35"/>
      <c r="P362" s="35"/>
      <c r="Q362" s="35"/>
      <c r="R362" s="35"/>
      <c r="S362" s="32"/>
    </row>
    <row r="363" customFormat="1" ht="150" customHeight="1" outlineLevel="3" spans="1:19">
      <c r="A363" t="s">
        <v>1456</v>
      </c>
      <c r="B363" s="31">
        <v>344</v>
      </c>
      <c r="C363" s="32" t="s">
        <v>1457</v>
      </c>
      <c r="D363" s="32" t="s">
        <v>1458</v>
      </c>
      <c r="E363" s="32" t="s">
        <v>1459</v>
      </c>
      <c r="F363" s="31" t="s">
        <v>559</v>
      </c>
      <c r="G363" s="33">
        <f t="shared" si="7"/>
        <v>1</v>
      </c>
      <c r="H363" s="36">
        <v>1</v>
      </c>
      <c r="I363" s="36"/>
      <c r="J363" s="36"/>
      <c r="K363" s="36"/>
      <c r="L363" s="35"/>
      <c r="M363" s="35"/>
      <c r="N363" s="35"/>
      <c r="O363" s="35"/>
      <c r="P363" s="35"/>
      <c r="Q363" s="35"/>
      <c r="R363" s="35"/>
      <c r="S363" s="32"/>
    </row>
    <row r="364" customFormat="1" ht="150" customHeight="1" outlineLevel="3" spans="1:19">
      <c r="A364" t="s">
        <v>1460</v>
      </c>
      <c r="B364" s="31">
        <v>345</v>
      </c>
      <c r="C364" s="32" t="s">
        <v>1461</v>
      </c>
      <c r="D364" s="32" t="s">
        <v>1462</v>
      </c>
      <c r="E364" s="32" t="s">
        <v>1463</v>
      </c>
      <c r="F364" s="31" t="s">
        <v>559</v>
      </c>
      <c r="G364" s="33">
        <f t="shared" si="7"/>
        <v>2</v>
      </c>
      <c r="H364" s="36">
        <v>2</v>
      </c>
      <c r="I364" s="36"/>
      <c r="J364" s="36"/>
      <c r="K364" s="36"/>
      <c r="L364" s="35"/>
      <c r="M364" s="35"/>
      <c r="N364" s="35"/>
      <c r="O364" s="35"/>
      <c r="P364" s="35"/>
      <c r="Q364" s="35"/>
      <c r="R364" s="35"/>
      <c r="S364" s="32"/>
    </row>
    <row r="365" customFormat="1" ht="150" customHeight="1" outlineLevel="3" spans="1:19">
      <c r="A365" t="s">
        <v>1464</v>
      </c>
      <c r="B365" s="31">
        <v>346</v>
      </c>
      <c r="C365" s="32" t="s">
        <v>1465</v>
      </c>
      <c r="D365" s="32" t="s">
        <v>1199</v>
      </c>
      <c r="E365" s="32" t="s">
        <v>1200</v>
      </c>
      <c r="F365" s="31" t="s">
        <v>559</v>
      </c>
      <c r="G365" s="33">
        <f t="shared" si="7"/>
        <v>14</v>
      </c>
      <c r="H365" s="36">
        <v>14</v>
      </c>
      <c r="I365" s="36"/>
      <c r="J365" s="36"/>
      <c r="K365" s="36"/>
      <c r="L365" s="35"/>
      <c r="M365" s="35"/>
      <c r="N365" s="35"/>
      <c r="O365" s="35"/>
      <c r="P365" s="35"/>
      <c r="Q365" s="35"/>
      <c r="R365" s="35"/>
      <c r="S365" s="32"/>
    </row>
    <row r="366" customFormat="1" ht="150" customHeight="1" outlineLevel="3" spans="1:19">
      <c r="A366" t="s">
        <v>1466</v>
      </c>
      <c r="B366" s="31">
        <v>347</v>
      </c>
      <c r="C366" s="32" t="s">
        <v>1467</v>
      </c>
      <c r="D366" s="32" t="s">
        <v>1203</v>
      </c>
      <c r="E366" s="32" t="s">
        <v>1204</v>
      </c>
      <c r="F366" s="31" t="s">
        <v>559</v>
      </c>
      <c r="G366" s="33">
        <f t="shared" si="7"/>
        <v>2</v>
      </c>
      <c r="H366" s="36">
        <v>2</v>
      </c>
      <c r="I366" s="36"/>
      <c r="J366" s="36"/>
      <c r="K366" s="36"/>
      <c r="L366" s="35"/>
      <c r="M366" s="35"/>
      <c r="N366" s="35"/>
      <c r="O366" s="35"/>
      <c r="P366" s="35"/>
      <c r="Q366" s="35"/>
      <c r="R366" s="35"/>
      <c r="S366" s="32"/>
    </row>
    <row r="367" customFormat="1" ht="150" customHeight="1" outlineLevel="3" spans="1:19">
      <c r="A367" t="s">
        <v>1468</v>
      </c>
      <c r="B367" s="31">
        <v>348</v>
      </c>
      <c r="C367" s="32" t="s">
        <v>1469</v>
      </c>
      <c r="D367" s="32" t="s">
        <v>1207</v>
      </c>
      <c r="E367" s="32" t="s">
        <v>1208</v>
      </c>
      <c r="F367" s="31" t="s">
        <v>559</v>
      </c>
      <c r="G367" s="33">
        <f t="shared" si="7"/>
        <v>4</v>
      </c>
      <c r="H367" s="36">
        <v>4</v>
      </c>
      <c r="I367" s="36"/>
      <c r="J367" s="36"/>
      <c r="K367" s="36"/>
      <c r="L367" s="35"/>
      <c r="M367" s="35"/>
      <c r="N367" s="35"/>
      <c r="O367" s="35"/>
      <c r="P367" s="35"/>
      <c r="Q367" s="35"/>
      <c r="R367" s="35"/>
      <c r="S367" s="32"/>
    </row>
    <row r="368" customFormat="1" ht="150" customHeight="1" outlineLevel="3" spans="1:19">
      <c r="A368" t="s">
        <v>1470</v>
      </c>
      <c r="B368" s="31">
        <v>349</v>
      </c>
      <c r="C368" s="32" t="s">
        <v>1471</v>
      </c>
      <c r="D368" s="32" t="s">
        <v>1211</v>
      </c>
      <c r="E368" s="32" t="s">
        <v>1212</v>
      </c>
      <c r="F368" s="31" t="s">
        <v>559</v>
      </c>
      <c r="G368" s="33">
        <f t="shared" si="7"/>
        <v>2</v>
      </c>
      <c r="H368" s="36">
        <v>2</v>
      </c>
      <c r="I368" s="36"/>
      <c r="J368" s="36"/>
      <c r="K368" s="36"/>
      <c r="L368" s="35"/>
      <c r="M368" s="35"/>
      <c r="N368" s="35"/>
      <c r="O368" s="35"/>
      <c r="P368" s="35"/>
      <c r="Q368" s="35"/>
      <c r="R368" s="35"/>
      <c r="S368" s="32"/>
    </row>
    <row r="369" customFormat="1" ht="109" customHeight="1" outlineLevel="3" spans="1:19">
      <c r="A369" t="s">
        <v>1472</v>
      </c>
      <c r="B369" s="31">
        <v>350</v>
      </c>
      <c r="C369" s="32" t="s">
        <v>1473</v>
      </c>
      <c r="D369" s="32" t="s">
        <v>1070</v>
      </c>
      <c r="E369" s="32" t="s">
        <v>1071</v>
      </c>
      <c r="F369" s="31" t="s">
        <v>559</v>
      </c>
      <c r="G369" s="33">
        <f t="shared" si="7"/>
        <v>10</v>
      </c>
      <c r="H369" s="36">
        <v>10</v>
      </c>
      <c r="I369" s="36"/>
      <c r="J369" s="36"/>
      <c r="K369" s="36"/>
      <c r="L369" s="35"/>
      <c r="M369" s="35"/>
      <c r="N369" s="35"/>
      <c r="O369" s="35"/>
      <c r="P369" s="35"/>
      <c r="Q369" s="35"/>
      <c r="R369" s="35"/>
      <c r="S369" s="32"/>
    </row>
    <row r="370" customFormat="1" ht="109" customHeight="1" outlineLevel="3" spans="1:19">
      <c r="A370" t="s">
        <v>1474</v>
      </c>
      <c r="B370" s="31">
        <v>351</v>
      </c>
      <c r="C370" s="32" t="s">
        <v>1475</v>
      </c>
      <c r="D370" s="32" t="s">
        <v>1476</v>
      </c>
      <c r="E370" s="32" t="s">
        <v>1477</v>
      </c>
      <c r="F370" s="31" t="s">
        <v>559</v>
      </c>
      <c r="G370" s="33">
        <f t="shared" si="7"/>
        <v>5</v>
      </c>
      <c r="H370" s="36">
        <v>5</v>
      </c>
      <c r="I370" s="36"/>
      <c r="J370" s="36"/>
      <c r="K370" s="36"/>
      <c r="L370" s="35"/>
      <c r="M370" s="35"/>
      <c r="N370" s="35"/>
      <c r="O370" s="35"/>
      <c r="P370" s="35"/>
      <c r="Q370" s="35"/>
      <c r="R370" s="35"/>
      <c r="S370" s="32" t="s">
        <v>1478</v>
      </c>
    </row>
    <row r="371" customFormat="1" ht="109" customHeight="1" outlineLevel="3" spans="1:19">
      <c r="A371" t="s">
        <v>1479</v>
      </c>
      <c r="B371" s="31">
        <v>352</v>
      </c>
      <c r="C371" s="32" t="s">
        <v>1480</v>
      </c>
      <c r="D371" s="32" t="s">
        <v>1481</v>
      </c>
      <c r="E371" s="32" t="s">
        <v>1482</v>
      </c>
      <c r="F371" s="31" t="s">
        <v>559</v>
      </c>
      <c r="G371" s="33">
        <f t="shared" si="7"/>
        <v>10</v>
      </c>
      <c r="H371" s="36">
        <v>10</v>
      </c>
      <c r="I371" s="36"/>
      <c r="J371" s="36"/>
      <c r="K371" s="36"/>
      <c r="L371" s="35"/>
      <c r="M371" s="35"/>
      <c r="N371" s="35"/>
      <c r="O371" s="35"/>
      <c r="P371" s="35"/>
      <c r="Q371" s="35"/>
      <c r="R371" s="35"/>
      <c r="S371" s="32" t="s">
        <v>1478</v>
      </c>
    </row>
    <row r="372" customFormat="1" ht="109" customHeight="1" outlineLevel="3" spans="1:19">
      <c r="A372" t="s">
        <v>1483</v>
      </c>
      <c r="B372" s="31">
        <v>353</v>
      </c>
      <c r="C372" s="32" t="s">
        <v>1484</v>
      </c>
      <c r="D372" s="32" t="s">
        <v>1485</v>
      </c>
      <c r="E372" s="32" t="s">
        <v>1486</v>
      </c>
      <c r="F372" s="31" t="s">
        <v>559</v>
      </c>
      <c r="G372" s="33">
        <f t="shared" si="7"/>
        <v>5</v>
      </c>
      <c r="H372" s="36">
        <v>5</v>
      </c>
      <c r="I372" s="36"/>
      <c r="J372" s="36"/>
      <c r="K372" s="36"/>
      <c r="L372" s="35"/>
      <c r="M372" s="35"/>
      <c r="N372" s="35"/>
      <c r="O372" s="35"/>
      <c r="P372" s="35"/>
      <c r="Q372" s="35"/>
      <c r="R372" s="35"/>
      <c r="S372" s="32" t="s">
        <v>1478</v>
      </c>
    </row>
    <row r="373" customFormat="1" ht="109" customHeight="1" outlineLevel="3" spans="1:19">
      <c r="A373" t="s">
        <v>1487</v>
      </c>
      <c r="B373" s="31">
        <v>354</v>
      </c>
      <c r="C373" s="32" t="s">
        <v>1488</v>
      </c>
      <c r="D373" s="32" t="s">
        <v>1489</v>
      </c>
      <c r="E373" s="32" t="s">
        <v>1490</v>
      </c>
      <c r="F373" s="31" t="s">
        <v>559</v>
      </c>
      <c r="G373" s="33">
        <f t="shared" si="7"/>
        <v>10</v>
      </c>
      <c r="H373" s="36">
        <v>10</v>
      </c>
      <c r="I373" s="36"/>
      <c r="J373" s="36"/>
      <c r="K373" s="36"/>
      <c r="L373" s="35"/>
      <c r="M373" s="35"/>
      <c r="N373" s="35"/>
      <c r="O373" s="35"/>
      <c r="P373" s="35"/>
      <c r="Q373" s="35"/>
      <c r="R373" s="35"/>
      <c r="S373" s="32" t="s">
        <v>1491</v>
      </c>
    </row>
    <row r="374" customFormat="1" ht="109" customHeight="1" outlineLevel="3" spans="1:19">
      <c r="A374" t="s">
        <v>1492</v>
      </c>
      <c r="B374" s="31">
        <v>355</v>
      </c>
      <c r="C374" s="32" t="s">
        <v>1493</v>
      </c>
      <c r="D374" s="32" t="s">
        <v>1494</v>
      </c>
      <c r="E374" s="32" t="s">
        <v>1495</v>
      </c>
      <c r="F374" s="31" t="s">
        <v>559</v>
      </c>
      <c r="G374" s="33">
        <f t="shared" si="7"/>
        <v>10</v>
      </c>
      <c r="H374" s="36">
        <v>10</v>
      </c>
      <c r="I374" s="36"/>
      <c r="J374" s="36"/>
      <c r="K374" s="36"/>
      <c r="L374" s="35"/>
      <c r="M374" s="35"/>
      <c r="N374" s="35"/>
      <c r="O374" s="35"/>
      <c r="P374" s="35"/>
      <c r="Q374" s="35"/>
      <c r="R374" s="35"/>
      <c r="S374" s="32" t="s">
        <v>1491</v>
      </c>
    </row>
    <row r="375" customFormat="1" ht="109" customHeight="1" outlineLevel="3" spans="1:19">
      <c r="A375" t="s">
        <v>1496</v>
      </c>
      <c r="B375" s="31">
        <v>356</v>
      </c>
      <c r="C375" s="32" t="s">
        <v>1497</v>
      </c>
      <c r="D375" s="32" t="s">
        <v>1498</v>
      </c>
      <c r="E375" s="32" t="s">
        <v>1499</v>
      </c>
      <c r="F375" s="31" t="s">
        <v>559</v>
      </c>
      <c r="G375" s="33">
        <f t="shared" si="7"/>
        <v>5</v>
      </c>
      <c r="H375" s="36">
        <v>5</v>
      </c>
      <c r="I375" s="36"/>
      <c r="J375" s="36"/>
      <c r="K375" s="36"/>
      <c r="L375" s="35"/>
      <c r="M375" s="35"/>
      <c r="N375" s="35"/>
      <c r="O375" s="35"/>
      <c r="P375" s="35"/>
      <c r="Q375" s="35"/>
      <c r="R375" s="35"/>
      <c r="S375" s="32" t="s">
        <v>1491</v>
      </c>
    </row>
    <row r="376" customFormat="1" ht="109" customHeight="1" outlineLevel="3" spans="1:19">
      <c r="A376" t="s">
        <v>1500</v>
      </c>
      <c r="B376" s="31">
        <v>357</v>
      </c>
      <c r="C376" s="32" t="s">
        <v>1501</v>
      </c>
      <c r="D376" s="32" t="s">
        <v>1502</v>
      </c>
      <c r="E376" s="32" t="s">
        <v>1503</v>
      </c>
      <c r="F376" s="31" t="s">
        <v>559</v>
      </c>
      <c r="G376" s="33">
        <f t="shared" si="7"/>
        <v>10</v>
      </c>
      <c r="H376" s="36">
        <v>10</v>
      </c>
      <c r="I376" s="36"/>
      <c r="J376" s="36"/>
      <c r="K376" s="36"/>
      <c r="L376" s="35"/>
      <c r="M376" s="35"/>
      <c r="N376" s="35"/>
      <c r="O376" s="35"/>
      <c r="P376" s="35"/>
      <c r="Q376" s="35"/>
      <c r="R376" s="35"/>
      <c r="S376" s="32" t="s">
        <v>1491</v>
      </c>
    </row>
    <row r="377" customFormat="1" ht="109" customHeight="1" outlineLevel="3" spans="1:19">
      <c r="A377" t="s">
        <v>1504</v>
      </c>
      <c r="B377" s="31">
        <v>358</v>
      </c>
      <c r="C377" s="32" t="s">
        <v>1505</v>
      </c>
      <c r="D377" s="32" t="s">
        <v>1506</v>
      </c>
      <c r="E377" s="32" t="s">
        <v>1507</v>
      </c>
      <c r="F377" s="31" t="s">
        <v>559</v>
      </c>
      <c r="G377" s="33">
        <f t="shared" si="7"/>
        <v>10</v>
      </c>
      <c r="H377" s="36">
        <v>10</v>
      </c>
      <c r="I377" s="36"/>
      <c r="J377" s="36"/>
      <c r="K377" s="36"/>
      <c r="L377" s="35"/>
      <c r="M377" s="35"/>
      <c r="N377" s="35"/>
      <c r="O377" s="35"/>
      <c r="P377" s="35"/>
      <c r="Q377" s="35"/>
      <c r="R377" s="35"/>
      <c r="S377" s="32" t="s">
        <v>1508</v>
      </c>
    </row>
    <row r="378" customFormat="1" ht="109" customHeight="1" outlineLevel="3" spans="1:19">
      <c r="A378" t="s">
        <v>1509</v>
      </c>
      <c r="B378" s="31">
        <v>359</v>
      </c>
      <c r="C378" s="32" t="s">
        <v>1510</v>
      </c>
      <c r="D378" s="32" t="s">
        <v>1511</v>
      </c>
      <c r="E378" s="32" t="s">
        <v>1512</v>
      </c>
      <c r="F378" s="31" t="s">
        <v>559</v>
      </c>
      <c r="G378" s="33">
        <f t="shared" si="7"/>
        <v>5</v>
      </c>
      <c r="H378" s="36">
        <v>5</v>
      </c>
      <c r="I378" s="36"/>
      <c r="J378" s="36"/>
      <c r="K378" s="36"/>
      <c r="L378" s="35"/>
      <c r="M378" s="35"/>
      <c r="N378" s="35"/>
      <c r="O378" s="35"/>
      <c r="P378" s="35"/>
      <c r="Q378" s="35"/>
      <c r="R378" s="35"/>
      <c r="S378" s="32" t="s">
        <v>1508</v>
      </c>
    </row>
    <row r="379" customFormat="1" ht="109" customHeight="1" outlineLevel="3" spans="1:19">
      <c r="A379" t="s">
        <v>1513</v>
      </c>
      <c r="B379" s="31">
        <v>360</v>
      </c>
      <c r="C379" s="32" t="s">
        <v>1514</v>
      </c>
      <c r="D379" s="32" t="s">
        <v>1515</v>
      </c>
      <c r="E379" s="32" t="s">
        <v>1516</v>
      </c>
      <c r="F379" s="31" t="s">
        <v>559</v>
      </c>
      <c r="G379" s="33">
        <f t="shared" si="7"/>
        <v>3</v>
      </c>
      <c r="H379" s="36">
        <v>3</v>
      </c>
      <c r="I379" s="36"/>
      <c r="J379" s="36"/>
      <c r="K379" s="36"/>
      <c r="L379" s="35"/>
      <c r="M379" s="35"/>
      <c r="N379" s="35"/>
      <c r="O379" s="35"/>
      <c r="P379" s="35"/>
      <c r="Q379" s="35"/>
      <c r="R379" s="35"/>
      <c r="S379" s="32"/>
    </row>
    <row r="380" customFormat="1" ht="109" customHeight="1" outlineLevel="3" spans="1:19">
      <c r="A380" t="s">
        <v>1517</v>
      </c>
      <c r="B380" s="31">
        <v>361</v>
      </c>
      <c r="C380" s="32" t="s">
        <v>1518</v>
      </c>
      <c r="D380" s="32" t="s">
        <v>1519</v>
      </c>
      <c r="E380" s="32" t="s">
        <v>1520</v>
      </c>
      <c r="F380" s="31" t="s">
        <v>559</v>
      </c>
      <c r="G380" s="33">
        <f t="shared" si="7"/>
        <v>2</v>
      </c>
      <c r="H380" s="36">
        <v>2</v>
      </c>
      <c r="I380" s="36"/>
      <c r="J380" s="36"/>
      <c r="K380" s="36"/>
      <c r="L380" s="35"/>
      <c r="M380" s="35"/>
      <c r="N380" s="35"/>
      <c r="O380" s="35"/>
      <c r="P380" s="35"/>
      <c r="Q380" s="35"/>
      <c r="R380" s="35"/>
      <c r="S380" s="32"/>
    </row>
    <row r="381" customFormat="1" ht="109" customHeight="1" outlineLevel="3" spans="1:19">
      <c r="A381" t="s">
        <v>1521</v>
      </c>
      <c r="B381" s="31">
        <v>362</v>
      </c>
      <c r="C381" s="32" t="s">
        <v>1522</v>
      </c>
      <c r="D381" s="32" t="s">
        <v>1523</v>
      </c>
      <c r="E381" s="32" t="s">
        <v>1524</v>
      </c>
      <c r="F381" s="31" t="s">
        <v>559</v>
      </c>
      <c r="G381" s="33">
        <f t="shared" si="7"/>
        <v>5</v>
      </c>
      <c r="H381" s="36">
        <v>5</v>
      </c>
      <c r="I381" s="36"/>
      <c r="J381" s="36"/>
      <c r="K381" s="36"/>
      <c r="L381" s="35"/>
      <c r="M381" s="35"/>
      <c r="N381" s="35"/>
      <c r="O381" s="35"/>
      <c r="P381" s="35"/>
      <c r="Q381" s="35"/>
      <c r="R381" s="35"/>
      <c r="S381" s="32"/>
    </row>
    <row r="382" customFormat="1" ht="109" customHeight="1" outlineLevel="3" spans="1:19">
      <c r="A382" t="s">
        <v>1525</v>
      </c>
      <c r="B382" s="31">
        <v>363</v>
      </c>
      <c r="C382" s="32" t="s">
        <v>1526</v>
      </c>
      <c r="D382" s="32" t="s">
        <v>1527</v>
      </c>
      <c r="E382" s="32" t="s">
        <v>1528</v>
      </c>
      <c r="F382" s="31" t="s">
        <v>559</v>
      </c>
      <c r="G382" s="33">
        <f t="shared" si="7"/>
        <v>5</v>
      </c>
      <c r="H382" s="36">
        <v>5</v>
      </c>
      <c r="I382" s="36"/>
      <c r="J382" s="36"/>
      <c r="K382" s="36"/>
      <c r="L382" s="35"/>
      <c r="M382" s="35"/>
      <c r="N382" s="35"/>
      <c r="O382" s="35"/>
      <c r="P382" s="35"/>
      <c r="Q382" s="35"/>
      <c r="R382" s="35"/>
      <c r="S382" s="32"/>
    </row>
    <row r="383" customFormat="1" ht="109" customHeight="1" outlineLevel="3" spans="1:19">
      <c r="A383" t="s">
        <v>1529</v>
      </c>
      <c r="B383" s="31">
        <v>364</v>
      </c>
      <c r="C383" s="32" t="s">
        <v>1530</v>
      </c>
      <c r="D383" s="32" t="s">
        <v>1531</v>
      </c>
      <c r="E383" s="32" t="s">
        <v>1532</v>
      </c>
      <c r="F383" s="31" t="s">
        <v>559</v>
      </c>
      <c r="G383" s="33">
        <f t="shared" si="7"/>
        <v>10</v>
      </c>
      <c r="H383" s="36">
        <v>10</v>
      </c>
      <c r="I383" s="36"/>
      <c r="J383" s="36"/>
      <c r="K383" s="36"/>
      <c r="L383" s="35"/>
      <c r="M383" s="35"/>
      <c r="N383" s="35"/>
      <c r="O383" s="35"/>
      <c r="P383" s="35"/>
      <c r="Q383" s="35"/>
      <c r="R383" s="35"/>
      <c r="S383" s="32"/>
    </row>
    <row r="384" customFormat="1" ht="109" customHeight="1" outlineLevel="3" spans="1:19">
      <c r="A384" t="s">
        <v>1533</v>
      </c>
      <c r="B384" s="31">
        <v>365</v>
      </c>
      <c r="C384" s="32" t="s">
        <v>1534</v>
      </c>
      <c r="D384" s="32" t="s">
        <v>1535</v>
      </c>
      <c r="E384" s="32" t="s">
        <v>1536</v>
      </c>
      <c r="F384" s="31" t="s">
        <v>559</v>
      </c>
      <c r="G384" s="33">
        <f t="shared" si="7"/>
        <v>10</v>
      </c>
      <c r="H384" s="36">
        <v>10</v>
      </c>
      <c r="I384" s="36"/>
      <c r="J384" s="36"/>
      <c r="K384" s="36"/>
      <c r="L384" s="35"/>
      <c r="M384" s="35"/>
      <c r="N384" s="35"/>
      <c r="O384" s="35"/>
      <c r="P384" s="35"/>
      <c r="Q384" s="35"/>
      <c r="R384" s="35"/>
      <c r="S384" s="32"/>
    </row>
    <row r="385" customFormat="1" ht="109" customHeight="1" outlineLevel="3" spans="1:19">
      <c r="A385" t="s">
        <v>1537</v>
      </c>
      <c r="B385" s="31">
        <v>366</v>
      </c>
      <c r="C385" s="32" t="s">
        <v>1538</v>
      </c>
      <c r="D385" s="32" t="s">
        <v>1539</v>
      </c>
      <c r="E385" s="32" t="s">
        <v>1540</v>
      </c>
      <c r="F385" s="31" t="s">
        <v>559</v>
      </c>
      <c r="G385" s="33">
        <f t="shared" si="7"/>
        <v>5</v>
      </c>
      <c r="H385" s="36">
        <v>5</v>
      </c>
      <c r="I385" s="36"/>
      <c r="J385" s="36"/>
      <c r="K385" s="36"/>
      <c r="L385" s="35"/>
      <c r="M385" s="35"/>
      <c r="N385" s="35"/>
      <c r="O385" s="35"/>
      <c r="P385" s="35"/>
      <c r="Q385" s="35"/>
      <c r="R385" s="35"/>
      <c r="S385" s="32"/>
    </row>
    <row r="386" customFormat="1" ht="109" customHeight="1" outlineLevel="3" spans="1:19">
      <c r="A386" t="s">
        <v>1541</v>
      </c>
      <c r="B386" s="31">
        <v>367</v>
      </c>
      <c r="C386" s="32" t="s">
        <v>1542</v>
      </c>
      <c r="D386" s="32" t="s">
        <v>1543</v>
      </c>
      <c r="E386" s="32" t="s">
        <v>1544</v>
      </c>
      <c r="F386" s="31" t="s">
        <v>559</v>
      </c>
      <c r="G386" s="33">
        <f t="shared" si="7"/>
        <v>7</v>
      </c>
      <c r="H386" s="36">
        <v>7</v>
      </c>
      <c r="I386" s="36"/>
      <c r="J386" s="36"/>
      <c r="K386" s="36"/>
      <c r="L386" s="35"/>
      <c r="M386" s="35"/>
      <c r="N386" s="35"/>
      <c r="O386" s="35"/>
      <c r="P386" s="35"/>
      <c r="Q386" s="35"/>
      <c r="R386" s="35"/>
      <c r="S386" s="32"/>
    </row>
    <row r="387" customFormat="1" ht="109" customHeight="1" outlineLevel="3" spans="1:19">
      <c r="A387" t="s">
        <v>1545</v>
      </c>
      <c r="B387" s="31">
        <v>368</v>
      </c>
      <c r="C387" s="32" t="s">
        <v>1546</v>
      </c>
      <c r="D387" s="32" t="s">
        <v>1547</v>
      </c>
      <c r="E387" s="32" t="s">
        <v>1548</v>
      </c>
      <c r="F387" s="31" t="s">
        <v>559</v>
      </c>
      <c r="G387" s="33">
        <f t="shared" ref="G387:G416" si="8">SUM(H387:K387)</f>
        <v>3</v>
      </c>
      <c r="H387" s="36">
        <v>3</v>
      </c>
      <c r="I387" s="36"/>
      <c r="J387" s="36"/>
      <c r="K387" s="36"/>
      <c r="L387" s="35"/>
      <c r="M387" s="35"/>
      <c r="N387" s="35"/>
      <c r="O387" s="35"/>
      <c r="P387" s="35"/>
      <c r="Q387" s="35"/>
      <c r="R387" s="35"/>
      <c r="S387" s="32"/>
    </row>
    <row r="388" customFormat="1" ht="109" customHeight="1" outlineLevel="3" spans="1:19">
      <c r="A388" t="s">
        <v>1549</v>
      </c>
      <c r="B388" s="31">
        <v>369</v>
      </c>
      <c r="C388" s="32" t="s">
        <v>1550</v>
      </c>
      <c r="D388" s="32" t="s">
        <v>1551</v>
      </c>
      <c r="E388" s="32" t="s">
        <v>1552</v>
      </c>
      <c r="F388" s="31" t="s">
        <v>559</v>
      </c>
      <c r="G388" s="33">
        <f t="shared" si="8"/>
        <v>2</v>
      </c>
      <c r="H388" s="36">
        <v>2</v>
      </c>
      <c r="I388" s="36"/>
      <c r="J388" s="36"/>
      <c r="K388" s="36"/>
      <c r="L388" s="35"/>
      <c r="M388" s="35"/>
      <c r="N388" s="35"/>
      <c r="O388" s="35"/>
      <c r="P388" s="35"/>
      <c r="Q388" s="35"/>
      <c r="R388" s="35"/>
      <c r="S388" s="32"/>
    </row>
    <row r="389" customFormat="1" ht="109" customHeight="1" outlineLevel="3" spans="1:19">
      <c r="A389" t="s">
        <v>1553</v>
      </c>
      <c r="B389" s="31">
        <v>370</v>
      </c>
      <c r="C389" s="32" t="s">
        <v>1554</v>
      </c>
      <c r="D389" s="32" t="s">
        <v>1555</v>
      </c>
      <c r="E389" s="32" t="s">
        <v>1556</v>
      </c>
      <c r="F389" s="31" t="s">
        <v>559</v>
      </c>
      <c r="G389" s="33">
        <f t="shared" si="8"/>
        <v>1</v>
      </c>
      <c r="H389" s="36">
        <v>1</v>
      </c>
      <c r="I389" s="36"/>
      <c r="J389" s="36"/>
      <c r="K389" s="36"/>
      <c r="L389" s="35"/>
      <c r="M389" s="35"/>
      <c r="N389" s="35"/>
      <c r="O389" s="35"/>
      <c r="P389" s="35"/>
      <c r="Q389" s="35"/>
      <c r="R389" s="35"/>
      <c r="S389" s="32"/>
    </row>
    <row r="390" customFormat="1" ht="109" customHeight="1" outlineLevel="3" spans="1:19">
      <c r="A390" t="s">
        <v>1557</v>
      </c>
      <c r="B390" s="31">
        <v>371</v>
      </c>
      <c r="C390" s="32" t="s">
        <v>1558</v>
      </c>
      <c r="D390" s="32" t="s">
        <v>1559</v>
      </c>
      <c r="E390" s="32" t="s">
        <v>1560</v>
      </c>
      <c r="F390" s="31" t="s">
        <v>559</v>
      </c>
      <c r="G390" s="33">
        <f t="shared" si="8"/>
        <v>1</v>
      </c>
      <c r="H390" s="36">
        <v>1</v>
      </c>
      <c r="I390" s="36"/>
      <c r="J390" s="36"/>
      <c r="K390" s="36"/>
      <c r="L390" s="35"/>
      <c r="M390" s="35"/>
      <c r="N390" s="35"/>
      <c r="O390" s="35"/>
      <c r="P390" s="35"/>
      <c r="Q390" s="35"/>
      <c r="R390" s="35"/>
      <c r="S390" s="32"/>
    </row>
    <row r="391" customFormat="1" ht="109" customHeight="1" outlineLevel="3" spans="1:19">
      <c r="A391" t="s">
        <v>1561</v>
      </c>
      <c r="B391" s="31">
        <v>372</v>
      </c>
      <c r="C391" s="32" t="s">
        <v>1562</v>
      </c>
      <c r="D391" s="32" t="s">
        <v>1563</v>
      </c>
      <c r="E391" s="32" t="s">
        <v>1564</v>
      </c>
      <c r="F391" s="31" t="s">
        <v>559</v>
      </c>
      <c r="G391" s="33">
        <f t="shared" si="8"/>
        <v>1</v>
      </c>
      <c r="H391" s="36">
        <v>1</v>
      </c>
      <c r="I391" s="36"/>
      <c r="J391" s="36"/>
      <c r="K391" s="36"/>
      <c r="L391" s="35"/>
      <c r="M391" s="35"/>
      <c r="N391" s="35"/>
      <c r="O391" s="35"/>
      <c r="P391" s="35"/>
      <c r="Q391" s="35"/>
      <c r="R391" s="35"/>
      <c r="S391" s="32"/>
    </row>
    <row r="392" customFormat="1" ht="109" customHeight="1" outlineLevel="3" spans="1:19">
      <c r="A392" t="s">
        <v>1565</v>
      </c>
      <c r="B392" s="31">
        <v>373</v>
      </c>
      <c r="C392" s="32" t="s">
        <v>1566</v>
      </c>
      <c r="D392" s="32" t="s">
        <v>1567</v>
      </c>
      <c r="E392" s="32" t="s">
        <v>1568</v>
      </c>
      <c r="F392" s="31" t="s">
        <v>559</v>
      </c>
      <c r="G392" s="33">
        <f t="shared" si="8"/>
        <v>1</v>
      </c>
      <c r="H392" s="36">
        <v>1</v>
      </c>
      <c r="I392" s="36"/>
      <c r="J392" s="36"/>
      <c r="K392" s="36"/>
      <c r="L392" s="35"/>
      <c r="M392" s="35"/>
      <c r="N392" s="35"/>
      <c r="O392" s="35"/>
      <c r="P392" s="35"/>
      <c r="Q392" s="35"/>
      <c r="R392" s="35"/>
      <c r="S392" s="32"/>
    </row>
    <row r="393" customFormat="1" ht="109" customHeight="1" outlineLevel="3" spans="1:19">
      <c r="A393" t="s">
        <v>1569</v>
      </c>
      <c r="B393" s="31">
        <v>374</v>
      </c>
      <c r="C393" s="32" t="s">
        <v>1570</v>
      </c>
      <c r="D393" s="32" t="s">
        <v>1571</v>
      </c>
      <c r="E393" s="32" t="s">
        <v>1572</v>
      </c>
      <c r="F393" s="31" t="s">
        <v>559</v>
      </c>
      <c r="G393" s="33">
        <f t="shared" si="8"/>
        <v>1</v>
      </c>
      <c r="H393" s="36">
        <v>1</v>
      </c>
      <c r="I393" s="36"/>
      <c r="J393" s="36"/>
      <c r="K393" s="36"/>
      <c r="L393" s="35"/>
      <c r="M393" s="35"/>
      <c r="N393" s="35"/>
      <c r="O393" s="35"/>
      <c r="P393" s="35"/>
      <c r="Q393" s="35"/>
      <c r="R393" s="35"/>
      <c r="S393" s="32"/>
    </row>
    <row r="394" customFormat="1" ht="109" customHeight="1" outlineLevel="3" spans="1:19">
      <c r="A394" t="s">
        <v>1573</v>
      </c>
      <c r="B394" s="31">
        <v>375</v>
      </c>
      <c r="C394" s="32" t="s">
        <v>1574</v>
      </c>
      <c r="D394" s="32" t="s">
        <v>1575</v>
      </c>
      <c r="E394" s="32" t="s">
        <v>1576</v>
      </c>
      <c r="F394" s="31" t="s">
        <v>559</v>
      </c>
      <c r="G394" s="33">
        <f t="shared" si="8"/>
        <v>1</v>
      </c>
      <c r="H394" s="36">
        <v>1</v>
      </c>
      <c r="I394" s="36"/>
      <c r="J394" s="36"/>
      <c r="K394" s="36"/>
      <c r="L394" s="35"/>
      <c r="M394" s="35"/>
      <c r="N394" s="35"/>
      <c r="O394" s="35"/>
      <c r="P394" s="35"/>
      <c r="Q394" s="35"/>
      <c r="R394" s="35"/>
      <c r="S394" s="32"/>
    </row>
    <row r="395" customFormat="1" ht="109" customHeight="1" outlineLevel="3" spans="1:19">
      <c r="A395" t="s">
        <v>1577</v>
      </c>
      <c r="B395" s="31">
        <v>376</v>
      </c>
      <c r="C395" s="32" t="s">
        <v>1578</v>
      </c>
      <c r="D395" s="32" t="s">
        <v>1579</v>
      </c>
      <c r="E395" s="32" t="s">
        <v>1580</v>
      </c>
      <c r="F395" s="31" t="s">
        <v>559</v>
      </c>
      <c r="G395" s="33">
        <f t="shared" si="8"/>
        <v>1</v>
      </c>
      <c r="H395" s="36">
        <v>1</v>
      </c>
      <c r="I395" s="36"/>
      <c r="J395" s="36"/>
      <c r="K395" s="36"/>
      <c r="L395" s="35"/>
      <c r="M395" s="35"/>
      <c r="N395" s="35"/>
      <c r="O395" s="35"/>
      <c r="P395" s="35"/>
      <c r="Q395" s="35"/>
      <c r="R395" s="35"/>
      <c r="S395" s="32"/>
    </row>
    <row r="396" customFormat="1" ht="109" customHeight="1" outlineLevel="3" spans="1:19">
      <c r="A396" t="s">
        <v>1581</v>
      </c>
      <c r="B396" s="31">
        <v>377</v>
      </c>
      <c r="C396" s="32" t="s">
        <v>1582</v>
      </c>
      <c r="D396" s="32" t="s">
        <v>1583</v>
      </c>
      <c r="E396" s="32" t="s">
        <v>1584</v>
      </c>
      <c r="F396" s="31" t="s">
        <v>559</v>
      </c>
      <c r="G396" s="33">
        <f t="shared" si="8"/>
        <v>1</v>
      </c>
      <c r="H396" s="36">
        <v>1</v>
      </c>
      <c r="I396" s="36"/>
      <c r="J396" s="36"/>
      <c r="K396" s="36"/>
      <c r="L396" s="35"/>
      <c r="M396" s="35"/>
      <c r="N396" s="35"/>
      <c r="O396" s="35"/>
      <c r="P396" s="35"/>
      <c r="Q396" s="35"/>
      <c r="R396" s="35"/>
      <c r="S396" s="32"/>
    </row>
    <row r="397" customFormat="1" ht="109" customHeight="1" outlineLevel="3" spans="1:19">
      <c r="A397" t="s">
        <v>1585</v>
      </c>
      <c r="B397" s="31">
        <v>378</v>
      </c>
      <c r="C397" s="32" t="s">
        <v>1586</v>
      </c>
      <c r="D397" s="32" t="s">
        <v>1587</v>
      </c>
      <c r="E397" s="32" t="s">
        <v>1588</v>
      </c>
      <c r="F397" s="31" t="s">
        <v>559</v>
      </c>
      <c r="G397" s="33">
        <f t="shared" si="8"/>
        <v>1</v>
      </c>
      <c r="H397" s="36">
        <v>1</v>
      </c>
      <c r="I397" s="36"/>
      <c r="J397" s="36"/>
      <c r="K397" s="36"/>
      <c r="L397" s="35"/>
      <c r="M397" s="35"/>
      <c r="N397" s="35"/>
      <c r="O397" s="35"/>
      <c r="P397" s="35"/>
      <c r="Q397" s="35"/>
      <c r="R397" s="35"/>
      <c r="S397" s="32"/>
    </row>
    <row r="398" customFormat="1" ht="109" customHeight="1" outlineLevel="3" spans="1:19">
      <c r="A398" t="s">
        <v>1589</v>
      </c>
      <c r="B398" s="31">
        <v>379</v>
      </c>
      <c r="C398" s="32" t="s">
        <v>1590</v>
      </c>
      <c r="D398" s="32" t="s">
        <v>1591</v>
      </c>
      <c r="E398" s="32" t="s">
        <v>1592</v>
      </c>
      <c r="F398" s="31" t="s">
        <v>559</v>
      </c>
      <c r="G398" s="33">
        <f t="shared" si="8"/>
        <v>1</v>
      </c>
      <c r="H398" s="36">
        <v>1</v>
      </c>
      <c r="I398" s="36"/>
      <c r="J398" s="36"/>
      <c r="K398" s="36"/>
      <c r="L398" s="35"/>
      <c r="M398" s="35"/>
      <c r="N398" s="35"/>
      <c r="O398" s="35"/>
      <c r="P398" s="35"/>
      <c r="Q398" s="35"/>
      <c r="R398" s="35"/>
      <c r="S398" s="32"/>
    </row>
    <row r="399" customFormat="1" ht="109" customHeight="1" outlineLevel="3" spans="1:19">
      <c r="A399" t="s">
        <v>1593</v>
      </c>
      <c r="B399" s="31">
        <v>380</v>
      </c>
      <c r="C399" s="32" t="s">
        <v>1594</v>
      </c>
      <c r="D399" s="32" t="s">
        <v>1595</v>
      </c>
      <c r="E399" s="32" t="s">
        <v>1596</v>
      </c>
      <c r="F399" s="31" t="s">
        <v>559</v>
      </c>
      <c r="G399" s="33">
        <f t="shared" si="8"/>
        <v>1</v>
      </c>
      <c r="H399" s="36">
        <v>1</v>
      </c>
      <c r="I399" s="36"/>
      <c r="J399" s="36"/>
      <c r="K399" s="36"/>
      <c r="L399" s="35"/>
      <c r="M399" s="35"/>
      <c r="N399" s="35"/>
      <c r="O399" s="35"/>
      <c r="P399" s="35"/>
      <c r="Q399" s="35"/>
      <c r="R399" s="35"/>
      <c r="S399" s="32"/>
    </row>
    <row r="400" customFormat="1" ht="109" customHeight="1" outlineLevel="3" spans="1:19">
      <c r="A400" t="s">
        <v>1597</v>
      </c>
      <c r="B400" s="31">
        <v>381</v>
      </c>
      <c r="C400" s="32" t="s">
        <v>1598</v>
      </c>
      <c r="D400" s="32" t="s">
        <v>1599</v>
      </c>
      <c r="E400" s="32" t="s">
        <v>1600</v>
      </c>
      <c r="F400" s="31" t="s">
        <v>559</v>
      </c>
      <c r="G400" s="33">
        <f t="shared" si="8"/>
        <v>1</v>
      </c>
      <c r="H400" s="36">
        <v>1</v>
      </c>
      <c r="I400" s="36"/>
      <c r="J400" s="36"/>
      <c r="K400" s="36"/>
      <c r="L400" s="35"/>
      <c r="M400" s="35"/>
      <c r="N400" s="35"/>
      <c r="O400" s="35"/>
      <c r="P400" s="35"/>
      <c r="Q400" s="35"/>
      <c r="R400" s="35"/>
      <c r="S400" s="32"/>
    </row>
    <row r="401" customFormat="1" ht="109" customHeight="1" outlineLevel="3" spans="1:19">
      <c r="A401" t="s">
        <v>1601</v>
      </c>
      <c r="B401" s="31">
        <v>382</v>
      </c>
      <c r="C401" s="32" t="s">
        <v>1602</v>
      </c>
      <c r="D401" s="32" t="s">
        <v>1603</v>
      </c>
      <c r="E401" s="32" t="s">
        <v>1604</v>
      </c>
      <c r="F401" s="31" t="s">
        <v>559</v>
      </c>
      <c r="G401" s="33">
        <f t="shared" si="8"/>
        <v>1</v>
      </c>
      <c r="H401" s="36">
        <v>1</v>
      </c>
      <c r="I401" s="36"/>
      <c r="J401" s="36"/>
      <c r="K401" s="36"/>
      <c r="L401" s="35"/>
      <c r="M401" s="35"/>
      <c r="N401" s="35"/>
      <c r="O401" s="35"/>
      <c r="P401" s="35"/>
      <c r="Q401" s="35"/>
      <c r="R401" s="35"/>
      <c r="S401" s="32"/>
    </row>
    <row r="402" customFormat="1" ht="109" customHeight="1" outlineLevel="3" spans="1:19">
      <c r="A402" t="s">
        <v>1605</v>
      </c>
      <c r="B402" s="31">
        <v>383</v>
      </c>
      <c r="C402" s="32" t="s">
        <v>1606</v>
      </c>
      <c r="D402" s="32" t="s">
        <v>1607</v>
      </c>
      <c r="E402" s="32" t="s">
        <v>1608</v>
      </c>
      <c r="F402" s="31" t="s">
        <v>559</v>
      </c>
      <c r="G402" s="33">
        <f t="shared" si="8"/>
        <v>1</v>
      </c>
      <c r="H402" s="36">
        <v>1</v>
      </c>
      <c r="I402" s="36"/>
      <c r="J402" s="36"/>
      <c r="K402" s="36"/>
      <c r="L402" s="35"/>
      <c r="M402" s="35"/>
      <c r="N402" s="35"/>
      <c r="O402" s="35"/>
      <c r="P402" s="35"/>
      <c r="Q402" s="35"/>
      <c r="R402" s="35"/>
      <c r="S402" s="32"/>
    </row>
    <row r="403" customFormat="1" ht="109" customHeight="1" outlineLevel="3" spans="1:19">
      <c r="A403" t="s">
        <v>1609</v>
      </c>
      <c r="B403" s="31">
        <v>384</v>
      </c>
      <c r="C403" s="32" t="s">
        <v>1610</v>
      </c>
      <c r="D403" s="32" t="s">
        <v>1611</v>
      </c>
      <c r="E403" s="32" t="s">
        <v>1612</v>
      </c>
      <c r="F403" s="31" t="s">
        <v>559</v>
      </c>
      <c r="G403" s="33">
        <f t="shared" si="8"/>
        <v>2</v>
      </c>
      <c r="H403" s="36">
        <v>2</v>
      </c>
      <c r="I403" s="36"/>
      <c r="J403" s="36"/>
      <c r="K403" s="36"/>
      <c r="L403" s="35"/>
      <c r="M403" s="35"/>
      <c r="N403" s="35"/>
      <c r="O403" s="35"/>
      <c r="P403" s="35"/>
      <c r="Q403" s="35"/>
      <c r="R403" s="35"/>
      <c r="S403" s="32"/>
    </row>
    <row r="404" customFormat="1" ht="109" customHeight="1" outlineLevel="3" spans="1:19">
      <c r="A404" t="s">
        <v>1613</v>
      </c>
      <c r="B404" s="31">
        <v>385</v>
      </c>
      <c r="C404" s="32" t="s">
        <v>1614</v>
      </c>
      <c r="D404" s="32" t="s">
        <v>1615</v>
      </c>
      <c r="E404" s="32" t="s">
        <v>1616</v>
      </c>
      <c r="F404" s="31" t="s">
        <v>559</v>
      </c>
      <c r="G404" s="33">
        <f t="shared" si="8"/>
        <v>2</v>
      </c>
      <c r="H404" s="36">
        <v>2</v>
      </c>
      <c r="I404" s="36"/>
      <c r="J404" s="36"/>
      <c r="K404" s="36"/>
      <c r="L404" s="35"/>
      <c r="M404" s="35"/>
      <c r="N404" s="35"/>
      <c r="O404" s="35"/>
      <c r="P404" s="35"/>
      <c r="Q404" s="35"/>
      <c r="R404" s="35"/>
      <c r="S404" s="32"/>
    </row>
    <row r="405" customFormat="1" ht="109" customHeight="1" outlineLevel="3" spans="1:19">
      <c r="A405" t="s">
        <v>1617</v>
      </c>
      <c r="B405" s="31">
        <v>386</v>
      </c>
      <c r="C405" s="32" t="s">
        <v>1618</v>
      </c>
      <c r="D405" s="32" t="s">
        <v>1619</v>
      </c>
      <c r="E405" s="32" t="s">
        <v>1620</v>
      </c>
      <c r="F405" s="31" t="s">
        <v>559</v>
      </c>
      <c r="G405" s="33">
        <f t="shared" si="8"/>
        <v>1</v>
      </c>
      <c r="H405" s="36">
        <v>1</v>
      </c>
      <c r="I405" s="36"/>
      <c r="J405" s="36"/>
      <c r="K405" s="36"/>
      <c r="L405" s="35"/>
      <c r="M405" s="35"/>
      <c r="N405" s="35"/>
      <c r="O405" s="35"/>
      <c r="P405" s="35"/>
      <c r="Q405" s="35"/>
      <c r="R405" s="35"/>
      <c r="S405" s="32"/>
    </row>
    <row r="406" customFormat="1" ht="109" customHeight="1" outlineLevel="3" spans="1:19">
      <c r="A406" t="s">
        <v>1621</v>
      </c>
      <c r="B406" s="31">
        <v>387</v>
      </c>
      <c r="C406" s="32" t="s">
        <v>1622</v>
      </c>
      <c r="D406" s="32" t="s">
        <v>1623</v>
      </c>
      <c r="E406" s="32" t="s">
        <v>1624</v>
      </c>
      <c r="F406" s="31" t="s">
        <v>559</v>
      </c>
      <c r="G406" s="33">
        <f t="shared" si="8"/>
        <v>1</v>
      </c>
      <c r="H406" s="36">
        <v>1</v>
      </c>
      <c r="I406" s="36"/>
      <c r="J406" s="36"/>
      <c r="K406" s="36"/>
      <c r="L406" s="35"/>
      <c r="M406" s="35"/>
      <c r="N406" s="35"/>
      <c r="O406" s="35"/>
      <c r="P406" s="35"/>
      <c r="Q406" s="35"/>
      <c r="R406" s="35"/>
      <c r="S406" s="32"/>
    </row>
    <row r="407" customFormat="1" ht="109" customHeight="1" outlineLevel="3" spans="1:19">
      <c r="A407" t="s">
        <v>1625</v>
      </c>
      <c r="B407" s="31">
        <v>388</v>
      </c>
      <c r="C407" s="32" t="s">
        <v>1626</v>
      </c>
      <c r="D407" s="32" t="s">
        <v>1627</v>
      </c>
      <c r="E407" s="32" t="s">
        <v>1628</v>
      </c>
      <c r="F407" s="31" t="s">
        <v>559</v>
      </c>
      <c r="G407" s="33">
        <f t="shared" si="8"/>
        <v>1</v>
      </c>
      <c r="H407" s="36">
        <v>1</v>
      </c>
      <c r="I407" s="36"/>
      <c r="J407" s="36"/>
      <c r="K407" s="36"/>
      <c r="L407" s="35"/>
      <c r="M407" s="35"/>
      <c r="N407" s="35"/>
      <c r="O407" s="35"/>
      <c r="P407" s="35"/>
      <c r="Q407" s="35"/>
      <c r="R407" s="35"/>
      <c r="S407" s="32"/>
    </row>
    <row r="408" customFormat="1" ht="109" customHeight="1" outlineLevel="3" spans="1:19">
      <c r="A408" t="s">
        <v>1629</v>
      </c>
      <c r="B408" s="31">
        <v>389</v>
      </c>
      <c r="C408" s="32" t="s">
        <v>1630</v>
      </c>
      <c r="D408" s="32" t="s">
        <v>1631</v>
      </c>
      <c r="E408" s="32" t="s">
        <v>1632</v>
      </c>
      <c r="F408" s="31" t="s">
        <v>559</v>
      </c>
      <c r="G408" s="33">
        <f t="shared" si="8"/>
        <v>4</v>
      </c>
      <c r="H408" s="36">
        <v>4</v>
      </c>
      <c r="I408" s="36"/>
      <c r="J408" s="36"/>
      <c r="K408" s="36"/>
      <c r="L408" s="35"/>
      <c r="M408" s="35"/>
      <c r="N408" s="35"/>
      <c r="O408" s="35"/>
      <c r="P408" s="35"/>
      <c r="Q408" s="35"/>
      <c r="R408" s="35"/>
      <c r="S408" s="32"/>
    </row>
    <row r="409" customFormat="1" ht="109" customHeight="1" outlineLevel="3" spans="1:19">
      <c r="A409" t="s">
        <v>1633</v>
      </c>
      <c r="B409" s="31">
        <v>390</v>
      </c>
      <c r="C409" s="32" t="s">
        <v>1634</v>
      </c>
      <c r="D409" s="32" t="s">
        <v>1635</v>
      </c>
      <c r="E409" s="32" t="s">
        <v>1636</v>
      </c>
      <c r="F409" s="31" t="s">
        <v>559</v>
      </c>
      <c r="G409" s="33">
        <f t="shared" si="8"/>
        <v>2</v>
      </c>
      <c r="H409" s="36">
        <v>2</v>
      </c>
      <c r="I409" s="36"/>
      <c r="J409" s="36"/>
      <c r="K409" s="36"/>
      <c r="L409" s="35"/>
      <c r="M409" s="35"/>
      <c r="N409" s="35"/>
      <c r="O409" s="35"/>
      <c r="P409" s="35"/>
      <c r="Q409" s="35"/>
      <c r="R409" s="35"/>
      <c r="S409" s="32"/>
    </row>
    <row r="410" customFormat="1" ht="109" customHeight="1" outlineLevel="3" spans="1:19">
      <c r="A410" t="s">
        <v>1637</v>
      </c>
      <c r="B410" s="31">
        <v>391</v>
      </c>
      <c r="C410" s="32" t="s">
        <v>1638</v>
      </c>
      <c r="D410" s="32" t="s">
        <v>1639</v>
      </c>
      <c r="E410" s="32" t="s">
        <v>1640</v>
      </c>
      <c r="F410" s="31" t="s">
        <v>559</v>
      </c>
      <c r="G410" s="33">
        <f t="shared" si="8"/>
        <v>3</v>
      </c>
      <c r="H410" s="36">
        <v>3</v>
      </c>
      <c r="I410" s="36"/>
      <c r="J410" s="36"/>
      <c r="K410" s="36"/>
      <c r="L410" s="35"/>
      <c r="M410" s="35"/>
      <c r="N410" s="35"/>
      <c r="O410" s="35"/>
      <c r="P410" s="35"/>
      <c r="Q410" s="35"/>
      <c r="R410" s="35"/>
      <c r="S410" s="32"/>
    </row>
    <row r="411" customFormat="1" ht="109" customHeight="1" outlineLevel="3" spans="1:19">
      <c r="A411" t="s">
        <v>1641</v>
      </c>
      <c r="B411" s="31">
        <v>392</v>
      </c>
      <c r="C411" s="32" t="s">
        <v>1642</v>
      </c>
      <c r="D411" s="32" t="s">
        <v>1643</v>
      </c>
      <c r="E411" s="32" t="s">
        <v>1644</v>
      </c>
      <c r="F411" s="31" t="s">
        <v>559</v>
      </c>
      <c r="G411" s="33">
        <f t="shared" si="8"/>
        <v>5</v>
      </c>
      <c r="H411" s="36">
        <v>5</v>
      </c>
      <c r="I411" s="36"/>
      <c r="J411" s="36"/>
      <c r="K411" s="36"/>
      <c r="L411" s="35"/>
      <c r="M411" s="35"/>
      <c r="N411" s="35"/>
      <c r="O411" s="35"/>
      <c r="P411" s="35"/>
      <c r="Q411" s="35"/>
      <c r="R411" s="35"/>
      <c r="S411" s="32"/>
    </row>
    <row r="412" customFormat="1" ht="109" customHeight="1" outlineLevel="3" spans="1:19">
      <c r="A412" t="s">
        <v>1645</v>
      </c>
      <c r="B412" s="31">
        <v>393</v>
      </c>
      <c r="C412" s="32" t="s">
        <v>1646</v>
      </c>
      <c r="D412" s="32" t="s">
        <v>1647</v>
      </c>
      <c r="E412" s="32" t="s">
        <v>1648</v>
      </c>
      <c r="F412" s="31" t="s">
        <v>559</v>
      </c>
      <c r="G412" s="33">
        <f t="shared" si="8"/>
        <v>2</v>
      </c>
      <c r="H412" s="36">
        <v>2</v>
      </c>
      <c r="I412" s="36"/>
      <c r="J412" s="36"/>
      <c r="K412" s="36"/>
      <c r="L412" s="35"/>
      <c r="M412" s="35"/>
      <c r="N412" s="35"/>
      <c r="O412" s="35"/>
      <c r="P412" s="35"/>
      <c r="Q412" s="35"/>
      <c r="R412" s="35"/>
      <c r="S412" s="32"/>
    </row>
    <row r="413" customFormat="1" ht="109" customHeight="1" outlineLevel="3" spans="1:19">
      <c r="A413" t="s">
        <v>1649</v>
      </c>
      <c r="B413" s="31">
        <v>394</v>
      </c>
      <c r="C413" s="32" t="s">
        <v>1650</v>
      </c>
      <c r="D413" s="32" t="s">
        <v>1651</v>
      </c>
      <c r="E413" s="32" t="s">
        <v>1652</v>
      </c>
      <c r="F413" s="31" t="s">
        <v>559</v>
      </c>
      <c r="G413" s="33">
        <f t="shared" si="8"/>
        <v>30</v>
      </c>
      <c r="H413" s="36">
        <v>30</v>
      </c>
      <c r="I413" s="36"/>
      <c r="J413" s="36"/>
      <c r="K413" s="36"/>
      <c r="L413" s="35"/>
      <c r="M413" s="35"/>
      <c r="N413" s="35"/>
      <c r="O413" s="35"/>
      <c r="P413" s="35"/>
      <c r="Q413" s="35"/>
      <c r="R413" s="35"/>
      <c r="S413" s="32" t="s">
        <v>1653</v>
      </c>
    </row>
    <row r="414" customFormat="1" ht="109" customHeight="1" outlineLevel="3" spans="1:19">
      <c r="A414" t="s">
        <v>1654</v>
      </c>
      <c r="B414" s="31">
        <v>395</v>
      </c>
      <c r="C414" s="32" t="s">
        <v>1655</v>
      </c>
      <c r="D414" s="32" t="s">
        <v>1656</v>
      </c>
      <c r="E414" s="32" t="s">
        <v>1657</v>
      </c>
      <c r="F414" s="31" t="s">
        <v>559</v>
      </c>
      <c r="G414" s="33">
        <f t="shared" si="8"/>
        <v>25</v>
      </c>
      <c r="H414" s="36">
        <v>25</v>
      </c>
      <c r="I414" s="36"/>
      <c r="J414" s="36"/>
      <c r="K414" s="36"/>
      <c r="L414" s="35"/>
      <c r="M414" s="35"/>
      <c r="N414" s="35"/>
      <c r="O414" s="35"/>
      <c r="P414" s="35"/>
      <c r="Q414" s="35"/>
      <c r="R414" s="35"/>
      <c r="S414" s="32" t="s">
        <v>1653</v>
      </c>
    </row>
    <row r="415" customFormat="1" ht="184" customHeight="1" outlineLevel="3" spans="1:19">
      <c r="A415" t="s">
        <v>1658</v>
      </c>
      <c r="B415" s="31">
        <v>396</v>
      </c>
      <c r="C415" s="32" t="s">
        <v>1659</v>
      </c>
      <c r="D415" s="32" t="s">
        <v>1660</v>
      </c>
      <c r="E415" s="32" t="s">
        <v>1661</v>
      </c>
      <c r="F415" s="31" t="s">
        <v>483</v>
      </c>
      <c r="G415" s="33">
        <f t="shared" si="8"/>
        <v>3</v>
      </c>
      <c r="H415" s="36">
        <v>3</v>
      </c>
      <c r="I415" s="36"/>
      <c r="J415" s="36"/>
      <c r="K415" s="36"/>
      <c r="L415" s="35"/>
      <c r="M415" s="35"/>
      <c r="N415" s="35"/>
      <c r="O415" s="35"/>
      <c r="P415" s="35"/>
      <c r="Q415" s="35"/>
      <c r="R415" s="35"/>
      <c r="S415" s="32" t="s">
        <v>1662</v>
      </c>
    </row>
    <row r="416" customFormat="1" ht="184" customHeight="1" outlineLevel="3" spans="1:19">
      <c r="A416" t="s">
        <v>1663</v>
      </c>
      <c r="B416" s="31">
        <v>397</v>
      </c>
      <c r="C416" s="32" t="s">
        <v>1664</v>
      </c>
      <c r="D416" s="32" t="s">
        <v>1665</v>
      </c>
      <c r="E416" s="32" t="s">
        <v>1666</v>
      </c>
      <c r="F416" s="31" t="s">
        <v>483</v>
      </c>
      <c r="G416" s="33">
        <f t="shared" si="8"/>
        <v>7</v>
      </c>
      <c r="H416" s="36">
        <v>7</v>
      </c>
      <c r="I416" s="36"/>
      <c r="J416" s="36"/>
      <c r="K416" s="36"/>
      <c r="L416" s="35"/>
      <c r="M416" s="35"/>
      <c r="N416" s="35"/>
      <c r="O416" s="35"/>
      <c r="P416" s="35"/>
      <c r="Q416" s="35"/>
      <c r="R416" s="35"/>
      <c r="S416" s="32" t="s">
        <v>1662</v>
      </c>
    </row>
    <row r="417" ht="50" customHeight="1" outlineLevel="1" spans="1:19">
      <c r="A417" t="s">
        <v>1667</v>
      </c>
      <c r="B417" s="31"/>
      <c r="C417" s="32" t="s">
        <v>1668</v>
      </c>
      <c r="D417" s="32" t="s">
        <v>1669</v>
      </c>
      <c r="E417" s="32" t="s">
        <v>107</v>
      </c>
      <c r="F417" s="31"/>
      <c r="G417" s="33"/>
      <c r="H417" s="33"/>
      <c r="I417" s="33"/>
      <c r="J417" s="33"/>
      <c r="K417" s="33"/>
      <c r="L417" s="35"/>
      <c r="M417" s="35"/>
      <c r="N417" s="35"/>
      <c r="O417" s="35"/>
      <c r="P417" s="35"/>
      <c r="Q417" s="35"/>
      <c r="R417" s="35"/>
      <c r="S417" s="35"/>
    </row>
    <row r="418" ht="50" customHeight="1" outlineLevel="2" spans="1:19">
      <c r="A418" t="s">
        <v>1670</v>
      </c>
      <c r="B418" s="31"/>
      <c r="C418" s="32" t="s">
        <v>1671</v>
      </c>
      <c r="D418" s="32" t="s">
        <v>1669</v>
      </c>
      <c r="E418" s="32" t="s">
        <v>107</v>
      </c>
      <c r="F418" s="31"/>
      <c r="G418" s="33"/>
      <c r="H418" s="33"/>
      <c r="I418" s="33"/>
      <c r="J418" s="33"/>
      <c r="K418" s="33"/>
      <c r="L418" s="35"/>
      <c r="M418" s="35"/>
      <c r="N418" s="35"/>
      <c r="O418" s="35"/>
      <c r="P418" s="35"/>
      <c r="Q418" s="35"/>
      <c r="R418" s="35"/>
      <c r="S418" s="35"/>
    </row>
    <row r="419" ht="30" customHeight="1" outlineLevel="3" spans="1:19">
      <c r="A419" t="s">
        <v>1672</v>
      </c>
      <c r="B419" s="31"/>
      <c r="C419" s="32"/>
      <c r="D419" s="32" t="s">
        <v>1673</v>
      </c>
      <c r="E419" s="32" t="s">
        <v>107</v>
      </c>
      <c r="F419" s="31"/>
      <c r="G419" s="33"/>
      <c r="H419" s="33"/>
      <c r="I419" s="33"/>
      <c r="J419" s="33"/>
      <c r="K419" s="33"/>
      <c r="L419" s="35"/>
      <c r="M419" s="35"/>
      <c r="N419" s="35"/>
      <c r="O419" s="35"/>
      <c r="P419" s="35"/>
      <c r="Q419" s="35"/>
      <c r="R419" s="35"/>
      <c r="S419" s="35"/>
    </row>
    <row r="420" customFormat="1" ht="364" customHeight="1" outlineLevel="4" spans="1:19">
      <c r="A420" t="s">
        <v>1674</v>
      </c>
      <c r="B420" s="31">
        <v>398</v>
      </c>
      <c r="C420" s="32" t="s">
        <v>1675</v>
      </c>
      <c r="D420" s="32" t="s">
        <v>1676</v>
      </c>
      <c r="E420" s="32" t="s">
        <v>1677</v>
      </c>
      <c r="F420" s="31" t="s">
        <v>71</v>
      </c>
      <c r="G420" s="33">
        <f t="shared" ref="G420:G467" si="9">SUM(H420:K420)</f>
        <v>1</v>
      </c>
      <c r="H420" s="36">
        <v>1</v>
      </c>
      <c r="I420" s="36"/>
      <c r="J420" s="36"/>
      <c r="K420" s="36"/>
      <c r="L420" s="35"/>
      <c r="M420" s="35"/>
      <c r="N420" s="35"/>
      <c r="O420" s="35"/>
      <c r="P420" s="35"/>
      <c r="Q420" s="35"/>
      <c r="R420" s="35"/>
      <c r="S420" s="32"/>
    </row>
    <row r="421" customFormat="1" ht="364" customHeight="1" outlineLevel="4" spans="1:19">
      <c r="A421" t="s">
        <v>1678</v>
      </c>
      <c r="B421" s="31">
        <v>399</v>
      </c>
      <c r="C421" s="32" t="s">
        <v>1679</v>
      </c>
      <c r="D421" s="32" t="s">
        <v>1680</v>
      </c>
      <c r="E421" s="32" t="s">
        <v>1681</v>
      </c>
      <c r="F421" s="31" t="s">
        <v>71</v>
      </c>
      <c r="G421" s="33">
        <f t="shared" si="9"/>
        <v>1</v>
      </c>
      <c r="H421" s="36">
        <v>1</v>
      </c>
      <c r="I421" s="36"/>
      <c r="J421" s="36"/>
      <c r="K421" s="36"/>
      <c r="L421" s="35"/>
      <c r="M421" s="35"/>
      <c r="N421" s="35"/>
      <c r="O421" s="35"/>
      <c r="P421" s="35"/>
      <c r="Q421" s="35"/>
      <c r="R421" s="35"/>
      <c r="S421" s="32"/>
    </row>
    <row r="422" customFormat="1" ht="364" customHeight="1" outlineLevel="4" spans="1:19">
      <c r="A422" t="s">
        <v>1682</v>
      </c>
      <c r="B422" s="31">
        <v>400</v>
      </c>
      <c r="C422" s="32" t="s">
        <v>1683</v>
      </c>
      <c r="D422" s="32" t="s">
        <v>1684</v>
      </c>
      <c r="E422" s="32" t="s">
        <v>1685</v>
      </c>
      <c r="F422" s="31" t="s">
        <v>71</v>
      </c>
      <c r="G422" s="33">
        <f t="shared" si="9"/>
        <v>4</v>
      </c>
      <c r="H422" s="36">
        <v>4</v>
      </c>
      <c r="I422" s="36"/>
      <c r="J422" s="36"/>
      <c r="K422" s="36"/>
      <c r="L422" s="35"/>
      <c r="M422" s="35"/>
      <c r="N422" s="35"/>
      <c r="O422" s="35"/>
      <c r="P422" s="35"/>
      <c r="Q422" s="35"/>
      <c r="R422" s="35"/>
      <c r="S422" s="32"/>
    </row>
    <row r="423" customFormat="1" ht="364" customHeight="1" outlineLevel="4" spans="1:19">
      <c r="A423" t="s">
        <v>1686</v>
      </c>
      <c r="B423" s="31">
        <v>401</v>
      </c>
      <c r="C423" s="32" t="s">
        <v>1687</v>
      </c>
      <c r="D423" s="32" t="s">
        <v>1688</v>
      </c>
      <c r="E423" s="32" t="s">
        <v>1681</v>
      </c>
      <c r="F423" s="31" t="s">
        <v>71</v>
      </c>
      <c r="G423" s="33">
        <f t="shared" si="9"/>
        <v>1</v>
      </c>
      <c r="H423" s="36">
        <v>1</v>
      </c>
      <c r="I423" s="36"/>
      <c r="J423" s="36"/>
      <c r="K423" s="36"/>
      <c r="L423" s="35"/>
      <c r="M423" s="35"/>
      <c r="N423" s="35"/>
      <c r="O423" s="35"/>
      <c r="P423" s="35"/>
      <c r="Q423" s="35"/>
      <c r="R423" s="35"/>
      <c r="S423" s="32"/>
    </row>
    <row r="424" customFormat="1" ht="364" customHeight="1" outlineLevel="4" spans="1:19">
      <c r="A424" t="s">
        <v>1689</v>
      </c>
      <c r="B424" s="31">
        <v>402</v>
      </c>
      <c r="C424" s="32" t="s">
        <v>1690</v>
      </c>
      <c r="D424" s="32" t="s">
        <v>1691</v>
      </c>
      <c r="E424" s="32" t="s">
        <v>1692</v>
      </c>
      <c r="F424" s="31" t="s">
        <v>71</v>
      </c>
      <c r="G424" s="33">
        <f t="shared" si="9"/>
        <v>1</v>
      </c>
      <c r="H424" s="36">
        <v>1</v>
      </c>
      <c r="I424" s="36"/>
      <c r="J424" s="36"/>
      <c r="K424" s="36"/>
      <c r="L424" s="35"/>
      <c r="M424" s="35"/>
      <c r="N424" s="35"/>
      <c r="O424" s="35"/>
      <c r="P424" s="35"/>
      <c r="Q424" s="35"/>
      <c r="R424" s="35"/>
      <c r="S424" s="32"/>
    </row>
    <row r="425" customFormat="1" ht="132" customHeight="1" outlineLevel="4" spans="1:19">
      <c r="A425" t="s">
        <v>1693</v>
      </c>
      <c r="B425" s="31">
        <v>403</v>
      </c>
      <c r="C425" s="32" t="s">
        <v>1694</v>
      </c>
      <c r="D425" s="32" t="s">
        <v>1695</v>
      </c>
      <c r="E425" s="32" t="s">
        <v>1696</v>
      </c>
      <c r="F425" s="31" t="s">
        <v>71</v>
      </c>
      <c r="G425" s="33">
        <f t="shared" si="9"/>
        <v>10</v>
      </c>
      <c r="H425" s="36">
        <v>10</v>
      </c>
      <c r="I425" s="36"/>
      <c r="J425" s="36"/>
      <c r="K425" s="36"/>
      <c r="L425" s="35"/>
      <c r="M425" s="35"/>
      <c r="N425" s="35"/>
      <c r="O425" s="35"/>
      <c r="P425" s="35"/>
      <c r="Q425" s="35"/>
      <c r="R425" s="35"/>
      <c r="S425" s="32"/>
    </row>
    <row r="426" customFormat="1" ht="132" customHeight="1" outlineLevel="4" spans="1:19">
      <c r="A426" t="s">
        <v>1697</v>
      </c>
      <c r="B426" s="31">
        <v>404</v>
      </c>
      <c r="C426" s="32" t="s">
        <v>1698</v>
      </c>
      <c r="D426" s="32" t="s">
        <v>1695</v>
      </c>
      <c r="E426" s="32" t="s">
        <v>1699</v>
      </c>
      <c r="F426" s="31" t="s">
        <v>71</v>
      </c>
      <c r="G426" s="33">
        <f t="shared" si="9"/>
        <v>2</v>
      </c>
      <c r="H426" s="36">
        <v>2</v>
      </c>
      <c r="I426" s="36"/>
      <c r="J426" s="36"/>
      <c r="K426" s="36"/>
      <c r="L426" s="35"/>
      <c r="M426" s="35"/>
      <c r="N426" s="35"/>
      <c r="O426" s="35"/>
      <c r="P426" s="35"/>
      <c r="Q426" s="35"/>
      <c r="R426" s="35"/>
      <c r="S426" s="32"/>
    </row>
    <row r="427" customFormat="1" ht="132" customHeight="1" outlineLevel="4" spans="1:19">
      <c r="A427" t="s">
        <v>1700</v>
      </c>
      <c r="B427" s="31">
        <v>405</v>
      </c>
      <c r="C427" s="32" t="s">
        <v>1701</v>
      </c>
      <c r="D427" s="32" t="s">
        <v>1695</v>
      </c>
      <c r="E427" s="32" t="s">
        <v>1702</v>
      </c>
      <c r="F427" s="31" t="s">
        <v>71</v>
      </c>
      <c r="G427" s="33">
        <f t="shared" si="9"/>
        <v>2</v>
      </c>
      <c r="H427" s="36">
        <v>2</v>
      </c>
      <c r="I427" s="36"/>
      <c r="J427" s="36"/>
      <c r="K427" s="36"/>
      <c r="L427" s="35"/>
      <c r="M427" s="35"/>
      <c r="N427" s="35"/>
      <c r="O427" s="35"/>
      <c r="P427" s="35"/>
      <c r="Q427" s="35"/>
      <c r="R427" s="35"/>
      <c r="S427" s="32"/>
    </row>
    <row r="428" customFormat="1" ht="206" customHeight="1" outlineLevel="4" spans="1:19">
      <c r="A428" t="s">
        <v>1703</v>
      </c>
      <c r="B428" s="31">
        <v>406</v>
      </c>
      <c r="C428" s="32" t="s">
        <v>1704</v>
      </c>
      <c r="D428" s="32" t="s">
        <v>1705</v>
      </c>
      <c r="E428" s="32" t="s">
        <v>1706</v>
      </c>
      <c r="F428" s="31" t="s">
        <v>71</v>
      </c>
      <c r="G428" s="33">
        <f t="shared" si="9"/>
        <v>1</v>
      </c>
      <c r="H428" s="36">
        <v>1</v>
      </c>
      <c r="I428" s="36"/>
      <c r="J428" s="36"/>
      <c r="K428" s="36"/>
      <c r="L428" s="35"/>
      <c r="M428" s="35"/>
      <c r="N428" s="35"/>
      <c r="O428" s="35"/>
      <c r="P428" s="35"/>
      <c r="Q428" s="35"/>
      <c r="R428" s="35"/>
      <c r="S428" s="32"/>
    </row>
    <row r="429" customFormat="1" ht="206" customHeight="1" outlineLevel="4" spans="1:19">
      <c r="A429" t="s">
        <v>1707</v>
      </c>
      <c r="B429" s="31">
        <v>407</v>
      </c>
      <c r="C429" s="32" t="s">
        <v>1708</v>
      </c>
      <c r="D429" s="32" t="s">
        <v>1705</v>
      </c>
      <c r="E429" s="32" t="s">
        <v>1709</v>
      </c>
      <c r="F429" s="31" t="s">
        <v>71</v>
      </c>
      <c r="G429" s="33">
        <f t="shared" si="9"/>
        <v>1</v>
      </c>
      <c r="H429" s="36">
        <v>1</v>
      </c>
      <c r="I429" s="36"/>
      <c r="J429" s="36"/>
      <c r="K429" s="36"/>
      <c r="L429" s="35"/>
      <c r="M429" s="35"/>
      <c r="N429" s="35"/>
      <c r="O429" s="35"/>
      <c r="P429" s="35"/>
      <c r="Q429" s="35"/>
      <c r="R429" s="35"/>
      <c r="S429" s="32"/>
    </row>
    <row r="430" customFormat="1" ht="206" customHeight="1" outlineLevel="4" spans="1:19">
      <c r="A430" t="s">
        <v>1710</v>
      </c>
      <c r="B430" s="31">
        <v>408</v>
      </c>
      <c r="C430" s="32" t="s">
        <v>1711</v>
      </c>
      <c r="D430" s="32" t="s">
        <v>1705</v>
      </c>
      <c r="E430" s="32" t="s">
        <v>1712</v>
      </c>
      <c r="F430" s="31" t="s">
        <v>71</v>
      </c>
      <c r="G430" s="33">
        <f t="shared" si="9"/>
        <v>1</v>
      </c>
      <c r="H430" s="36">
        <v>1</v>
      </c>
      <c r="I430" s="36"/>
      <c r="J430" s="36"/>
      <c r="K430" s="36"/>
      <c r="L430" s="35"/>
      <c r="M430" s="35"/>
      <c r="N430" s="35"/>
      <c r="O430" s="35"/>
      <c r="P430" s="35"/>
      <c r="Q430" s="35"/>
      <c r="R430" s="35"/>
      <c r="S430" s="32"/>
    </row>
    <row r="431" customFormat="1" ht="206" customHeight="1" outlineLevel="4" spans="1:19">
      <c r="A431" t="s">
        <v>1713</v>
      </c>
      <c r="B431" s="31">
        <v>409</v>
      </c>
      <c r="C431" s="32" t="s">
        <v>1714</v>
      </c>
      <c r="D431" s="32" t="s">
        <v>1705</v>
      </c>
      <c r="E431" s="32" t="s">
        <v>1715</v>
      </c>
      <c r="F431" s="31" t="s">
        <v>71</v>
      </c>
      <c r="G431" s="33">
        <f t="shared" si="9"/>
        <v>1</v>
      </c>
      <c r="H431" s="36">
        <v>1</v>
      </c>
      <c r="I431" s="36"/>
      <c r="J431" s="36"/>
      <c r="K431" s="36"/>
      <c r="L431" s="35"/>
      <c r="M431" s="35"/>
      <c r="N431" s="35"/>
      <c r="O431" s="35"/>
      <c r="P431" s="35"/>
      <c r="Q431" s="35"/>
      <c r="R431" s="35"/>
      <c r="S431" s="32"/>
    </row>
    <row r="432" customFormat="1" ht="206" customHeight="1" outlineLevel="4" spans="1:19">
      <c r="A432" t="s">
        <v>1716</v>
      </c>
      <c r="B432" s="31">
        <v>410</v>
      </c>
      <c r="C432" s="32" t="s">
        <v>1717</v>
      </c>
      <c r="D432" s="32" t="s">
        <v>1705</v>
      </c>
      <c r="E432" s="32" t="s">
        <v>1718</v>
      </c>
      <c r="F432" s="31" t="s">
        <v>71</v>
      </c>
      <c r="G432" s="33">
        <f t="shared" si="9"/>
        <v>2</v>
      </c>
      <c r="H432" s="36">
        <v>2</v>
      </c>
      <c r="I432" s="36"/>
      <c r="J432" s="36"/>
      <c r="K432" s="36"/>
      <c r="L432" s="35"/>
      <c r="M432" s="35"/>
      <c r="N432" s="35"/>
      <c r="O432" s="35"/>
      <c r="P432" s="35"/>
      <c r="Q432" s="35"/>
      <c r="R432" s="35"/>
      <c r="S432" s="32"/>
    </row>
    <row r="433" customFormat="1" ht="225" customHeight="1" outlineLevel="4" spans="1:19">
      <c r="A433" t="s">
        <v>1719</v>
      </c>
      <c r="B433" s="31">
        <v>411</v>
      </c>
      <c r="C433" s="32" t="s">
        <v>1720</v>
      </c>
      <c r="D433" s="32" t="s">
        <v>1721</v>
      </c>
      <c r="E433" s="32" t="s">
        <v>1722</v>
      </c>
      <c r="F433" s="31" t="s">
        <v>77</v>
      </c>
      <c r="G433" s="33">
        <f t="shared" si="9"/>
        <v>25.64</v>
      </c>
      <c r="H433" s="36">
        <v>25.64</v>
      </c>
      <c r="I433" s="36"/>
      <c r="J433" s="36"/>
      <c r="K433" s="36"/>
      <c r="L433" s="35"/>
      <c r="M433" s="35"/>
      <c r="N433" s="35"/>
      <c r="O433" s="35"/>
      <c r="P433" s="35"/>
      <c r="Q433" s="35"/>
      <c r="R433" s="35"/>
      <c r="S433" s="32"/>
    </row>
    <row r="434" customFormat="1" ht="225" customHeight="1" outlineLevel="4" spans="1:19">
      <c r="A434" t="s">
        <v>1723</v>
      </c>
      <c r="B434" s="31">
        <v>412</v>
      </c>
      <c r="C434" s="32" t="s">
        <v>1724</v>
      </c>
      <c r="D434" s="32" t="s">
        <v>1725</v>
      </c>
      <c r="E434" s="32" t="s">
        <v>1726</v>
      </c>
      <c r="F434" s="31" t="s">
        <v>77</v>
      </c>
      <c r="G434" s="33">
        <f t="shared" si="9"/>
        <v>49.68</v>
      </c>
      <c r="H434" s="36">
        <v>49.68</v>
      </c>
      <c r="I434" s="36"/>
      <c r="J434" s="36"/>
      <c r="K434" s="36"/>
      <c r="L434" s="35"/>
      <c r="M434" s="35"/>
      <c r="N434" s="35"/>
      <c r="O434" s="35"/>
      <c r="P434" s="35"/>
      <c r="Q434" s="35"/>
      <c r="R434" s="35"/>
      <c r="S434" s="32"/>
    </row>
    <row r="435" customFormat="1" ht="225" customHeight="1" outlineLevel="4" spans="1:19">
      <c r="A435" t="s">
        <v>1727</v>
      </c>
      <c r="B435" s="31">
        <v>413</v>
      </c>
      <c r="C435" s="32" t="s">
        <v>1728</v>
      </c>
      <c r="D435" s="32" t="s">
        <v>1729</v>
      </c>
      <c r="E435" s="32" t="s">
        <v>1730</v>
      </c>
      <c r="F435" s="31" t="s">
        <v>77</v>
      </c>
      <c r="G435" s="33">
        <f t="shared" si="9"/>
        <v>89.45</v>
      </c>
      <c r="H435" s="36">
        <v>89.45</v>
      </c>
      <c r="I435" s="36"/>
      <c r="J435" s="36"/>
      <c r="K435" s="36"/>
      <c r="L435" s="35"/>
      <c r="M435" s="35"/>
      <c r="N435" s="35"/>
      <c r="O435" s="35"/>
      <c r="P435" s="35"/>
      <c r="Q435" s="35"/>
      <c r="R435" s="35"/>
      <c r="S435" s="32"/>
    </row>
    <row r="436" customFormat="1" ht="225" customHeight="1" outlineLevel="4" spans="1:19">
      <c r="A436" t="s">
        <v>1731</v>
      </c>
      <c r="B436" s="31">
        <v>414</v>
      </c>
      <c r="C436" s="32" t="s">
        <v>1732</v>
      </c>
      <c r="D436" s="32" t="s">
        <v>1733</v>
      </c>
      <c r="E436" s="32" t="s">
        <v>1734</v>
      </c>
      <c r="F436" s="31" t="s">
        <v>77</v>
      </c>
      <c r="G436" s="33">
        <f t="shared" si="9"/>
        <v>111.47</v>
      </c>
      <c r="H436" s="36">
        <v>111.47</v>
      </c>
      <c r="I436" s="36"/>
      <c r="J436" s="36"/>
      <c r="K436" s="36"/>
      <c r="L436" s="35"/>
      <c r="M436" s="35"/>
      <c r="N436" s="35"/>
      <c r="O436" s="35"/>
      <c r="P436" s="35"/>
      <c r="Q436" s="35"/>
      <c r="R436" s="35"/>
      <c r="S436" s="32"/>
    </row>
    <row r="437" customFormat="1" ht="225" customHeight="1" outlineLevel="4" spans="1:19">
      <c r="A437" t="s">
        <v>1735</v>
      </c>
      <c r="B437" s="31">
        <v>415</v>
      </c>
      <c r="C437" s="32" t="s">
        <v>1736</v>
      </c>
      <c r="D437" s="32" t="s">
        <v>1737</v>
      </c>
      <c r="E437" s="32" t="s">
        <v>1738</v>
      </c>
      <c r="F437" s="31" t="s">
        <v>77</v>
      </c>
      <c r="G437" s="33">
        <f t="shared" si="9"/>
        <v>98.61</v>
      </c>
      <c r="H437" s="36">
        <v>98.61</v>
      </c>
      <c r="I437" s="36"/>
      <c r="J437" s="36"/>
      <c r="K437" s="36"/>
      <c r="L437" s="35"/>
      <c r="M437" s="35"/>
      <c r="N437" s="35"/>
      <c r="O437" s="35"/>
      <c r="P437" s="35"/>
      <c r="Q437" s="35"/>
      <c r="R437" s="35"/>
      <c r="S437" s="32"/>
    </row>
    <row r="438" customFormat="1" ht="225" customHeight="1" outlineLevel="4" spans="1:19">
      <c r="A438" t="s">
        <v>1739</v>
      </c>
      <c r="B438" s="31">
        <v>416</v>
      </c>
      <c r="C438" s="32" t="s">
        <v>1740</v>
      </c>
      <c r="D438" s="32" t="s">
        <v>1741</v>
      </c>
      <c r="E438" s="32" t="s">
        <v>1742</v>
      </c>
      <c r="F438" s="31" t="s">
        <v>77</v>
      </c>
      <c r="G438" s="33">
        <f t="shared" si="9"/>
        <v>46.59</v>
      </c>
      <c r="H438" s="36">
        <v>46.59</v>
      </c>
      <c r="I438" s="36"/>
      <c r="J438" s="36"/>
      <c r="K438" s="36"/>
      <c r="L438" s="35"/>
      <c r="M438" s="35"/>
      <c r="N438" s="35"/>
      <c r="O438" s="35"/>
      <c r="P438" s="35"/>
      <c r="Q438" s="35"/>
      <c r="R438" s="35"/>
      <c r="S438" s="32"/>
    </row>
    <row r="439" customFormat="1" ht="225" customHeight="1" outlineLevel="4" spans="1:19">
      <c r="A439" t="s">
        <v>1743</v>
      </c>
      <c r="B439" s="31">
        <v>417</v>
      </c>
      <c r="C439" s="32" t="s">
        <v>1744</v>
      </c>
      <c r="D439" s="32" t="s">
        <v>1745</v>
      </c>
      <c r="E439" s="32" t="s">
        <v>1746</v>
      </c>
      <c r="F439" s="31" t="s">
        <v>77</v>
      </c>
      <c r="G439" s="33">
        <f t="shared" si="9"/>
        <v>31.45</v>
      </c>
      <c r="H439" s="36">
        <v>31.45</v>
      </c>
      <c r="I439" s="36"/>
      <c r="J439" s="36"/>
      <c r="K439" s="36"/>
      <c r="L439" s="35"/>
      <c r="M439" s="35"/>
      <c r="N439" s="35"/>
      <c r="O439" s="35"/>
      <c r="P439" s="35"/>
      <c r="Q439" s="35"/>
      <c r="R439" s="35"/>
      <c r="S439" s="32"/>
    </row>
    <row r="440" customFormat="1" ht="225" customHeight="1" outlineLevel="4" spans="1:19">
      <c r="A440" t="s">
        <v>1747</v>
      </c>
      <c r="B440" s="31">
        <v>418</v>
      </c>
      <c r="C440" s="32" t="s">
        <v>1748</v>
      </c>
      <c r="D440" s="32" t="s">
        <v>1745</v>
      </c>
      <c r="E440" s="32" t="s">
        <v>1749</v>
      </c>
      <c r="F440" s="31" t="s">
        <v>77</v>
      </c>
      <c r="G440" s="33">
        <f t="shared" si="9"/>
        <v>1</v>
      </c>
      <c r="H440" s="36">
        <v>1</v>
      </c>
      <c r="I440" s="36"/>
      <c r="J440" s="36"/>
      <c r="K440" s="36"/>
      <c r="L440" s="35"/>
      <c r="M440" s="35"/>
      <c r="N440" s="35"/>
      <c r="O440" s="35"/>
      <c r="P440" s="35"/>
      <c r="Q440" s="35"/>
      <c r="R440" s="35"/>
      <c r="S440" s="32"/>
    </row>
    <row r="441" customFormat="1" ht="225" customHeight="1" outlineLevel="4" spans="1:19">
      <c r="A441" t="s">
        <v>1750</v>
      </c>
      <c r="B441" s="31">
        <v>419</v>
      </c>
      <c r="C441" s="32" t="s">
        <v>1751</v>
      </c>
      <c r="D441" s="32" t="s">
        <v>1752</v>
      </c>
      <c r="E441" s="32" t="s">
        <v>1753</v>
      </c>
      <c r="F441" s="31" t="s">
        <v>1121</v>
      </c>
      <c r="G441" s="33">
        <f t="shared" si="9"/>
        <v>45.68</v>
      </c>
      <c r="H441" s="36">
        <v>45.68</v>
      </c>
      <c r="I441" s="36"/>
      <c r="J441" s="36"/>
      <c r="K441" s="36"/>
      <c r="L441" s="35"/>
      <c r="M441" s="35"/>
      <c r="N441" s="35"/>
      <c r="O441" s="35"/>
      <c r="P441" s="35"/>
      <c r="Q441" s="35"/>
      <c r="R441" s="35"/>
      <c r="S441" s="32"/>
    </row>
    <row r="442" customFormat="1" ht="225" customHeight="1" outlineLevel="4" spans="1:19">
      <c r="A442" t="s">
        <v>1754</v>
      </c>
      <c r="B442" s="31">
        <v>420</v>
      </c>
      <c r="C442" s="32" t="s">
        <v>1755</v>
      </c>
      <c r="D442" s="32" t="s">
        <v>1752</v>
      </c>
      <c r="E442" s="32" t="s">
        <v>1756</v>
      </c>
      <c r="F442" s="31" t="s">
        <v>1121</v>
      </c>
      <c r="G442" s="33">
        <f t="shared" si="9"/>
        <v>1</v>
      </c>
      <c r="H442" s="36">
        <v>1</v>
      </c>
      <c r="I442" s="36"/>
      <c r="J442" s="36"/>
      <c r="K442" s="36"/>
      <c r="L442" s="35"/>
      <c r="M442" s="35"/>
      <c r="N442" s="35"/>
      <c r="O442" s="35"/>
      <c r="P442" s="35"/>
      <c r="Q442" s="35"/>
      <c r="R442" s="35"/>
      <c r="S442" s="32"/>
    </row>
    <row r="443" customFormat="1" ht="225" customHeight="1" outlineLevel="4" spans="1:19">
      <c r="A443" t="s">
        <v>1757</v>
      </c>
      <c r="B443" s="31">
        <v>421</v>
      </c>
      <c r="C443" s="32" t="s">
        <v>1758</v>
      </c>
      <c r="D443" s="32" t="s">
        <v>1759</v>
      </c>
      <c r="E443" s="32" t="s">
        <v>1760</v>
      </c>
      <c r="F443" s="31" t="s">
        <v>1121</v>
      </c>
      <c r="G443" s="33">
        <f t="shared" si="9"/>
        <v>35.47</v>
      </c>
      <c r="H443" s="36">
        <v>35.47</v>
      </c>
      <c r="I443" s="36"/>
      <c r="J443" s="36"/>
      <c r="K443" s="36"/>
      <c r="L443" s="35"/>
      <c r="M443" s="35"/>
      <c r="N443" s="35"/>
      <c r="O443" s="35"/>
      <c r="P443" s="35"/>
      <c r="Q443" s="35"/>
      <c r="R443" s="35"/>
      <c r="S443" s="32"/>
    </row>
    <row r="444" customFormat="1" ht="127" customHeight="1" outlineLevel="4" spans="1:19">
      <c r="A444" t="s">
        <v>1761</v>
      </c>
      <c r="B444" s="31">
        <v>422</v>
      </c>
      <c r="C444" s="32" t="s">
        <v>1762</v>
      </c>
      <c r="D444" s="32" t="s">
        <v>1763</v>
      </c>
      <c r="E444" s="32" t="s">
        <v>1764</v>
      </c>
      <c r="F444" s="31" t="s">
        <v>77</v>
      </c>
      <c r="G444" s="33">
        <f t="shared" si="9"/>
        <v>10</v>
      </c>
      <c r="H444" s="36">
        <v>10</v>
      </c>
      <c r="I444" s="36"/>
      <c r="J444" s="36"/>
      <c r="K444" s="36"/>
      <c r="L444" s="35"/>
      <c r="M444" s="35"/>
      <c r="N444" s="35"/>
      <c r="O444" s="35"/>
      <c r="P444" s="35"/>
      <c r="Q444" s="35"/>
      <c r="R444" s="35"/>
      <c r="S444" s="32"/>
    </row>
    <row r="445" customFormat="1" ht="127" customHeight="1" outlineLevel="4" spans="1:19">
      <c r="A445" t="s">
        <v>1765</v>
      </c>
      <c r="B445" s="31">
        <v>423</v>
      </c>
      <c r="C445" s="32" t="s">
        <v>1766</v>
      </c>
      <c r="D445" s="32" t="s">
        <v>1767</v>
      </c>
      <c r="E445" s="32" t="s">
        <v>1768</v>
      </c>
      <c r="F445" s="31" t="s">
        <v>77</v>
      </c>
      <c r="G445" s="33">
        <f t="shared" si="9"/>
        <v>4.5</v>
      </c>
      <c r="H445" s="36">
        <v>4.5</v>
      </c>
      <c r="I445" s="36"/>
      <c r="J445" s="36"/>
      <c r="K445" s="36"/>
      <c r="L445" s="35"/>
      <c r="M445" s="35"/>
      <c r="N445" s="35"/>
      <c r="O445" s="35"/>
      <c r="P445" s="35"/>
      <c r="Q445" s="35"/>
      <c r="R445" s="35"/>
      <c r="S445" s="32"/>
    </row>
    <row r="446" customFormat="1" ht="127" customHeight="1" outlineLevel="4" spans="1:19">
      <c r="A446" t="s">
        <v>1769</v>
      </c>
      <c r="B446" s="31">
        <v>424</v>
      </c>
      <c r="C446" s="32" t="s">
        <v>1770</v>
      </c>
      <c r="D446" s="32" t="s">
        <v>1771</v>
      </c>
      <c r="E446" s="32" t="s">
        <v>1772</v>
      </c>
      <c r="F446" s="31" t="s">
        <v>77</v>
      </c>
      <c r="G446" s="33">
        <f t="shared" si="9"/>
        <v>2.1</v>
      </c>
      <c r="H446" s="36">
        <v>2.1</v>
      </c>
      <c r="I446" s="36"/>
      <c r="J446" s="36"/>
      <c r="K446" s="36"/>
      <c r="L446" s="35"/>
      <c r="M446" s="35"/>
      <c r="N446" s="35"/>
      <c r="O446" s="35"/>
      <c r="P446" s="35"/>
      <c r="Q446" s="35"/>
      <c r="R446" s="35"/>
      <c r="S446" s="32"/>
    </row>
    <row r="447" customFormat="1" ht="127" customHeight="1" outlineLevel="4" spans="1:19">
      <c r="A447" t="s">
        <v>1773</v>
      </c>
      <c r="B447" s="31">
        <v>425</v>
      </c>
      <c r="C447" s="32" t="s">
        <v>1774</v>
      </c>
      <c r="D447" s="32" t="s">
        <v>1775</v>
      </c>
      <c r="E447" s="32" t="s">
        <v>1776</v>
      </c>
      <c r="F447" s="31" t="s">
        <v>77</v>
      </c>
      <c r="G447" s="33">
        <f t="shared" si="9"/>
        <v>1.5</v>
      </c>
      <c r="H447" s="36">
        <v>1.5</v>
      </c>
      <c r="I447" s="36"/>
      <c r="J447" s="36"/>
      <c r="K447" s="36"/>
      <c r="L447" s="35"/>
      <c r="M447" s="35"/>
      <c r="N447" s="35"/>
      <c r="O447" s="35"/>
      <c r="P447" s="35"/>
      <c r="Q447" s="35"/>
      <c r="R447" s="35"/>
      <c r="S447" s="32"/>
    </row>
    <row r="448" customFormat="1" ht="127" customHeight="1" outlineLevel="4" spans="1:19">
      <c r="A448" t="s">
        <v>1777</v>
      </c>
      <c r="B448" s="31">
        <v>426</v>
      </c>
      <c r="C448" s="32" t="s">
        <v>1778</v>
      </c>
      <c r="D448" s="32" t="s">
        <v>1779</v>
      </c>
      <c r="E448" s="32" t="s">
        <v>1780</v>
      </c>
      <c r="F448" s="31" t="s">
        <v>77</v>
      </c>
      <c r="G448" s="33">
        <f t="shared" si="9"/>
        <v>6.7</v>
      </c>
      <c r="H448" s="36">
        <v>6.7</v>
      </c>
      <c r="I448" s="36"/>
      <c r="J448" s="36"/>
      <c r="K448" s="36"/>
      <c r="L448" s="35"/>
      <c r="M448" s="35"/>
      <c r="N448" s="35"/>
      <c r="O448" s="35"/>
      <c r="P448" s="35"/>
      <c r="Q448" s="35"/>
      <c r="R448" s="35"/>
      <c r="S448" s="32"/>
    </row>
    <row r="449" customFormat="1" ht="127" customHeight="1" outlineLevel="4" spans="1:19">
      <c r="A449" t="s">
        <v>1781</v>
      </c>
      <c r="B449" s="31">
        <v>427</v>
      </c>
      <c r="C449" s="32" t="s">
        <v>1782</v>
      </c>
      <c r="D449" s="32" t="s">
        <v>1783</v>
      </c>
      <c r="E449" s="32" t="s">
        <v>1784</v>
      </c>
      <c r="F449" s="31" t="s">
        <v>77</v>
      </c>
      <c r="G449" s="33">
        <f t="shared" si="9"/>
        <v>3.4</v>
      </c>
      <c r="H449" s="36">
        <v>3.4</v>
      </c>
      <c r="I449" s="36"/>
      <c r="J449" s="36"/>
      <c r="K449" s="36"/>
      <c r="L449" s="35"/>
      <c r="M449" s="35"/>
      <c r="N449" s="35"/>
      <c r="O449" s="35"/>
      <c r="P449" s="35"/>
      <c r="Q449" s="35"/>
      <c r="R449" s="35"/>
      <c r="S449" s="32"/>
    </row>
    <row r="450" customFormat="1" ht="127" customHeight="1" outlineLevel="4" spans="1:19">
      <c r="A450" t="s">
        <v>1785</v>
      </c>
      <c r="B450" s="31">
        <v>428</v>
      </c>
      <c r="C450" s="32" t="s">
        <v>1786</v>
      </c>
      <c r="D450" s="32" t="s">
        <v>1787</v>
      </c>
      <c r="E450" s="32" t="s">
        <v>1788</v>
      </c>
      <c r="F450" s="31" t="s">
        <v>77</v>
      </c>
      <c r="G450" s="33">
        <f t="shared" si="9"/>
        <v>4.75</v>
      </c>
      <c r="H450" s="36">
        <v>4.75</v>
      </c>
      <c r="I450" s="36"/>
      <c r="J450" s="36"/>
      <c r="K450" s="36"/>
      <c r="L450" s="35"/>
      <c r="M450" s="35"/>
      <c r="N450" s="35"/>
      <c r="O450" s="35"/>
      <c r="P450" s="35"/>
      <c r="Q450" s="35"/>
      <c r="R450" s="35"/>
      <c r="S450" s="32"/>
    </row>
    <row r="451" customFormat="1" ht="127" customHeight="1" outlineLevel="4" spans="1:19">
      <c r="A451" t="s">
        <v>1789</v>
      </c>
      <c r="B451" s="31">
        <v>429</v>
      </c>
      <c r="C451" s="32" t="s">
        <v>1790</v>
      </c>
      <c r="D451" s="32" t="s">
        <v>1791</v>
      </c>
      <c r="E451" s="32" t="s">
        <v>1792</v>
      </c>
      <c r="F451" s="31" t="s">
        <v>77</v>
      </c>
      <c r="G451" s="33">
        <f t="shared" si="9"/>
        <v>2.34</v>
      </c>
      <c r="H451" s="36">
        <v>2.34</v>
      </c>
      <c r="I451" s="36"/>
      <c r="J451" s="36"/>
      <c r="K451" s="36"/>
      <c r="L451" s="35"/>
      <c r="M451" s="35"/>
      <c r="N451" s="35"/>
      <c r="O451" s="35"/>
      <c r="P451" s="35"/>
      <c r="Q451" s="35"/>
      <c r="R451" s="35"/>
      <c r="S451" s="32"/>
    </row>
    <row r="452" customFormat="1" ht="127" customHeight="1" outlineLevel="4" spans="1:19">
      <c r="A452" t="s">
        <v>1793</v>
      </c>
      <c r="B452" s="31">
        <v>430</v>
      </c>
      <c r="C452" s="32" t="s">
        <v>1794</v>
      </c>
      <c r="D452" s="32" t="s">
        <v>1795</v>
      </c>
      <c r="E452" s="32" t="s">
        <v>1796</v>
      </c>
      <c r="F452" s="31" t="s">
        <v>77</v>
      </c>
      <c r="G452" s="33">
        <f t="shared" si="9"/>
        <v>1.75</v>
      </c>
      <c r="H452" s="36">
        <v>1.75</v>
      </c>
      <c r="I452" s="36"/>
      <c r="J452" s="36"/>
      <c r="K452" s="36"/>
      <c r="L452" s="35"/>
      <c r="M452" s="35"/>
      <c r="N452" s="35"/>
      <c r="O452" s="35"/>
      <c r="P452" s="35"/>
      <c r="Q452" s="35"/>
      <c r="R452" s="35"/>
      <c r="S452" s="32"/>
    </row>
    <row r="453" customFormat="1" ht="127" customHeight="1" outlineLevel="4" spans="1:19">
      <c r="A453" t="s">
        <v>1797</v>
      </c>
      <c r="B453" s="31">
        <v>431</v>
      </c>
      <c r="C453" s="32" t="s">
        <v>1798</v>
      </c>
      <c r="D453" s="32" t="s">
        <v>1799</v>
      </c>
      <c r="E453" s="32" t="s">
        <v>1800</v>
      </c>
      <c r="F453" s="31" t="s">
        <v>77</v>
      </c>
      <c r="G453" s="33">
        <f t="shared" si="9"/>
        <v>3.57</v>
      </c>
      <c r="H453" s="36">
        <v>3.57</v>
      </c>
      <c r="I453" s="36"/>
      <c r="J453" s="36"/>
      <c r="K453" s="36"/>
      <c r="L453" s="35"/>
      <c r="M453" s="35"/>
      <c r="N453" s="35"/>
      <c r="O453" s="35"/>
      <c r="P453" s="35"/>
      <c r="Q453" s="35"/>
      <c r="R453" s="35"/>
      <c r="S453" s="32"/>
    </row>
    <row r="454" customFormat="1" ht="127" customHeight="1" outlineLevel="4" spans="1:19">
      <c r="A454" t="s">
        <v>1801</v>
      </c>
      <c r="B454" s="31">
        <v>432</v>
      </c>
      <c r="C454" s="32" t="s">
        <v>1802</v>
      </c>
      <c r="D454" s="32" t="s">
        <v>1803</v>
      </c>
      <c r="E454" s="32" t="s">
        <v>1804</v>
      </c>
      <c r="F454" s="31" t="s">
        <v>77</v>
      </c>
      <c r="G454" s="33">
        <f t="shared" si="9"/>
        <v>1.14</v>
      </c>
      <c r="H454" s="36">
        <v>1.14</v>
      </c>
      <c r="I454" s="36"/>
      <c r="J454" s="36"/>
      <c r="K454" s="36"/>
      <c r="L454" s="35"/>
      <c r="M454" s="35"/>
      <c r="N454" s="35"/>
      <c r="O454" s="35"/>
      <c r="P454" s="35"/>
      <c r="Q454" s="35"/>
      <c r="R454" s="35"/>
      <c r="S454" s="32"/>
    </row>
    <row r="455" customFormat="1" ht="127" customHeight="1" outlineLevel="4" spans="1:19">
      <c r="A455" t="s">
        <v>1805</v>
      </c>
      <c r="B455" s="31">
        <v>433</v>
      </c>
      <c r="C455" s="32" t="s">
        <v>1806</v>
      </c>
      <c r="D455" s="32" t="s">
        <v>1807</v>
      </c>
      <c r="E455" s="32" t="s">
        <v>1808</v>
      </c>
      <c r="F455" s="31" t="s">
        <v>77</v>
      </c>
      <c r="G455" s="33">
        <f t="shared" si="9"/>
        <v>2.41</v>
      </c>
      <c r="H455" s="36">
        <v>2.41</v>
      </c>
      <c r="I455" s="36"/>
      <c r="J455" s="36"/>
      <c r="K455" s="36"/>
      <c r="L455" s="35"/>
      <c r="M455" s="35"/>
      <c r="N455" s="35"/>
      <c r="O455" s="35"/>
      <c r="P455" s="35"/>
      <c r="Q455" s="35"/>
      <c r="R455" s="35"/>
      <c r="S455" s="32"/>
    </row>
    <row r="456" customFormat="1" ht="127" customHeight="1" outlineLevel="4" spans="1:19">
      <c r="A456" t="s">
        <v>1809</v>
      </c>
      <c r="B456" s="31">
        <v>434</v>
      </c>
      <c r="C456" s="32" t="s">
        <v>1810</v>
      </c>
      <c r="D456" s="32" t="s">
        <v>1811</v>
      </c>
      <c r="E456" s="32" t="s">
        <v>1812</v>
      </c>
      <c r="F456" s="31" t="s">
        <v>77</v>
      </c>
      <c r="G456" s="33">
        <f t="shared" si="9"/>
        <v>1.05</v>
      </c>
      <c r="H456" s="36">
        <v>1.05</v>
      </c>
      <c r="I456" s="36"/>
      <c r="J456" s="36"/>
      <c r="K456" s="36"/>
      <c r="L456" s="35"/>
      <c r="M456" s="35"/>
      <c r="N456" s="35"/>
      <c r="O456" s="35"/>
      <c r="P456" s="35"/>
      <c r="Q456" s="35"/>
      <c r="R456" s="35"/>
      <c r="S456" s="32"/>
    </row>
    <row r="457" customFormat="1" ht="127" customHeight="1" outlineLevel="4" spans="1:19">
      <c r="A457" t="s">
        <v>1813</v>
      </c>
      <c r="B457" s="31">
        <v>435</v>
      </c>
      <c r="C457" s="32" t="s">
        <v>1814</v>
      </c>
      <c r="D457" s="32" t="s">
        <v>1815</v>
      </c>
      <c r="E457" s="32" t="s">
        <v>1816</v>
      </c>
      <c r="F457" s="31" t="s">
        <v>77</v>
      </c>
      <c r="G457" s="33">
        <f t="shared" si="9"/>
        <v>1.48</v>
      </c>
      <c r="H457" s="36">
        <v>1.48</v>
      </c>
      <c r="I457" s="36"/>
      <c r="J457" s="36"/>
      <c r="K457" s="36"/>
      <c r="L457" s="35"/>
      <c r="M457" s="35"/>
      <c r="N457" s="35"/>
      <c r="O457" s="35"/>
      <c r="P457" s="35"/>
      <c r="Q457" s="35"/>
      <c r="R457" s="35"/>
      <c r="S457" s="32"/>
    </row>
    <row r="458" customFormat="1" ht="127" customHeight="1" outlineLevel="4" spans="1:19">
      <c r="A458" t="s">
        <v>1817</v>
      </c>
      <c r="B458" s="31">
        <v>436</v>
      </c>
      <c r="C458" s="32" t="s">
        <v>1818</v>
      </c>
      <c r="D458" s="32" t="s">
        <v>1819</v>
      </c>
      <c r="E458" s="32" t="s">
        <v>1820</v>
      </c>
      <c r="F458" s="31" t="s">
        <v>77</v>
      </c>
      <c r="G458" s="33">
        <f t="shared" si="9"/>
        <v>3.41</v>
      </c>
      <c r="H458" s="36">
        <v>3.41</v>
      </c>
      <c r="I458" s="36"/>
      <c r="J458" s="36"/>
      <c r="K458" s="36"/>
      <c r="L458" s="35"/>
      <c r="M458" s="35"/>
      <c r="N458" s="35"/>
      <c r="O458" s="35"/>
      <c r="P458" s="35"/>
      <c r="Q458" s="35"/>
      <c r="R458" s="35"/>
      <c r="S458" s="32"/>
    </row>
    <row r="459" customFormat="1" ht="127" customHeight="1" outlineLevel="4" spans="1:19">
      <c r="A459" t="s">
        <v>1821</v>
      </c>
      <c r="B459" s="31">
        <v>437</v>
      </c>
      <c r="C459" s="32" t="s">
        <v>1822</v>
      </c>
      <c r="D459" s="32" t="s">
        <v>1823</v>
      </c>
      <c r="E459" s="32" t="s">
        <v>1824</v>
      </c>
      <c r="F459" s="31" t="s">
        <v>77</v>
      </c>
      <c r="G459" s="33">
        <f t="shared" si="9"/>
        <v>1.5</v>
      </c>
      <c r="H459" s="36">
        <v>1.5</v>
      </c>
      <c r="I459" s="36"/>
      <c r="J459" s="36"/>
      <c r="K459" s="36"/>
      <c r="L459" s="35"/>
      <c r="M459" s="35"/>
      <c r="N459" s="35"/>
      <c r="O459" s="35"/>
      <c r="P459" s="35"/>
      <c r="Q459" s="35"/>
      <c r="R459" s="35"/>
      <c r="S459" s="32"/>
    </row>
    <row r="460" customFormat="1" ht="127" customHeight="1" outlineLevel="4" spans="1:19">
      <c r="A460" t="s">
        <v>1825</v>
      </c>
      <c r="B460" s="31">
        <v>438</v>
      </c>
      <c r="C460" s="32" t="s">
        <v>1826</v>
      </c>
      <c r="D460" s="32" t="s">
        <v>1827</v>
      </c>
      <c r="E460" s="32" t="s">
        <v>1828</v>
      </c>
      <c r="F460" s="31" t="s">
        <v>77</v>
      </c>
      <c r="G460" s="33">
        <f t="shared" si="9"/>
        <v>2.1</v>
      </c>
      <c r="H460" s="36">
        <v>2.1</v>
      </c>
      <c r="I460" s="36"/>
      <c r="J460" s="36"/>
      <c r="K460" s="36"/>
      <c r="L460" s="35"/>
      <c r="M460" s="35"/>
      <c r="N460" s="35"/>
      <c r="O460" s="35"/>
      <c r="P460" s="35"/>
      <c r="Q460" s="35"/>
      <c r="R460" s="35"/>
      <c r="S460" s="32"/>
    </row>
    <row r="461" customFormat="1" ht="127" customHeight="1" outlineLevel="4" spans="1:19">
      <c r="A461" t="s">
        <v>1829</v>
      </c>
      <c r="B461" s="31">
        <v>439</v>
      </c>
      <c r="C461" s="32" t="s">
        <v>1830</v>
      </c>
      <c r="D461" s="32" t="s">
        <v>1831</v>
      </c>
      <c r="E461" s="32" t="s">
        <v>1832</v>
      </c>
      <c r="F461" s="31" t="s">
        <v>77</v>
      </c>
      <c r="G461" s="33">
        <f t="shared" si="9"/>
        <v>1.4</v>
      </c>
      <c r="H461" s="36">
        <v>1.4</v>
      </c>
      <c r="I461" s="36"/>
      <c r="J461" s="36"/>
      <c r="K461" s="36"/>
      <c r="L461" s="35"/>
      <c r="M461" s="35"/>
      <c r="N461" s="35"/>
      <c r="O461" s="35"/>
      <c r="P461" s="35"/>
      <c r="Q461" s="35"/>
      <c r="R461" s="35"/>
      <c r="S461" s="32"/>
    </row>
    <row r="462" customFormat="1" ht="127" customHeight="1" outlineLevel="4" spans="1:19">
      <c r="A462" t="s">
        <v>1833</v>
      </c>
      <c r="B462" s="31">
        <v>440</v>
      </c>
      <c r="C462" s="32" t="s">
        <v>1834</v>
      </c>
      <c r="D462" s="32" t="s">
        <v>1835</v>
      </c>
      <c r="E462" s="32" t="s">
        <v>1836</v>
      </c>
      <c r="F462" s="31" t="s">
        <v>77</v>
      </c>
      <c r="G462" s="33">
        <f t="shared" si="9"/>
        <v>2.13</v>
      </c>
      <c r="H462" s="36">
        <v>2.13</v>
      </c>
      <c r="I462" s="36"/>
      <c r="J462" s="36"/>
      <c r="K462" s="36"/>
      <c r="L462" s="35"/>
      <c r="M462" s="35"/>
      <c r="N462" s="35"/>
      <c r="O462" s="35"/>
      <c r="P462" s="35"/>
      <c r="Q462" s="35"/>
      <c r="R462" s="35"/>
      <c r="S462" s="32"/>
    </row>
    <row r="463" customFormat="1" ht="127" customHeight="1" outlineLevel="4" spans="1:19">
      <c r="A463" t="s">
        <v>1837</v>
      </c>
      <c r="B463" s="31">
        <v>441</v>
      </c>
      <c r="C463" s="32" t="s">
        <v>1838</v>
      </c>
      <c r="D463" s="32" t="s">
        <v>1839</v>
      </c>
      <c r="E463" s="32" t="s">
        <v>1840</v>
      </c>
      <c r="F463" s="31" t="s">
        <v>77</v>
      </c>
      <c r="G463" s="33">
        <f t="shared" si="9"/>
        <v>3.57</v>
      </c>
      <c r="H463" s="36">
        <v>3.57</v>
      </c>
      <c r="I463" s="36"/>
      <c r="J463" s="36"/>
      <c r="K463" s="36"/>
      <c r="L463" s="35"/>
      <c r="M463" s="35"/>
      <c r="N463" s="35"/>
      <c r="O463" s="35"/>
      <c r="P463" s="35"/>
      <c r="Q463" s="35"/>
      <c r="R463" s="35"/>
      <c r="S463" s="32"/>
    </row>
    <row r="464" customFormat="1" ht="127" customHeight="1" outlineLevel="4" spans="1:19">
      <c r="A464" t="s">
        <v>1841</v>
      </c>
      <c r="B464" s="31">
        <v>442</v>
      </c>
      <c r="C464" s="32" t="s">
        <v>1842</v>
      </c>
      <c r="D464" s="32" t="s">
        <v>1839</v>
      </c>
      <c r="E464" s="32" t="s">
        <v>1843</v>
      </c>
      <c r="F464" s="31" t="s">
        <v>77</v>
      </c>
      <c r="G464" s="33">
        <f t="shared" si="9"/>
        <v>4.68</v>
      </c>
      <c r="H464" s="36">
        <v>4.68</v>
      </c>
      <c r="I464" s="36"/>
      <c r="J464" s="36"/>
      <c r="K464" s="36"/>
      <c r="L464" s="35"/>
      <c r="M464" s="35"/>
      <c r="N464" s="35"/>
      <c r="O464" s="35"/>
      <c r="P464" s="35"/>
      <c r="Q464" s="35"/>
      <c r="R464" s="35"/>
      <c r="S464" s="32"/>
    </row>
    <row r="465" customFormat="1" ht="127" customHeight="1" outlineLevel="4" spans="1:19">
      <c r="A465" t="s">
        <v>1844</v>
      </c>
      <c r="B465" s="31">
        <v>443</v>
      </c>
      <c r="C465" s="32" t="s">
        <v>1845</v>
      </c>
      <c r="D465" s="32" t="s">
        <v>1846</v>
      </c>
      <c r="E465" s="32" t="s">
        <v>1847</v>
      </c>
      <c r="F465" s="31" t="s">
        <v>77</v>
      </c>
      <c r="G465" s="33">
        <f t="shared" si="9"/>
        <v>4.23</v>
      </c>
      <c r="H465" s="36">
        <v>4.23</v>
      </c>
      <c r="I465" s="36"/>
      <c r="J465" s="36"/>
      <c r="K465" s="36"/>
      <c r="L465" s="35"/>
      <c r="M465" s="35"/>
      <c r="N465" s="35"/>
      <c r="O465" s="35"/>
      <c r="P465" s="35"/>
      <c r="Q465" s="35"/>
      <c r="R465" s="35"/>
      <c r="S465" s="32"/>
    </row>
    <row r="466" customFormat="1" ht="127" customHeight="1" outlineLevel="4" spans="1:19">
      <c r="A466" t="s">
        <v>1848</v>
      </c>
      <c r="B466" s="31">
        <v>444</v>
      </c>
      <c r="C466" s="32" t="s">
        <v>1849</v>
      </c>
      <c r="D466" s="32" t="s">
        <v>1850</v>
      </c>
      <c r="E466" s="32" t="s">
        <v>1851</v>
      </c>
      <c r="F466" s="31" t="s">
        <v>77</v>
      </c>
      <c r="G466" s="33">
        <f t="shared" si="9"/>
        <v>3.75</v>
      </c>
      <c r="H466" s="36">
        <v>3.75</v>
      </c>
      <c r="I466" s="36"/>
      <c r="J466" s="36"/>
      <c r="K466" s="36"/>
      <c r="L466" s="35"/>
      <c r="M466" s="35"/>
      <c r="N466" s="35"/>
      <c r="O466" s="35"/>
      <c r="P466" s="35"/>
      <c r="Q466" s="35"/>
      <c r="R466" s="35"/>
      <c r="S466" s="32"/>
    </row>
    <row r="467" customFormat="1" ht="127" customHeight="1" outlineLevel="4" spans="1:19">
      <c r="A467" t="s">
        <v>1852</v>
      </c>
      <c r="B467" s="31">
        <v>445</v>
      </c>
      <c r="C467" s="32" t="s">
        <v>1853</v>
      </c>
      <c r="D467" s="32" t="s">
        <v>1854</v>
      </c>
      <c r="E467" s="32" t="s">
        <v>1855</v>
      </c>
      <c r="F467" s="31" t="s">
        <v>1121</v>
      </c>
      <c r="G467" s="33">
        <f t="shared" si="9"/>
        <v>4.53</v>
      </c>
      <c r="H467" s="36">
        <v>4.53</v>
      </c>
      <c r="I467" s="36"/>
      <c r="J467" s="36"/>
      <c r="K467" s="36"/>
      <c r="L467" s="35"/>
      <c r="M467" s="35"/>
      <c r="N467" s="35"/>
      <c r="O467" s="35"/>
      <c r="P467" s="35"/>
      <c r="Q467" s="35"/>
      <c r="R467" s="35"/>
      <c r="S467" s="32"/>
    </row>
    <row r="468" ht="50" customHeight="1" outlineLevel="1" spans="1:19">
      <c r="A468" t="s">
        <v>1856</v>
      </c>
      <c r="B468" s="31"/>
      <c r="C468" s="32" t="s">
        <v>1857</v>
      </c>
      <c r="D468" s="32" t="s">
        <v>1858</v>
      </c>
      <c r="E468" s="32" t="s">
        <v>107</v>
      </c>
      <c r="F468" s="31"/>
      <c r="G468" s="33"/>
      <c r="H468" s="33"/>
      <c r="I468" s="33"/>
      <c r="J468" s="33"/>
      <c r="K468" s="33"/>
      <c r="L468" s="35"/>
      <c r="M468" s="35"/>
      <c r="N468" s="35"/>
      <c r="O468" s="35"/>
      <c r="P468" s="35"/>
      <c r="Q468" s="35"/>
      <c r="R468" s="35"/>
      <c r="S468" s="35"/>
    </row>
    <row r="469" ht="50" customHeight="1" outlineLevel="1" spans="1:19">
      <c r="A469" t="s">
        <v>1859</v>
      </c>
      <c r="B469" s="31"/>
      <c r="C469" s="32" t="s">
        <v>1860</v>
      </c>
      <c r="D469" s="32" t="s">
        <v>1858</v>
      </c>
      <c r="E469" s="32" t="s">
        <v>107</v>
      </c>
      <c r="F469" s="31"/>
      <c r="G469" s="33"/>
      <c r="H469" s="33"/>
      <c r="I469" s="33"/>
      <c r="J469" s="33"/>
      <c r="K469" s="33"/>
      <c r="L469" s="35"/>
      <c r="M469" s="35"/>
      <c r="N469" s="35"/>
      <c r="O469" s="35"/>
      <c r="P469" s="35"/>
      <c r="Q469" s="35"/>
      <c r="R469" s="35"/>
      <c r="S469" s="35"/>
    </row>
    <row r="470" ht="30" customHeight="1" outlineLevel="2" spans="1:19">
      <c r="A470" t="s">
        <v>1861</v>
      </c>
      <c r="B470" s="31"/>
      <c r="C470" s="32"/>
      <c r="D470" s="32" t="s">
        <v>1862</v>
      </c>
      <c r="E470" s="32" t="s">
        <v>107</v>
      </c>
      <c r="F470" s="31"/>
      <c r="G470" s="33"/>
      <c r="H470" s="33"/>
      <c r="I470" s="33"/>
      <c r="J470" s="33"/>
      <c r="K470" s="33"/>
      <c r="L470" s="35"/>
      <c r="M470" s="35"/>
      <c r="N470" s="35"/>
      <c r="O470" s="35"/>
      <c r="P470" s="35"/>
      <c r="Q470" s="35"/>
      <c r="R470" s="35"/>
      <c r="S470" s="35"/>
    </row>
    <row r="471" customFormat="1" ht="154" customHeight="1" outlineLevel="3" spans="1:19">
      <c r="A471" t="s">
        <v>1863</v>
      </c>
      <c r="B471" s="31">
        <v>446</v>
      </c>
      <c r="C471" s="32" t="s">
        <v>1864</v>
      </c>
      <c r="D471" s="32" t="s">
        <v>329</v>
      </c>
      <c r="E471" s="32" t="s">
        <v>330</v>
      </c>
      <c r="F471" s="31" t="s">
        <v>89</v>
      </c>
      <c r="G471" s="33">
        <f t="shared" ref="G471:G478" si="10">SUM(H471:K471)</f>
        <v>45.67</v>
      </c>
      <c r="H471" s="36">
        <v>45.67</v>
      </c>
      <c r="I471" s="36"/>
      <c r="J471" s="36"/>
      <c r="K471" s="36"/>
      <c r="L471" s="35"/>
      <c r="M471" s="35"/>
      <c r="N471" s="35"/>
      <c r="O471" s="35"/>
      <c r="P471" s="35"/>
      <c r="Q471" s="35"/>
      <c r="R471" s="35"/>
      <c r="S471" s="32"/>
    </row>
    <row r="472" customFormat="1" ht="154" customHeight="1" outlineLevel="3" spans="1:19">
      <c r="A472" t="s">
        <v>1865</v>
      </c>
      <c r="B472" s="31">
        <v>447</v>
      </c>
      <c r="C472" s="32" t="s">
        <v>1866</v>
      </c>
      <c r="D472" s="32" t="s">
        <v>333</v>
      </c>
      <c r="E472" s="32" t="s">
        <v>334</v>
      </c>
      <c r="F472" s="31" t="s">
        <v>89</v>
      </c>
      <c r="G472" s="33">
        <f t="shared" si="10"/>
        <v>57.21</v>
      </c>
      <c r="H472" s="36">
        <v>57.21</v>
      </c>
      <c r="I472" s="36"/>
      <c r="J472" s="36"/>
      <c r="K472" s="36"/>
      <c r="L472" s="35"/>
      <c r="M472" s="35"/>
      <c r="N472" s="35"/>
      <c r="O472" s="35"/>
      <c r="P472" s="35"/>
      <c r="Q472" s="35"/>
      <c r="R472" s="35"/>
      <c r="S472" s="32"/>
    </row>
    <row r="473" customFormat="1" ht="154" customHeight="1" outlineLevel="3" spans="1:19">
      <c r="A473" t="s">
        <v>1867</v>
      </c>
      <c r="B473" s="31">
        <v>448</v>
      </c>
      <c r="C473" s="32" t="s">
        <v>1868</v>
      </c>
      <c r="D473" s="32" t="s">
        <v>381</v>
      </c>
      <c r="E473" s="32" t="s">
        <v>382</v>
      </c>
      <c r="F473" s="31" t="s">
        <v>89</v>
      </c>
      <c r="G473" s="33">
        <f t="shared" si="10"/>
        <v>47.68</v>
      </c>
      <c r="H473" s="36">
        <v>47.68</v>
      </c>
      <c r="I473" s="36"/>
      <c r="J473" s="36"/>
      <c r="K473" s="36"/>
      <c r="L473" s="35"/>
      <c r="M473" s="35"/>
      <c r="N473" s="35"/>
      <c r="O473" s="35"/>
      <c r="P473" s="35"/>
      <c r="Q473" s="35"/>
      <c r="R473" s="35"/>
      <c r="S473" s="32"/>
    </row>
    <row r="474" customFormat="1" ht="154" customHeight="1" outlineLevel="3" spans="1:19">
      <c r="A474" t="s">
        <v>1869</v>
      </c>
      <c r="B474" s="31">
        <v>449</v>
      </c>
      <c r="C474" s="32" t="s">
        <v>1870</v>
      </c>
      <c r="D474" s="32" t="s">
        <v>385</v>
      </c>
      <c r="E474" s="32" t="s">
        <v>386</v>
      </c>
      <c r="F474" s="31" t="s">
        <v>89</v>
      </c>
      <c r="G474" s="33">
        <f t="shared" si="10"/>
        <v>68.45</v>
      </c>
      <c r="H474" s="36">
        <v>68.45</v>
      </c>
      <c r="I474" s="36"/>
      <c r="J474" s="36"/>
      <c r="K474" s="36"/>
      <c r="L474" s="35"/>
      <c r="M474" s="35"/>
      <c r="N474" s="35"/>
      <c r="O474" s="35"/>
      <c r="P474" s="35"/>
      <c r="Q474" s="35"/>
      <c r="R474" s="35"/>
      <c r="S474" s="32"/>
    </row>
    <row r="475" customFormat="1" ht="250" customHeight="1" outlineLevel="3" spans="1:19">
      <c r="A475" t="s">
        <v>1871</v>
      </c>
      <c r="B475" s="31">
        <v>450</v>
      </c>
      <c r="C475" s="32" t="s">
        <v>1872</v>
      </c>
      <c r="D475" s="32" t="s">
        <v>309</v>
      </c>
      <c r="E475" s="32" t="s">
        <v>310</v>
      </c>
      <c r="F475" s="31" t="s">
        <v>89</v>
      </c>
      <c r="G475" s="33">
        <f t="shared" si="10"/>
        <v>32.13</v>
      </c>
      <c r="H475" s="36">
        <v>32.13</v>
      </c>
      <c r="I475" s="36"/>
      <c r="J475" s="36"/>
      <c r="K475" s="36"/>
      <c r="L475" s="35"/>
      <c r="M475" s="35"/>
      <c r="N475" s="35"/>
      <c r="O475" s="35"/>
      <c r="P475" s="35"/>
      <c r="Q475" s="35"/>
      <c r="R475" s="35"/>
      <c r="S475" s="32"/>
    </row>
    <row r="476" customFormat="1" ht="250" customHeight="1" outlineLevel="3" spans="1:19">
      <c r="A476" t="s">
        <v>1873</v>
      </c>
      <c r="B476" s="31">
        <v>451</v>
      </c>
      <c r="C476" s="32" t="s">
        <v>1874</v>
      </c>
      <c r="D476" s="32" t="s">
        <v>313</v>
      </c>
      <c r="E476" s="32" t="s">
        <v>314</v>
      </c>
      <c r="F476" s="31" t="s">
        <v>89</v>
      </c>
      <c r="G476" s="33">
        <f t="shared" si="10"/>
        <v>54.68</v>
      </c>
      <c r="H476" s="36">
        <v>54.68</v>
      </c>
      <c r="I476" s="36"/>
      <c r="J476" s="36"/>
      <c r="K476" s="36"/>
      <c r="L476" s="35"/>
      <c r="M476" s="35"/>
      <c r="N476" s="35"/>
      <c r="O476" s="35"/>
      <c r="P476" s="35"/>
      <c r="Q476" s="35"/>
      <c r="R476" s="35"/>
      <c r="S476" s="32"/>
    </row>
    <row r="477" customFormat="1" ht="250" customHeight="1" outlineLevel="3" spans="1:19">
      <c r="A477" t="s">
        <v>1875</v>
      </c>
      <c r="B477" s="31">
        <v>452</v>
      </c>
      <c r="C477" s="32" t="s">
        <v>1876</v>
      </c>
      <c r="D477" s="32" t="s">
        <v>349</v>
      </c>
      <c r="E477" s="32" t="s">
        <v>350</v>
      </c>
      <c r="F477" s="31" t="s">
        <v>89</v>
      </c>
      <c r="G477" s="33">
        <f t="shared" si="10"/>
        <v>37.89</v>
      </c>
      <c r="H477" s="36">
        <v>37.89</v>
      </c>
      <c r="I477" s="36"/>
      <c r="J477" s="36"/>
      <c r="K477" s="36"/>
      <c r="L477" s="35"/>
      <c r="M477" s="35"/>
      <c r="N477" s="35"/>
      <c r="O477" s="35"/>
      <c r="P477" s="35"/>
      <c r="Q477" s="35"/>
      <c r="R477" s="35"/>
      <c r="S477" s="32"/>
    </row>
    <row r="478" customFormat="1" ht="250" customHeight="1" outlineLevel="3" spans="1:19">
      <c r="A478" t="s">
        <v>1877</v>
      </c>
      <c r="B478" s="31">
        <v>453</v>
      </c>
      <c r="C478" s="32" t="s">
        <v>1878</v>
      </c>
      <c r="D478" s="32" t="s">
        <v>353</v>
      </c>
      <c r="E478" s="32" t="s">
        <v>354</v>
      </c>
      <c r="F478" s="31" t="s">
        <v>89</v>
      </c>
      <c r="G478" s="33">
        <f t="shared" si="10"/>
        <v>45.65</v>
      </c>
      <c r="H478" s="36">
        <v>45.65</v>
      </c>
      <c r="I478" s="36"/>
      <c r="J478" s="36"/>
      <c r="K478" s="36"/>
      <c r="L478" s="35"/>
      <c r="M478" s="35"/>
      <c r="N478" s="35"/>
      <c r="O478" s="35"/>
      <c r="P478" s="35"/>
      <c r="Q478" s="35"/>
      <c r="R478" s="35"/>
      <c r="S478" s="32"/>
    </row>
    <row r="479" ht="30" customHeight="1" outlineLevel="2" spans="1:19">
      <c r="A479" t="s">
        <v>1879</v>
      </c>
      <c r="B479" s="31"/>
      <c r="C479" s="32"/>
      <c r="D479" s="32" t="s">
        <v>1880</v>
      </c>
      <c r="E479" s="32" t="s">
        <v>107</v>
      </c>
      <c r="F479" s="31"/>
      <c r="G479" s="33"/>
      <c r="H479" s="36"/>
      <c r="I479" s="33"/>
      <c r="J479" s="33"/>
      <c r="K479" s="33"/>
      <c r="L479" s="35"/>
      <c r="M479" s="35"/>
      <c r="N479" s="35"/>
      <c r="O479" s="35"/>
      <c r="P479" s="35"/>
      <c r="Q479" s="35"/>
      <c r="R479" s="35"/>
      <c r="S479" s="35"/>
    </row>
    <row r="480" customFormat="1" ht="162" customHeight="1" outlineLevel="3" spans="1:19">
      <c r="A480" t="s">
        <v>1881</v>
      </c>
      <c r="B480" s="31">
        <v>454</v>
      </c>
      <c r="C480" s="32" t="s">
        <v>1882</v>
      </c>
      <c r="D480" s="32" t="s">
        <v>329</v>
      </c>
      <c r="E480" s="32" t="s">
        <v>330</v>
      </c>
      <c r="F480" s="31" t="s">
        <v>89</v>
      </c>
      <c r="G480" s="33">
        <f>SUM(H480:K480)</f>
        <v>89.54</v>
      </c>
      <c r="H480" s="36">
        <v>89.54</v>
      </c>
      <c r="I480" s="36"/>
      <c r="J480" s="36"/>
      <c r="K480" s="36"/>
      <c r="L480" s="35"/>
      <c r="M480" s="35"/>
      <c r="N480" s="35"/>
      <c r="O480" s="35"/>
      <c r="P480" s="35"/>
      <c r="Q480" s="35"/>
      <c r="R480" s="35"/>
      <c r="S480" s="32"/>
    </row>
    <row r="481" customFormat="1" ht="162" customHeight="1" outlineLevel="3" spans="1:19">
      <c r="A481" t="s">
        <v>1883</v>
      </c>
      <c r="B481" s="31">
        <v>455</v>
      </c>
      <c r="C481" s="32" t="s">
        <v>1884</v>
      </c>
      <c r="D481" s="32" t="s">
        <v>381</v>
      </c>
      <c r="E481" s="32" t="s">
        <v>382</v>
      </c>
      <c r="F481" s="31" t="s">
        <v>89</v>
      </c>
      <c r="G481" s="33">
        <f>SUM(H481:K481)</f>
        <v>36.78</v>
      </c>
      <c r="H481" s="36">
        <v>36.78</v>
      </c>
      <c r="I481" s="36"/>
      <c r="J481" s="36"/>
      <c r="K481" s="36"/>
      <c r="L481" s="35"/>
      <c r="M481" s="35"/>
      <c r="N481" s="35"/>
      <c r="O481" s="35"/>
      <c r="P481" s="35"/>
      <c r="Q481" s="35"/>
      <c r="R481" s="35"/>
      <c r="S481" s="32"/>
    </row>
    <row r="482" customFormat="1" ht="233" customHeight="1" outlineLevel="3" spans="1:19">
      <c r="A482" t="s">
        <v>1885</v>
      </c>
      <c r="B482" s="31">
        <v>456</v>
      </c>
      <c r="C482" s="32" t="s">
        <v>1886</v>
      </c>
      <c r="D482" s="32" t="s">
        <v>309</v>
      </c>
      <c r="E482" s="32" t="s">
        <v>310</v>
      </c>
      <c r="F482" s="31" t="s">
        <v>89</v>
      </c>
      <c r="G482" s="33">
        <f>SUM(H482:K482)</f>
        <v>47.65</v>
      </c>
      <c r="H482" s="36">
        <v>47.65</v>
      </c>
      <c r="I482" s="36"/>
      <c r="J482" s="36"/>
      <c r="K482" s="36"/>
      <c r="L482" s="35"/>
      <c r="M482" s="35"/>
      <c r="N482" s="35"/>
      <c r="O482" s="35"/>
      <c r="P482" s="35"/>
      <c r="Q482" s="35"/>
      <c r="R482" s="35"/>
      <c r="S482" s="32"/>
    </row>
    <row r="483" customFormat="1" ht="233" customHeight="1" outlineLevel="3" spans="1:19">
      <c r="A483" t="s">
        <v>1887</v>
      </c>
      <c r="B483" s="31">
        <v>457</v>
      </c>
      <c r="C483" s="32" t="s">
        <v>1888</v>
      </c>
      <c r="D483" s="32" t="s">
        <v>349</v>
      </c>
      <c r="E483" s="32" t="s">
        <v>350</v>
      </c>
      <c r="F483" s="31" t="s">
        <v>89</v>
      </c>
      <c r="G483" s="33">
        <f>SUM(H483:K483)</f>
        <v>21.87</v>
      </c>
      <c r="H483" s="36">
        <v>21.87</v>
      </c>
      <c r="I483" s="36"/>
      <c r="J483" s="36"/>
      <c r="K483" s="36"/>
      <c r="L483" s="35"/>
      <c r="M483" s="35"/>
      <c r="N483" s="35"/>
      <c r="O483" s="35"/>
      <c r="P483" s="35"/>
      <c r="Q483" s="35"/>
      <c r="R483" s="35"/>
      <c r="S483" s="32"/>
    </row>
    <row r="484" ht="30" customHeight="1" outlineLevel="2" spans="1:19">
      <c r="A484" t="s">
        <v>1889</v>
      </c>
      <c r="B484" s="31"/>
      <c r="C484" s="32"/>
      <c r="D484" s="32" t="s">
        <v>1890</v>
      </c>
      <c r="E484" s="32" t="s">
        <v>107</v>
      </c>
      <c r="F484" s="31"/>
      <c r="G484" s="33"/>
      <c r="H484" s="33"/>
      <c r="I484" s="33"/>
      <c r="J484" s="33"/>
      <c r="K484" s="33"/>
      <c r="L484" s="35"/>
      <c r="M484" s="35"/>
      <c r="N484" s="35"/>
      <c r="O484" s="35"/>
      <c r="P484" s="35"/>
      <c r="Q484" s="35"/>
      <c r="R484" s="35"/>
      <c r="S484" s="35"/>
    </row>
    <row r="485" customFormat="1" ht="159" customHeight="1" outlineLevel="3" spans="1:19">
      <c r="A485" t="s">
        <v>1891</v>
      </c>
      <c r="B485" s="31">
        <v>458</v>
      </c>
      <c r="C485" s="32" t="s">
        <v>1892</v>
      </c>
      <c r="D485" s="32" t="s">
        <v>329</v>
      </c>
      <c r="E485" s="32" t="s">
        <v>330</v>
      </c>
      <c r="F485" s="31" t="s">
        <v>89</v>
      </c>
      <c r="G485" s="33">
        <f t="shared" ref="G485:G498" si="11">SUM(H485:K485)</f>
        <v>18.45</v>
      </c>
      <c r="H485" s="36">
        <v>18.45</v>
      </c>
      <c r="I485" s="36"/>
      <c r="J485" s="36"/>
      <c r="K485" s="36"/>
      <c r="L485" s="35"/>
      <c r="M485" s="35"/>
      <c r="N485" s="35"/>
      <c r="O485" s="35"/>
      <c r="P485" s="35"/>
      <c r="Q485" s="35"/>
      <c r="R485" s="35"/>
      <c r="S485" s="32"/>
    </row>
    <row r="486" customFormat="1" ht="159" customHeight="1" outlineLevel="3" spans="1:19">
      <c r="A486" t="s">
        <v>1893</v>
      </c>
      <c r="B486" s="31">
        <v>459</v>
      </c>
      <c r="C486" s="32" t="s">
        <v>1894</v>
      </c>
      <c r="D486" s="32" t="s">
        <v>333</v>
      </c>
      <c r="E486" s="32" t="s">
        <v>334</v>
      </c>
      <c r="F486" s="31" t="s">
        <v>89</v>
      </c>
      <c r="G486" s="33">
        <f t="shared" si="11"/>
        <v>16.91</v>
      </c>
      <c r="H486" s="36">
        <v>16.91</v>
      </c>
      <c r="I486" s="36"/>
      <c r="J486" s="36"/>
      <c r="K486" s="36"/>
      <c r="L486" s="35"/>
      <c r="M486" s="35"/>
      <c r="N486" s="35"/>
      <c r="O486" s="35"/>
      <c r="P486" s="35"/>
      <c r="Q486" s="35"/>
      <c r="R486" s="35"/>
      <c r="S486" s="32"/>
    </row>
    <row r="487" customFormat="1" ht="159" customHeight="1" outlineLevel="3" spans="1:19">
      <c r="A487" t="s">
        <v>1895</v>
      </c>
      <c r="B487" s="31">
        <v>460</v>
      </c>
      <c r="C487" s="32" t="s">
        <v>1896</v>
      </c>
      <c r="D487" s="32" t="s">
        <v>381</v>
      </c>
      <c r="E487" s="32" t="s">
        <v>382</v>
      </c>
      <c r="F487" s="31" t="s">
        <v>89</v>
      </c>
      <c r="G487" s="33">
        <f t="shared" si="11"/>
        <v>7.64</v>
      </c>
      <c r="H487" s="36">
        <v>7.64</v>
      </c>
      <c r="I487" s="36"/>
      <c r="J487" s="36"/>
      <c r="K487" s="36"/>
      <c r="L487" s="35"/>
      <c r="M487" s="35"/>
      <c r="N487" s="35"/>
      <c r="O487" s="35"/>
      <c r="P487" s="35"/>
      <c r="Q487" s="35"/>
      <c r="R487" s="35"/>
      <c r="S487" s="32"/>
    </row>
    <row r="488" customFormat="1" ht="159" customHeight="1" outlineLevel="3" spans="1:19">
      <c r="A488" t="s">
        <v>1897</v>
      </c>
      <c r="B488" s="31">
        <v>461</v>
      </c>
      <c r="C488" s="32" t="s">
        <v>1898</v>
      </c>
      <c r="D488" s="32" t="s">
        <v>385</v>
      </c>
      <c r="E488" s="32" t="s">
        <v>386</v>
      </c>
      <c r="F488" s="31" t="s">
        <v>89</v>
      </c>
      <c r="G488" s="33">
        <f t="shared" si="11"/>
        <v>5.48</v>
      </c>
      <c r="H488" s="36">
        <v>5.48</v>
      </c>
      <c r="I488" s="36"/>
      <c r="J488" s="36"/>
      <c r="K488" s="36"/>
      <c r="L488" s="35"/>
      <c r="M488" s="35"/>
      <c r="N488" s="35"/>
      <c r="O488" s="35"/>
      <c r="P488" s="35"/>
      <c r="Q488" s="35"/>
      <c r="R488" s="35"/>
      <c r="S488" s="32"/>
    </row>
    <row r="489" customFormat="1" ht="159" customHeight="1" outlineLevel="3" spans="1:19">
      <c r="A489" t="s">
        <v>1899</v>
      </c>
      <c r="B489" s="31">
        <v>462</v>
      </c>
      <c r="C489" s="32" t="s">
        <v>1900</v>
      </c>
      <c r="D489" s="32" t="s">
        <v>457</v>
      </c>
      <c r="E489" s="32" t="s">
        <v>458</v>
      </c>
      <c r="F489" s="31" t="s">
        <v>89</v>
      </c>
      <c r="G489" s="33">
        <f t="shared" si="11"/>
        <v>24.31</v>
      </c>
      <c r="H489" s="36">
        <v>24.31</v>
      </c>
      <c r="I489" s="36"/>
      <c r="J489" s="36"/>
      <c r="K489" s="36"/>
      <c r="L489" s="35"/>
      <c r="M489" s="35"/>
      <c r="N489" s="35"/>
      <c r="O489" s="35"/>
      <c r="P489" s="35"/>
      <c r="Q489" s="35"/>
      <c r="R489" s="35"/>
      <c r="S489" s="32" t="s">
        <v>286</v>
      </c>
    </row>
    <row r="490" customFormat="1" ht="159" customHeight="1" outlineLevel="3" spans="1:19">
      <c r="A490" t="s">
        <v>1901</v>
      </c>
      <c r="B490" s="31">
        <v>463</v>
      </c>
      <c r="C490" s="32" t="s">
        <v>1902</v>
      </c>
      <c r="D490" s="32" t="s">
        <v>461</v>
      </c>
      <c r="E490" s="32" t="s">
        <v>462</v>
      </c>
      <c r="F490" s="31" t="s">
        <v>89</v>
      </c>
      <c r="G490" s="33">
        <f t="shared" si="11"/>
        <v>15.43</v>
      </c>
      <c r="H490" s="36">
        <v>15.43</v>
      </c>
      <c r="I490" s="36"/>
      <c r="J490" s="36"/>
      <c r="K490" s="36"/>
      <c r="L490" s="35"/>
      <c r="M490" s="35"/>
      <c r="N490" s="35"/>
      <c r="O490" s="35"/>
      <c r="P490" s="35"/>
      <c r="Q490" s="35"/>
      <c r="R490" s="35"/>
      <c r="S490" s="32" t="s">
        <v>286</v>
      </c>
    </row>
    <row r="491" customFormat="1" ht="159" customHeight="1" outlineLevel="3" spans="1:19">
      <c r="A491" t="s">
        <v>1903</v>
      </c>
      <c r="B491" s="31">
        <v>464</v>
      </c>
      <c r="C491" s="32" t="s">
        <v>1904</v>
      </c>
      <c r="D491" s="32" t="s">
        <v>297</v>
      </c>
      <c r="E491" s="32" t="s">
        <v>298</v>
      </c>
      <c r="F491" s="31" t="s">
        <v>89</v>
      </c>
      <c r="G491" s="33">
        <f t="shared" si="11"/>
        <v>8.46</v>
      </c>
      <c r="H491" s="36">
        <v>8.46</v>
      </c>
      <c r="I491" s="36"/>
      <c r="J491" s="36"/>
      <c r="K491" s="36"/>
      <c r="L491" s="35"/>
      <c r="M491" s="35"/>
      <c r="N491" s="35"/>
      <c r="O491" s="35"/>
      <c r="P491" s="35"/>
      <c r="Q491" s="35"/>
      <c r="R491" s="35"/>
      <c r="S491" s="32" t="s">
        <v>286</v>
      </c>
    </row>
    <row r="492" customFormat="1" ht="254" customHeight="1" outlineLevel="3" spans="1:19">
      <c r="A492" t="s">
        <v>1905</v>
      </c>
      <c r="B492" s="31">
        <v>465</v>
      </c>
      <c r="C492" s="32" t="s">
        <v>1906</v>
      </c>
      <c r="D492" s="32" t="s">
        <v>309</v>
      </c>
      <c r="E492" s="32" t="s">
        <v>310</v>
      </c>
      <c r="F492" s="31" t="s">
        <v>89</v>
      </c>
      <c r="G492" s="33">
        <f t="shared" si="11"/>
        <v>10.31</v>
      </c>
      <c r="H492" s="36">
        <v>10.31</v>
      </c>
      <c r="I492" s="36"/>
      <c r="J492" s="36"/>
      <c r="K492" s="36"/>
      <c r="L492" s="35"/>
      <c r="M492" s="35"/>
      <c r="N492" s="35"/>
      <c r="O492" s="35"/>
      <c r="P492" s="35"/>
      <c r="Q492" s="35"/>
      <c r="R492" s="35"/>
      <c r="S492" s="32"/>
    </row>
    <row r="493" customFormat="1" ht="254" customHeight="1" outlineLevel="3" spans="1:19">
      <c r="A493" t="s">
        <v>1907</v>
      </c>
      <c r="B493" s="31">
        <v>466</v>
      </c>
      <c r="C493" s="32" t="s">
        <v>1908</v>
      </c>
      <c r="D493" s="32" t="s">
        <v>313</v>
      </c>
      <c r="E493" s="32" t="s">
        <v>314</v>
      </c>
      <c r="F493" s="31" t="s">
        <v>89</v>
      </c>
      <c r="G493" s="33">
        <f t="shared" si="11"/>
        <v>7.68</v>
      </c>
      <c r="H493" s="36">
        <v>7.68</v>
      </c>
      <c r="I493" s="36"/>
      <c r="J493" s="36"/>
      <c r="K493" s="36"/>
      <c r="L493" s="35"/>
      <c r="M493" s="35"/>
      <c r="N493" s="35"/>
      <c r="O493" s="35"/>
      <c r="P493" s="35"/>
      <c r="Q493" s="35"/>
      <c r="R493" s="35"/>
      <c r="S493" s="32"/>
    </row>
    <row r="494" customFormat="1" ht="254" customHeight="1" outlineLevel="3" spans="1:19">
      <c r="A494" t="s">
        <v>1909</v>
      </c>
      <c r="B494" s="31">
        <v>467</v>
      </c>
      <c r="C494" s="32" t="s">
        <v>1910</v>
      </c>
      <c r="D494" s="32" t="s">
        <v>349</v>
      </c>
      <c r="E494" s="32" t="s">
        <v>350</v>
      </c>
      <c r="F494" s="31" t="s">
        <v>89</v>
      </c>
      <c r="G494" s="33">
        <f t="shared" si="11"/>
        <v>4.32</v>
      </c>
      <c r="H494" s="36">
        <v>4.32</v>
      </c>
      <c r="I494" s="36"/>
      <c r="J494" s="36"/>
      <c r="K494" s="36"/>
      <c r="L494" s="35"/>
      <c r="M494" s="35"/>
      <c r="N494" s="35"/>
      <c r="O494" s="35"/>
      <c r="P494" s="35"/>
      <c r="Q494" s="35"/>
      <c r="R494" s="35"/>
      <c r="S494" s="32"/>
    </row>
    <row r="495" customFormat="1" ht="254" customHeight="1" outlineLevel="3" spans="1:19">
      <c r="A495" t="s">
        <v>1911</v>
      </c>
      <c r="B495" s="31">
        <v>468</v>
      </c>
      <c r="C495" s="32" t="s">
        <v>1912</v>
      </c>
      <c r="D495" s="32" t="s">
        <v>353</v>
      </c>
      <c r="E495" s="32" t="s">
        <v>354</v>
      </c>
      <c r="F495" s="31" t="s">
        <v>89</v>
      </c>
      <c r="G495" s="33">
        <f t="shared" si="11"/>
        <v>5.47</v>
      </c>
      <c r="H495" s="36">
        <v>5.47</v>
      </c>
      <c r="I495" s="36"/>
      <c r="J495" s="36"/>
      <c r="K495" s="36"/>
      <c r="L495" s="35"/>
      <c r="M495" s="35"/>
      <c r="N495" s="35"/>
      <c r="O495" s="35"/>
      <c r="P495" s="35"/>
      <c r="Q495" s="35"/>
      <c r="R495" s="35"/>
      <c r="S495" s="32"/>
    </row>
    <row r="496" customFormat="1" ht="254" customHeight="1" outlineLevel="3" spans="1:19">
      <c r="A496" t="s">
        <v>1913</v>
      </c>
      <c r="B496" s="31">
        <v>469</v>
      </c>
      <c r="C496" s="32" t="s">
        <v>1914</v>
      </c>
      <c r="D496" s="32" t="s">
        <v>449</v>
      </c>
      <c r="E496" s="32" t="s">
        <v>450</v>
      </c>
      <c r="F496" s="31" t="s">
        <v>89</v>
      </c>
      <c r="G496" s="33">
        <f t="shared" si="11"/>
        <v>10.61</v>
      </c>
      <c r="H496" s="36">
        <v>10.61</v>
      </c>
      <c r="I496" s="36"/>
      <c r="J496" s="36"/>
      <c r="K496" s="36"/>
      <c r="L496" s="35"/>
      <c r="M496" s="35"/>
      <c r="N496" s="35"/>
      <c r="O496" s="35"/>
      <c r="P496" s="35"/>
      <c r="Q496" s="35"/>
      <c r="R496" s="35"/>
      <c r="S496" s="32" t="s">
        <v>286</v>
      </c>
    </row>
    <row r="497" customFormat="1" ht="254" customHeight="1" outlineLevel="3" spans="1:19">
      <c r="A497" t="s">
        <v>1915</v>
      </c>
      <c r="B497" s="31">
        <v>470</v>
      </c>
      <c r="C497" s="32" t="s">
        <v>1916</v>
      </c>
      <c r="D497" s="32" t="s">
        <v>453</v>
      </c>
      <c r="E497" s="32" t="s">
        <v>454</v>
      </c>
      <c r="F497" s="31" t="s">
        <v>89</v>
      </c>
      <c r="G497" s="33">
        <f t="shared" si="11"/>
        <v>8.97</v>
      </c>
      <c r="H497" s="36">
        <v>8.97</v>
      </c>
      <c r="I497" s="36"/>
      <c r="J497" s="36"/>
      <c r="K497" s="36"/>
      <c r="L497" s="35"/>
      <c r="M497" s="35"/>
      <c r="N497" s="35"/>
      <c r="O497" s="35"/>
      <c r="P497" s="35"/>
      <c r="Q497" s="35"/>
      <c r="R497" s="35"/>
      <c r="S497" s="32" t="s">
        <v>286</v>
      </c>
    </row>
    <row r="498" customFormat="1" ht="254" customHeight="1" outlineLevel="3" spans="1:19">
      <c r="A498" t="s">
        <v>1917</v>
      </c>
      <c r="B498" s="31">
        <v>471</v>
      </c>
      <c r="C498" s="32" t="s">
        <v>1918</v>
      </c>
      <c r="D498" s="32" t="s">
        <v>284</v>
      </c>
      <c r="E498" s="32" t="s">
        <v>285</v>
      </c>
      <c r="F498" s="31" t="s">
        <v>89</v>
      </c>
      <c r="G498" s="33">
        <f t="shared" si="11"/>
        <v>7.46</v>
      </c>
      <c r="H498" s="36">
        <v>7.46</v>
      </c>
      <c r="I498" s="36"/>
      <c r="J498" s="36"/>
      <c r="K498" s="36"/>
      <c r="L498" s="35"/>
      <c r="M498" s="35"/>
      <c r="N498" s="35"/>
      <c r="O498" s="35"/>
      <c r="P498" s="35"/>
      <c r="Q498" s="35"/>
      <c r="R498" s="35"/>
      <c r="S498" s="32" t="s">
        <v>286</v>
      </c>
    </row>
    <row r="499" ht="30" customHeight="1" outlineLevel="2" spans="1:19">
      <c r="A499" t="s">
        <v>1919</v>
      </c>
      <c r="B499" s="31"/>
      <c r="C499" s="32"/>
      <c r="D499" s="32" t="s">
        <v>1920</v>
      </c>
      <c r="E499" s="32" t="s">
        <v>107</v>
      </c>
      <c r="F499" s="31"/>
      <c r="G499" s="33"/>
      <c r="H499" s="33"/>
      <c r="I499" s="33"/>
      <c r="J499" s="33"/>
      <c r="K499" s="33"/>
      <c r="L499" s="35"/>
      <c r="M499" s="35"/>
      <c r="N499" s="35"/>
      <c r="O499" s="35"/>
      <c r="P499" s="35"/>
      <c r="Q499" s="35"/>
      <c r="R499" s="35"/>
      <c r="S499" s="35"/>
    </row>
    <row r="500" ht="30" customHeight="1" outlineLevel="3" spans="1:19">
      <c r="A500" t="s">
        <v>1921</v>
      </c>
      <c r="B500" s="31"/>
      <c r="C500" s="32"/>
      <c r="D500" s="32" t="s">
        <v>1922</v>
      </c>
      <c r="E500" s="32" t="s">
        <v>107</v>
      </c>
      <c r="F500" s="31"/>
      <c r="G500" s="33"/>
      <c r="H500" s="33"/>
      <c r="I500" s="33"/>
      <c r="J500" s="33"/>
      <c r="K500" s="33"/>
      <c r="L500" s="35"/>
      <c r="M500" s="35"/>
      <c r="N500" s="35"/>
      <c r="O500" s="35"/>
      <c r="P500" s="35"/>
      <c r="Q500" s="35"/>
      <c r="R500" s="35"/>
      <c r="S500" s="35"/>
    </row>
    <row r="501" customFormat="1" ht="144" customHeight="1" outlineLevel="4" spans="1:19">
      <c r="A501" t="s">
        <v>1923</v>
      </c>
      <c r="B501" s="31">
        <v>472</v>
      </c>
      <c r="C501" s="32" t="s">
        <v>1924</v>
      </c>
      <c r="D501" s="32" t="s">
        <v>1925</v>
      </c>
      <c r="E501" s="32" t="s">
        <v>1926</v>
      </c>
      <c r="F501" s="31" t="s">
        <v>559</v>
      </c>
      <c r="G501" s="33">
        <f t="shared" ref="G501:G544" si="12">SUM(H501:K501)</f>
        <v>2</v>
      </c>
      <c r="H501" s="36">
        <v>2</v>
      </c>
      <c r="I501" s="36"/>
      <c r="J501" s="36"/>
      <c r="K501" s="36"/>
      <c r="L501" s="35"/>
      <c r="M501" s="35"/>
      <c r="N501" s="35"/>
      <c r="O501" s="35"/>
      <c r="P501" s="35"/>
      <c r="Q501" s="35"/>
      <c r="R501" s="35"/>
      <c r="S501" s="32"/>
    </row>
    <row r="502" customFormat="1" ht="144" customHeight="1" outlineLevel="4" spans="1:19">
      <c r="A502" t="s">
        <v>1927</v>
      </c>
      <c r="B502" s="31">
        <v>473</v>
      </c>
      <c r="C502" s="32" t="s">
        <v>1928</v>
      </c>
      <c r="D502" s="32" t="s">
        <v>1929</v>
      </c>
      <c r="E502" s="32" t="s">
        <v>1930</v>
      </c>
      <c r="F502" s="31" t="s">
        <v>559</v>
      </c>
      <c r="G502" s="33">
        <f t="shared" si="12"/>
        <v>3</v>
      </c>
      <c r="H502" s="36">
        <v>3</v>
      </c>
      <c r="I502" s="36"/>
      <c r="J502" s="36"/>
      <c r="K502" s="36"/>
      <c r="L502" s="35"/>
      <c r="M502" s="35"/>
      <c r="N502" s="35"/>
      <c r="O502" s="35"/>
      <c r="P502" s="35"/>
      <c r="Q502" s="35"/>
      <c r="R502" s="35"/>
      <c r="S502" s="32"/>
    </row>
    <row r="503" customFormat="1" ht="144" customHeight="1" outlineLevel="4" spans="1:19">
      <c r="A503" t="s">
        <v>1931</v>
      </c>
      <c r="B503" s="31">
        <v>474</v>
      </c>
      <c r="C503" s="32" t="s">
        <v>1932</v>
      </c>
      <c r="D503" s="32" t="s">
        <v>1933</v>
      </c>
      <c r="E503" s="32" t="s">
        <v>1934</v>
      </c>
      <c r="F503" s="31" t="s">
        <v>559</v>
      </c>
      <c r="G503" s="33">
        <f t="shared" si="12"/>
        <v>2</v>
      </c>
      <c r="H503" s="36">
        <v>2</v>
      </c>
      <c r="I503" s="36"/>
      <c r="J503" s="36"/>
      <c r="K503" s="36"/>
      <c r="L503" s="35"/>
      <c r="M503" s="35"/>
      <c r="N503" s="35"/>
      <c r="O503" s="35"/>
      <c r="P503" s="35"/>
      <c r="Q503" s="35"/>
      <c r="R503" s="35"/>
      <c r="S503" s="32"/>
    </row>
    <row r="504" customFormat="1" ht="144" customHeight="1" outlineLevel="4" spans="1:19">
      <c r="A504" t="s">
        <v>1935</v>
      </c>
      <c r="B504" s="31">
        <v>475</v>
      </c>
      <c r="C504" s="32" t="s">
        <v>1936</v>
      </c>
      <c r="D504" s="32" t="s">
        <v>1937</v>
      </c>
      <c r="E504" s="32" t="s">
        <v>1938</v>
      </c>
      <c r="F504" s="31" t="s">
        <v>559</v>
      </c>
      <c r="G504" s="33">
        <f t="shared" si="12"/>
        <v>3</v>
      </c>
      <c r="H504" s="36">
        <v>3</v>
      </c>
      <c r="I504" s="36"/>
      <c r="J504" s="36"/>
      <c r="K504" s="36"/>
      <c r="L504" s="35"/>
      <c r="M504" s="35"/>
      <c r="N504" s="35"/>
      <c r="O504" s="35"/>
      <c r="P504" s="35"/>
      <c r="Q504" s="35"/>
      <c r="R504" s="35"/>
      <c r="S504" s="32"/>
    </row>
    <row r="505" customFormat="1" ht="144" customHeight="1" outlineLevel="4" spans="1:19">
      <c r="A505" t="s">
        <v>1939</v>
      </c>
      <c r="B505" s="31">
        <v>476</v>
      </c>
      <c r="C505" s="32" t="s">
        <v>1940</v>
      </c>
      <c r="D505" s="32" t="s">
        <v>1941</v>
      </c>
      <c r="E505" s="32" t="s">
        <v>1942</v>
      </c>
      <c r="F505" s="31" t="s">
        <v>559</v>
      </c>
      <c r="G505" s="33">
        <f t="shared" si="12"/>
        <v>1</v>
      </c>
      <c r="H505" s="36">
        <v>1</v>
      </c>
      <c r="I505" s="36"/>
      <c r="J505" s="36"/>
      <c r="K505" s="36"/>
      <c r="L505" s="35"/>
      <c r="M505" s="35"/>
      <c r="N505" s="35"/>
      <c r="O505" s="35"/>
      <c r="P505" s="35"/>
      <c r="Q505" s="35"/>
      <c r="R505" s="35"/>
      <c r="S505" s="32"/>
    </row>
    <row r="506" customFormat="1" ht="144" customHeight="1" outlineLevel="4" spans="1:19">
      <c r="A506" t="s">
        <v>1943</v>
      </c>
      <c r="B506" s="31">
        <v>477</v>
      </c>
      <c r="C506" s="32" t="s">
        <v>1944</v>
      </c>
      <c r="D506" s="32" t="s">
        <v>1945</v>
      </c>
      <c r="E506" s="32" t="s">
        <v>1946</v>
      </c>
      <c r="F506" s="31" t="s">
        <v>559</v>
      </c>
      <c r="G506" s="33">
        <f t="shared" si="12"/>
        <v>5</v>
      </c>
      <c r="H506" s="36">
        <v>5</v>
      </c>
      <c r="I506" s="36"/>
      <c r="J506" s="36"/>
      <c r="K506" s="36"/>
      <c r="L506" s="35"/>
      <c r="M506" s="35"/>
      <c r="N506" s="35"/>
      <c r="O506" s="35"/>
      <c r="P506" s="35"/>
      <c r="Q506" s="35"/>
      <c r="R506" s="35"/>
      <c r="S506" s="32"/>
    </row>
    <row r="507" customFormat="1" ht="144" customHeight="1" outlineLevel="4" spans="1:19">
      <c r="A507" t="s">
        <v>1947</v>
      </c>
      <c r="B507" s="31">
        <v>478</v>
      </c>
      <c r="C507" s="32" t="s">
        <v>1948</v>
      </c>
      <c r="D507" s="32" t="s">
        <v>1949</v>
      </c>
      <c r="E507" s="32" t="s">
        <v>1950</v>
      </c>
      <c r="F507" s="31" t="s">
        <v>559</v>
      </c>
      <c r="G507" s="33">
        <f t="shared" si="12"/>
        <v>2</v>
      </c>
      <c r="H507" s="36">
        <v>2</v>
      </c>
      <c r="I507" s="36"/>
      <c r="J507" s="36"/>
      <c r="K507" s="36"/>
      <c r="L507" s="35"/>
      <c r="M507" s="35"/>
      <c r="N507" s="35"/>
      <c r="O507" s="35"/>
      <c r="P507" s="35"/>
      <c r="Q507" s="35"/>
      <c r="R507" s="35"/>
      <c r="S507" s="32"/>
    </row>
    <row r="508" customFormat="1" ht="144" customHeight="1" outlineLevel="4" spans="1:19">
      <c r="A508" t="s">
        <v>1951</v>
      </c>
      <c r="B508" s="31">
        <v>479</v>
      </c>
      <c r="C508" s="32" t="s">
        <v>1952</v>
      </c>
      <c r="D508" s="32" t="s">
        <v>1953</v>
      </c>
      <c r="E508" s="32" t="s">
        <v>1954</v>
      </c>
      <c r="F508" s="31" t="s">
        <v>559</v>
      </c>
      <c r="G508" s="33">
        <f t="shared" si="12"/>
        <v>2</v>
      </c>
      <c r="H508" s="36">
        <v>2</v>
      </c>
      <c r="I508" s="36"/>
      <c r="J508" s="36"/>
      <c r="K508" s="36"/>
      <c r="L508" s="35"/>
      <c r="M508" s="35"/>
      <c r="N508" s="35"/>
      <c r="O508" s="35"/>
      <c r="P508" s="35"/>
      <c r="Q508" s="35"/>
      <c r="R508" s="35"/>
      <c r="S508" s="32"/>
    </row>
    <row r="509" customFormat="1" ht="144" customHeight="1" outlineLevel="4" spans="1:19">
      <c r="A509" t="s">
        <v>1955</v>
      </c>
      <c r="B509" s="31">
        <v>480</v>
      </c>
      <c r="C509" s="32" t="s">
        <v>1956</v>
      </c>
      <c r="D509" s="32" t="s">
        <v>1957</v>
      </c>
      <c r="E509" s="32" t="s">
        <v>1958</v>
      </c>
      <c r="F509" s="31" t="s">
        <v>559</v>
      </c>
      <c r="G509" s="33">
        <f t="shared" si="12"/>
        <v>3</v>
      </c>
      <c r="H509" s="36">
        <v>3</v>
      </c>
      <c r="I509" s="36"/>
      <c r="J509" s="36"/>
      <c r="K509" s="36"/>
      <c r="L509" s="35"/>
      <c r="M509" s="35"/>
      <c r="N509" s="35"/>
      <c r="O509" s="35"/>
      <c r="P509" s="35"/>
      <c r="Q509" s="35"/>
      <c r="R509" s="35"/>
      <c r="S509" s="32"/>
    </row>
    <row r="510" customFormat="1" ht="144" customHeight="1" outlineLevel="4" spans="1:19">
      <c r="A510" t="s">
        <v>1959</v>
      </c>
      <c r="B510" s="31">
        <v>481</v>
      </c>
      <c r="C510" s="32" t="s">
        <v>1960</v>
      </c>
      <c r="D510" s="32" t="s">
        <v>1961</v>
      </c>
      <c r="E510" s="32" t="s">
        <v>1962</v>
      </c>
      <c r="F510" s="31" t="s">
        <v>559</v>
      </c>
      <c r="G510" s="33">
        <f t="shared" si="12"/>
        <v>2</v>
      </c>
      <c r="H510" s="36">
        <v>2</v>
      </c>
      <c r="I510" s="36"/>
      <c r="J510" s="36"/>
      <c r="K510" s="36"/>
      <c r="L510" s="35"/>
      <c r="M510" s="35"/>
      <c r="N510" s="35"/>
      <c r="O510" s="35"/>
      <c r="P510" s="35"/>
      <c r="Q510" s="35"/>
      <c r="R510" s="35"/>
      <c r="S510" s="32"/>
    </row>
    <row r="511" customFormat="1" ht="144" customHeight="1" outlineLevel="4" spans="1:19">
      <c r="A511" t="s">
        <v>1963</v>
      </c>
      <c r="B511" s="31">
        <v>482</v>
      </c>
      <c r="C511" s="32" t="s">
        <v>1964</v>
      </c>
      <c r="D511" s="32" t="s">
        <v>1965</v>
      </c>
      <c r="E511" s="32" t="s">
        <v>1966</v>
      </c>
      <c r="F511" s="31" t="s">
        <v>559</v>
      </c>
      <c r="G511" s="33">
        <f t="shared" si="12"/>
        <v>1</v>
      </c>
      <c r="H511" s="36">
        <v>1</v>
      </c>
      <c r="I511" s="36"/>
      <c r="J511" s="36"/>
      <c r="K511" s="36"/>
      <c r="L511" s="35"/>
      <c r="M511" s="35"/>
      <c r="N511" s="35"/>
      <c r="O511" s="35"/>
      <c r="P511" s="35"/>
      <c r="Q511" s="35"/>
      <c r="R511" s="35"/>
      <c r="S511" s="32"/>
    </row>
    <row r="512" customFormat="1" ht="144" customHeight="1" outlineLevel="4" spans="1:19">
      <c r="A512" t="s">
        <v>1967</v>
      </c>
      <c r="B512" s="31">
        <v>483</v>
      </c>
      <c r="C512" s="32" t="s">
        <v>1968</v>
      </c>
      <c r="D512" s="32" t="s">
        <v>1969</v>
      </c>
      <c r="E512" s="32" t="s">
        <v>1970</v>
      </c>
      <c r="F512" s="31" t="s">
        <v>559</v>
      </c>
      <c r="G512" s="33">
        <f t="shared" si="12"/>
        <v>1</v>
      </c>
      <c r="H512" s="36">
        <v>1</v>
      </c>
      <c r="I512" s="36"/>
      <c r="J512" s="36"/>
      <c r="K512" s="36"/>
      <c r="L512" s="35"/>
      <c r="M512" s="35"/>
      <c r="N512" s="35"/>
      <c r="O512" s="35"/>
      <c r="P512" s="35"/>
      <c r="Q512" s="35"/>
      <c r="R512" s="35"/>
      <c r="S512" s="32"/>
    </row>
    <row r="513" customFormat="1" ht="144" customHeight="1" outlineLevel="4" spans="1:19">
      <c r="A513" t="s">
        <v>1971</v>
      </c>
      <c r="B513" s="31">
        <v>484</v>
      </c>
      <c r="C513" s="32" t="s">
        <v>1972</v>
      </c>
      <c r="D513" s="32" t="s">
        <v>1973</v>
      </c>
      <c r="E513" s="32" t="s">
        <v>1926</v>
      </c>
      <c r="F513" s="31" t="s">
        <v>559</v>
      </c>
      <c r="G513" s="33">
        <f t="shared" si="12"/>
        <v>2</v>
      </c>
      <c r="H513" s="36">
        <v>2</v>
      </c>
      <c r="I513" s="36"/>
      <c r="J513" s="36"/>
      <c r="K513" s="36"/>
      <c r="L513" s="35"/>
      <c r="M513" s="35"/>
      <c r="N513" s="35"/>
      <c r="O513" s="35"/>
      <c r="P513" s="35"/>
      <c r="Q513" s="35"/>
      <c r="R513" s="35"/>
      <c r="S513" s="32"/>
    </row>
    <row r="514" customFormat="1" ht="144" customHeight="1" outlineLevel="4" spans="1:19">
      <c r="A514" t="s">
        <v>1974</v>
      </c>
      <c r="B514" s="31">
        <v>485</v>
      </c>
      <c r="C514" s="32" t="s">
        <v>1975</v>
      </c>
      <c r="D514" s="32" t="s">
        <v>1976</v>
      </c>
      <c r="E514" s="32" t="s">
        <v>1930</v>
      </c>
      <c r="F514" s="31" t="s">
        <v>559</v>
      </c>
      <c r="G514" s="33">
        <f t="shared" si="12"/>
        <v>2</v>
      </c>
      <c r="H514" s="36">
        <v>2</v>
      </c>
      <c r="I514" s="36"/>
      <c r="J514" s="36"/>
      <c r="K514" s="36"/>
      <c r="L514" s="35"/>
      <c r="M514" s="35"/>
      <c r="N514" s="35"/>
      <c r="O514" s="35"/>
      <c r="P514" s="35"/>
      <c r="Q514" s="35"/>
      <c r="R514" s="35"/>
      <c r="S514" s="32"/>
    </row>
    <row r="515" customFormat="1" ht="144" customHeight="1" outlineLevel="4" spans="1:19">
      <c r="A515" t="s">
        <v>1977</v>
      </c>
      <c r="B515" s="31">
        <v>486</v>
      </c>
      <c r="C515" s="32" t="s">
        <v>1978</v>
      </c>
      <c r="D515" s="32" t="s">
        <v>1979</v>
      </c>
      <c r="E515" s="32" t="s">
        <v>1934</v>
      </c>
      <c r="F515" s="31" t="s">
        <v>559</v>
      </c>
      <c r="G515" s="33">
        <f t="shared" si="12"/>
        <v>2</v>
      </c>
      <c r="H515" s="36">
        <v>2</v>
      </c>
      <c r="I515" s="36"/>
      <c r="J515" s="36"/>
      <c r="K515" s="36"/>
      <c r="L515" s="35"/>
      <c r="M515" s="35"/>
      <c r="N515" s="35"/>
      <c r="O515" s="35"/>
      <c r="P515" s="35"/>
      <c r="Q515" s="35"/>
      <c r="R515" s="35"/>
      <c r="S515" s="32"/>
    </row>
    <row r="516" customFormat="1" ht="144" customHeight="1" outlineLevel="4" spans="1:19">
      <c r="A516" t="s">
        <v>1980</v>
      </c>
      <c r="B516" s="31">
        <v>487</v>
      </c>
      <c r="C516" s="32" t="s">
        <v>1981</v>
      </c>
      <c r="D516" s="32" t="s">
        <v>1982</v>
      </c>
      <c r="E516" s="32" t="s">
        <v>1938</v>
      </c>
      <c r="F516" s="31" t="s">
        <v>559</v>
      </c>
      <c r="G516" s="33">
        <f t="shared" si="12"/>
        <v>2</v>
      </c>
      <c r="H516" s="36">
        <v>2</v>
      </c>
      <c r="I516" s="36"/>
      <c r="J516" s="36"/>
      <c r="K516" s="36"/>
      <c r="L516" s="35"/>
      <c r="M516" s="35"/>
      <c r="N516" s="35"/>
      <c r="O516" s="35"/>
      <c r="P516" s="35"/>
      <c r="Q516" s="35"/>
      <c r="R516" s="35"/>
      <c r="S516" s="32"/>
    </row>
    <row r="517" customFormat="1" ht="144" customHeight="1" outlineLevel="4" spans="1:19">
      <c r="A517" t="s">
        <v>1983</v>
      </c>
      <c r="B517" s="31">
        <v>488</v>
      </c>
      <c r="C517" s="32" t="s">
        <v>1984</v>
      </c>
      <c r="D517" s="32" t="s">
        <v>1985</v>
      </c>
      <c r="E517" s="32" t="s">
        <v>1942</v>
      </c>
      <c r="F517" s="31" t="s">
        <v>559</v>
      </c>
      <c r="G517" s="33">
        <f t="shared" si="12"/>
        <v>2</v>
      </c>
      <c r="H517" s="36">
        <v>2</v>
      </c>
      <c r="I517" s="36"/>
      <c r="J517" s="36"/>
      <c r="K517" s="36"/>
      <c r="L517" s="35"/>
      <c r="M517" s="35"/>
      <c r="N517" s="35"/>
      <c r="O517" s="35"/>
      <c r="P517" s="35"/>
      <c r="Q517" s="35"/>
      <c r="R517" s="35"/>
      <c r="S517" s="32"/>
    </row>
    <row r="518" customFormat="1" ht="144" customHeight="1" outlineLevel="4" spans="1:19">
      <c r="A518" t="s">
        <v>1986</v>
      </c>
      <c r="B518" s="31">
        <v>489</v>
      </c>
      <c r="C518" s="32" t="s">
        <v>1987</v>
      </c>
      <c r="D518" s="32" t="s">
        <v>1988</v>
      </c>
      <c r="E518" s="32" t="s">
        <v>1946</v>
      </c>
      <c r="F518" s="31" t="s">
        <v>559</v>
      </c>
      <c r="G518" s="33">
        <f t="shared" si="12"/>
        <v>1</v>
      </c>
      <c r="H518" s="36">
        <v>1</v>
      </c>
      <c r="I518" s="36"/>
      <c r="J518" s="36"/>
      <c r="K518" s="36"/>
      <c r="L518" s="35"/>
      <c r="M518" s="35"/>
      <c r="N518" s="35"/>
      <c r="O518" s="35"/>
      <c r="P518" s="35"/>
      <c r="Q518" s="35"/>
      <c r="R518" s="35"/>
      <c r="S518" s="32"/>
    </row>
    <row r="519" customFormat="1" ht="144" customHeight="1" outlineLevel="4" spans="1:19">
      <c r="A519" t="s">
        <v>1989</v>
      </c>
      <c r="B519" s="31">
        <v>490</v>
      </c>
      <c r="C519" s="32" t="s">
        <v>1990</v>
      </c>
      <c r="D519" s="32" t="s">
        <v>1991</v>
      </c>
      <c r="E519" s="32" t="s">
        <v>1950</v>
      </c>
      <c r="F519" s="31" t="s">
        <v>559</v>
      </c>
      <c r="G519" s="33">
        <f t="shared" si="12"/>
        <v>1</v>
      </c>
      <c r="H519" s="36">
        <v>1</v>
      </c>
      <c r="I519" s="36"/>
      <c r="J519" s="36"/>
      <c r="K519" s="36"/>
      <c r="L519" s="35"/>
      <c r="M519" s="35"/>
      <c r="N519" s="35"/>
      <c r="O519" s="35"/>
      <c r="P519" s="35"/>
      <c r="Q519" s="35"/>
      <c r="R519" s="35"/>
      <c r="S519" s="32"/>
    </row>
    <row r="520" customFormat="1" ht="144" customHeight="1" outlineLevel="4" spans="1:19">
      <c r="A520" t="s">
        <v>1992</v>
      </c>
      <c r="B520" s="31">
        <v>491</v>
      </c>
      <c r="C520" s="32" t="s">
        <v>1993</v>
      </c>
      <c r="D520" s="32" t="s">
        <v>1994</v>
      </c>
      <c r="E520" s="32" t="s">
        <v>1954</v>
      </c>
      <c r="F520" s="31" t="s">
        <v>559</v>
      </c>
      <c r="G520" s="33">
        <f t="shared" si="12"/>
        <v>1</v>
      </c>
      <c r="H520" s="36">
        <v>1</v>
      </c>
      <c r="I520" s="36"/>
      <c r="J520" s="36"/>
      <c r="K520" s="36"/>
      <c r="L520" s="35"/>
      <c r="M520" s="35"/>
      <c r="N520" s="35"/>
      <c r="O520" s="35"/>
      <c r="P520" s="35"/>
      <c r="Q520" s="35"/>
      <c r="R520" s="35"/>
      <c r="S520" s="32"/>
    </row>
    <row r="521" customFormat="1" ht="144" customHeight="1" outlineLevel="4" spans="1:19">
      <c r="A521" t="s">
        <v>1995</v>
      </c>
      <c r="B521" s="31">
        <v>492</v>
      </c>
      <c r="C521" s="32" t="s">
        <v>1996</v>
      </c>
      <c r="D521" s="32" t="s">
        <v>1997</v>
      </c>
      <c r="E521" s="32" t="s">
        <v>1958</v>
      </c>
      <c r="F521" s="31" t="s">
        <v>559</v>
      </c>
      <c r="G521" s="33">
        <f t="shared" si="12"/>
        <v>1</v>
      </c>
      <c r="H521" s="36">
        <v>1</v>
      </c>
      <c r="I521" s="36"/>
      <c r="J521" s="36"/>
      <c r="K521" s="36"/>
      <c r="L521" s="35"/>
      <c r="M521" s="35"/>
      <c r="N521" s="35"/>
      <c r="O521" s="35"/>
      <c r="P521" s="35"/>
      <c r="Q521" s="35"/>
      <c r="R521" s="35"/>
      <c r="S521" s="32"/>
    </row>
    <row r="522" customFormat="1" ht="144" customHeight="1" outlineLevel="4" spans="1:19">
      <c r="A522" t="s">
        <v>1998</v>
      </c>
      <c r="B522" s="31">
        <v>493</v>
      </c>
      <c r="C522" s="32" t="s">
        <v>1999</v>
      </c>
      <c r="D522" s="32" t="s">
        <v>2000</v>
      </c>
      <c r="E522" s="32" t="s">
        <v>1962</v>
      </c>
      <c r="F522" s="31" t="s">
        <v>559</v>
      </c>
      <c r="G522" s="33">
        <f t="shared" si="12"/>
        <v>1</v>
      </c>
      <c r="H522" s="36">
        <v>1</v>
      </c>
      <c r="I522" s="36"/>
      <c r="J522" s="36"/>
      <c r="K522" s="36"/>
      <c r="L522" s="35"/>
      <c r="M522" s="35"/>
      <c r="N522" s="35"/>
      <c r="O522" s="35"/>
      <c r="P522" s="35"/>
      <c r="Q522" s="35"/>
      <c r="R522" s="35"/>
      <c r="S522" s="32"/>
    </row>
    <row r="523" customFormat="1" ht="144" customHeight="1" outlineLevel="4" spans="1:19">
      <c r="A523" t="s">
        <v>2001</v>
      </c>
      <c r="B523" s="31">
        <v>494</v>
      </c>
      <c r="C523" s="32" t="s">
        <v>2002</v>
      </c>
      <c r="D523" s="32" t="s">
        <v>2003</v>
      </c>
      <c r="E523" s="32" t="s">
        <v>1966</v>
      </c>
      <c r="F523" s="31" t="s">
        <v>559</v>
      </c>
      <c r="G523" s="33">
        <f t="shared" si="12"/>
        <v>1</v>
      </c>
      <c r="H523" s="36">
        <v>1</v>
      </c>
      <c r="I523" s="36"/>
      <c r="J523" s="36"/>
      <c r="K523" s="36"/>
      <c r="L523" s="35"/>
      <c r="M523" s="35"/>
      <c r="N523" s="35"/>
      <c r="O523" s="35"/>
      <c r="P523" s="35"/>
      <c r="Q523" s="35"/>
      <c r="R523" s="35"/>
      <c r="S523" s="32"/>
    </row>
    <row r="524" customFormat="1" ht="144" customHeight="1" outlineLevel="4" spans="1:19">
      <c r="A524" t="s">
        <v>2004</v>
      </c>
      <c r="B524" s="31">
        <v>495</v>
      </c>
      <c r="C524" s="32" t="s">
        <v>2005</v>
      </c>
      <c r="D524" s="32" t="s">
        <v>2006</v>
      </c>
      <c r="E524" s="32" t="s">
        <v>1970</v>
      </c>
      <c r="F524" s="31" t="s">
        <v>559</v>
      </c>
      <c r="G524" s="33">
        <f t="shared" si="12"/>
        <v>1</v>
      </c>
      <c r="H524" s="36">
        <v>1</v>
      </c>
      <c r="I524" s="36"/>
      <c r="J524" s="36"/>
      <c r="K524" s="36"/>
      <c r="L524" s="35"/>
      <c r="M524" s="35"/>
      <c r="N524" s="35"/>
      <c r="O524" s="35"/>
      <c r="P524" s="35"/>
      <c r="Q524" s="35"/>
      <c r="R524" s="35"/>
      <c r="S524" s="32"/>
    </row>
    <row r="525" customFormat="1" ht="144" customHeight="1" outlineLevel="4" spans="1:19">
      <c r="A525" t="s">
        <v>2007</v>
      </c>
      <c r="B525" s="31">
        <v>496</v>
      </c>
      <c r="C525" s="32" t="s">
        <v>2008</v>
      </c>
      <c r="D525" s="32" t="s">
        <v>2009</v>
      </c>
      <c r="E525" s="32" t="s">
        <v>1926</v>
      </c>
      <c r="F525" s="31" t="s">
        <v>559</v>
      </c>
      <c r="G525" s="33">
        <f t="shared" si="12"/>
        <v>2</v>
      </c>
      <c r="H525" s="36">
        <v>2</v>
      </c>
      <c r="I525" s="36"/>
      <c r="J525" s="36"/>
      <c r="K525" s="36"/>
      <c r="L525" s="35"/>
      <c r="M525" s="35"/>
      <c r="N525" s="35"/>
      <c r="O525" s="35"/>
      <c r="P525" s="35"/>
      <c r="Q525" s="35"/>
      <c r="R525" s="35"/>
      <c r="S525" s="32"/>
    </row>
    <row r="526" customFormat="1" ht="144" customHeight="1" outlineLevel="4" spans="1:19">
      <c r="A526" t="s">
        <v>2010</v>
      </c>
      <c r="B526" s="31">
        <v>497</v>
      </c>
      <c r="C526" s="32" t="s">
        <v>2011</v>
      </c>
      <c r="D526" s="32" t="s">
        <v>2012</v>
      </c>
      <c r="E526" s="32" t="s">
        <v>1930</v>
      </c>
      <c r="F526" s="31" t="s">
        <v>559</v>
      </c>
      <c r="G526" s="33">
        <f t="shared" si="12"/>
        <v>3</v>
      </c>
      <c r="H526" s="36">
        <v>3</v>
      </c>
      <c r="I526" s="36"/>
      <c r="J526" s="36"/>
      <c r="K526" s="36"/>
      <c r="L526" s="35"/>
      <c r="M526" s="35"/>
      <c r="N526" s="35"/>
      <c r="O526" s="35"/>
      <c r="P526" s="35"/>
      <c r="Q526" s="35"/>
      <c r="R526" s="35"/>
      <c r="S526" s="32"/>
    </row>
    <row r="527" customFormat="1" ht="144" customHeight="1" outlineLevel="4" spans="1:19">
      <c r="A527" t="s">
        <v>2013</v>
      </c>
      <c r="B527" s="31">
        <v>498</v>
      </c>
      <c r="C527" s="32" t="s">
        <v>2014</v>
      </c>
      <c r="D527" s="32" t="s">
        <v>2015</v>
      </c>
      <c r="E527" s="32" t="s">
        <v>1934</v>
      </c>
      <c r="F527" s="31" t="s">
        <v>559</v>
      </c>
      <c r="G527" s="33">
        <f t="shared" si="12"/>
        <v>5</v>
      </c>
      <c r="H527" s="36">
        <v>5</v>
      </c>
      <c r="I527" s="36"/>
      <c r="J527" s="36"/>
      <c r="K527" s="36"/>
      <c r="L527" s="35"/>
      <c r="M527" s="35"/>
      <c r="N527" s="35"/>
      <c r="O527" s="35"/>
      <c r="P527" s="35"/>
      <c r="Q527" s="35"/>
      <c r="R527" s="35"/>
      <c r="S527" s="32"/>
    </row>
    <row r="528" customFormat="1" ht="144" customHeight="1" outlineLevel="4" spans="1:19">
      <c r="A528" t="s">
        <v>2016</v>
      </c>
      <c r="B528" s="31">
        <v>499</v>
      </c>
      <c r="C528" s="32" t="s">
        <v>2017</v>
      </c>
      <c r="D528" s="32" t="s">
        <v>2018</v>
      </c>
      <c r="E528" s="32" t="s">
        <v>1938</v>
      </c>
      <c r="F528" s="31" t="s">
        <v>559</v>
      </c>
      <c r="G528" s="33">
        <f t="shared" si="12"/>
        <v>2</v>
      </c>
      <c r="H528" s="36">
        <v>2</v>
      </c>
      <c r="I528" s="36"/>
      <c r="J528" s="36"/>
      <c r="K528" s="36"/>
      <c r="L528" s="35"/>
      <c r="M528" s="35"/>
      <c r="N528" s="35"/>
      <c r="O528" s="35"/>
      <c r="P528" s="35"/>
      <c r="Q528" s="35"/>
      <c r="R528" s="35"/>
      <c r="S528" s="32"/>
    </row>
    <row r="529" customFormat="1" ht="144" customHeight="1" outlineLevel="4" spans="1:19">
      <c r="A529" t="s">
        <v>2019</v>
      </c>
      <c r="B529" s="31">
        <v>500</v>
      </c>
      <c r="C529" s="32" t="s">
        <v>2020</v>
      </c>
      <c r="D529" s="32" t="s">
        <v>2021</v>
      </c>
      <c r="E529" s="32" t="s">
        <v>1942</v>
      </c>
      <c r="F529" s="31" t="s">
        <v>559</v>
      </c>
      <c r="G529" s="33">
        <f t="shared" si="12"/>
        <v>3</v>
      </c>
      <c r="H529" s="36">
        <v>3</v>
      </c>
      <c r="I529" s="36"/>
      <c r="J529" s="36"/>
      <c r="K529" s="36"/>
      <c r="L529" s="35"/>
      <c r="M529" s="35"/>
      <c r="N529" s="35"/>
      <c r="O529" s="35"/>
      <c r="P529" s="35"/>
      <c r="Q529" s="35"/>
      <c r="R529" s="35"/>
      <c r="S529" s="32"/>
    </row>
    <row r="530" customFormat="1" ht="144" customHeight="1" outlineLevel="4" spans="1:19">
      <c r="A530" t="s">
        <v>2022</v>
      </c>
      <c r="B530" s="31">
        <v>501</v>
      </c>
      <c r="C530" s="32" t="s">
        <v>2023</v>
      </c>
      <c r="D530" s="32" t="s">
        <v>2024</v>
      </c>
      <c r="E530" s="32" t="s">
        <v>1946</v>
      </c>
      <c r="F530" s="31" t="s">
        <v>559</v>
      </c>
      <c r="G530" s="33">
        <f t="shared" si="12"/>
        <v>5</v>
      </c>
      <c r="H530" s="36">
        <v>5</v>
      </c>
      <c r="I530" s="36"/>
      <c r="J530" s="36"/>
      <c r="K530" s="36"/>
      <c r="L530" s="35"/>
      <c r="M530" s="35"/>
      <c r="N530" s="35"/>
      <c r="O530" s="35"/>
      <c r="P530" s="35"/>
      <c r="Q530" s="35"/>
      <c r="R530" s="35"/>
      <c r="S530" s="32"/>
    </row>
    <row r="531" customFormat="1" ht="144" customHeight="1" outlineLevel="4" spans="1:19">
      <c r="A531" t="s">
        <v>2025</v>
      </c>
      <c r="B531" s="31">
        <v>502</v>
      </c>
      <c r="C531" s="32" t="s">
        <v>2026</v>
      </c>
      <c r="D531" s="32" t="s">
        <v>2027</v>
      </c>
      <c r="E531" s="32" t="s">
        <v>1950</v>
      </c>
      <c r="F531" s="31" t="s">
        <v>559</v>
      </c>
      <c r="G531" s="33">
        <f t="shared" si="12"/>
        <v>2</v>
      </c>
      <c r="H531" s="36">
        <v>2</v>
      </c>
      <c r="I531" s="36"/>
      <c r="J531" s="36"/>
      <c r="K531" s="36"/>
      <c r="L531" s="35"/>
      <c r="M531" s="35"/>
      <c r="N531" s="35"/>
      <c r="O531" s="35"/>
      <c r="P531" s="35"/>
      <c r="Q531" s="35"/>
      <c r="R531" s="35"/>
      <c r="S531" s="32"/>
    </row>
    <row r="532" customFormat="1" ht="144" customHeight="1" outlineLevel="4" spans="1:19">
      <c r="A532" t="s">
        <v>2028</v>
      </c>
      <c r="B532" s="31">
        <v>503</v>
      </c>
      <c r="C532" s="32" t="s">
        <v>2029</v>
      </c>
      <c r="D532" s="32" t="s">
        <v>2030</v>
      </c>
      <c r="E532" s="32" t="s">
        <v>1954</v>
      </c>
      <c r="F532" s="31" t="s">
        <v>559</v>
      </c>
      <c r="G532" s="33">
        <f t="shared" si="12"/>
        <v>2</v>
      </c>
      <c r="H532" s="36">
        <v>2</v>
      </c>
      <c r="I532" s="36"/>
      <c r="J532" s="36"/>
      <c r="K532" s="36"/>
      <c r="L532" s="35"/>
      <c r="M532" s="35"/>
      <c r="N532" s="35"/>
      <c r="O532" s="35"/>
      <c r="P532" s="35"/>
      <c r="Q532" s="35"/>
      <c r="R532" s="35"/>
      <c r="S532" s="32"/>
    </row>
    <row r="533" customFormat="1" ht="144" customHeight="1" outlineLevel="4" spans="1:19">
      <c r="A533" t="s">
        <v>2031</v>
      </c>
      <c r="B533" s="31">
        <v>504</v>
      </c>
      <c r="C533" s="32" t="s">
        <v>2032</v>
      </c>
      <c r="D533" s="32" t="s">
        <v>2033</v>
      </c>
      <c r="E533" s="32" t="s">
        <v>1958</v>
      </c>
      <c r="F533" s="31" t="s">
        <v>559</v>
      </c>
      <c r="G533" s="33">
        <f t="shared" si="12"/>
        <v>2</v>
      </c>
      <c r="H533" s="36">
        <v>2</v>
      </c>
      <c r="I533" s="36"/>
      <c r="J533" s="36"/>
      <c r="K533" s="36"/>
      <c r="L533" s="35"/>
      <c r="M533" s="35"/>
      <c r="N533" s="35"/>
      <c r="O533" s="35"/>
      <c r="P533" s="35"/>
      <c r="Q533" s="35"/>
      <c r="R533" s="35"/>
      <c r="S533" s="32"/>
    </row>
    <row r="534" customFormat="1" ht="144" customHeight="1" outlineLevel="4" spans="1:19">
      <c r="A534" t="s">
        <v>2034</v>
      </c>
      <c r="B534" s="31">
        <v>505</v>
      </c>
      <c r="C534" s="32" t="s">
        <v>2035</v>
      </c>
      <c r="D534" s="32" t="s">
        <v>2036</v>
      </c>
      <c r="E534" s="32" t="s">
        <v>1962</v>
      </c>
      <c r="F534" s="31" t="s">
        <v>559</v>
      </c>
      <c r="G534" s="33">
        <f t="shared" si="12"/>
        <v>1</v>
      </c>
      <c r="H534" s="36">
        <v>1</v>
      </c>
      <c r="I534" s="36"/>
      <c r="J534" s="36"/>
      <c r="K534" s="36"/>
      <c r="L534" s="35"/>
      <c r="M534" s="35"/>
      <c r="N534" s="35"/>
      <c r="O534" s="35"/>
      <c r="P534" s="35"/>
      <c r="Q534" s="35"/>
      <c r="R534" s="35"/>
      <c r="S534" s="32"/>
    </row>
    <row r="535" customFormat="1" ht="144" customHeight="1" outlineLevel="4" spans="1:19">
      <c r="A535" t="s">
        <v>2037</v>
      </c>
      <c r="B535" s="31">
        <v>506</v>
      </c>
      <c r="C535" s="32" t="s">
        <v>2038</v>
      </c>
      <c r="D535" s="32" t="s">
        <v>2039</v>
      </c>
      <c r="E535" s="32" t="s">
        <v>1966</v>
      </c>
      <c r="F535" s="31" t="s">
        <v>559</v>
      </c>
      <c r="G535" s="33">
        <f t="shared" si="12"/>
        <v>1</v>
      </c>
      <c r="H535" s="36">
        <v>1</v>
      </c>
      <c r="I535" s="36"/>
      <c r="J535" s="36"/>
      <c r="K535" s="36"/>
      <c r="L535" s="35"/>
      <c r="M535" s="35"/>
      <c r="N535" s="35"/>
      <c r="O535" s="35"/>
      <c r="P535" s="35"/>
      <c r="Q535" s="35"/>
      <c r="R535" s="35"/>
      <c r="S535" s="32"/>
    </row>
    <row r="536" customFormat="1" ht="144" customHeight="1" outlineLevel="4" spans="1:19">
      <c r="A536" t="s">
        <v>2040</v>
      </c>
      <c r="B536" s="31">
        <v>507</v>
      </c>
      <c r="C536" s="32" t="s">
        <v>2041</v>
      </c>
      <c r="D536" s="32" t="s">
        <v>2042</v>
      </c>
      <c r="E536" s="32" t="s">
        <v>1970</v>
      </c>
      <c r="F536" s="31" t="s">
        <v>559</v>
      </c>
      <c r="G536" s="33">
        <f t="shared" si="12"/>
        <v>1</v>
      </c>
      <c r="H536" s="36">
        <v>1</v>
      </c>
      <c r="I536" s="36"/>
      <c r="J536" s="36"/>
      <c r="K536" s="36"/>
      <c r="L536" s="35"/>
      <c r="M536" s="35"/>
      <c r="N536" s="35"/>
      <c r="O536" s="35"/>
      <c r="P536" s="35"/>
      <c r="Q536" s="35"/>
      <c r="R536" s="35"/>
      <c r="S536" s="32"/>
    </row>
    <row r="537" customFormat="1" ht="144" customHeight="1" outlineLevel="4" spans="1:19">
      <c r="A537" t="s">
        <v>2043</v>
      </c>
      <c r="B537" s="31">
        <v>508</v>
      </c>
      <c r="C537" s="32" t="s">
        <v>2044</v>
      </c>
      <c r="D537" s="32" t="s">
        <v>2045</v>
      </c>
      <c r="E537" s="32" t="s">
        <v>2046</v>
      </c>
      <c r="F537" s="31" t="s">
        <v>559</v>
      </c>
      <c r="G537" s="33">
        <f t="shared" si="12"/>
        <v>27</v>
      </c>
      <c r="H537" s="36">
        <f>5+5+5+2+2+2+2+4</f>
        <v>27</v>
      </c>
      <c r="I537" s="36"/>
      <c r="J537" s="36"/>
      <c r="K537" s="36"/>
      <c r="L537" s="35"/>
      <c r="M537" s="35"/>
      <c r="N537" s="35"/>
      <c r="O537" s="35"/>
      <c r="P537" s="35"/>
      <c r="Q537" s="35"/>
      <c r="R537" s="35"/>
      <c r="S537" s="32"/>
    </row>
    <row r="538" customFormat="1" ht="144" customHeight="1" outlineLevel="4" spans="1:19">
      <c r="A538" t="s">
        <v>2047</v>
      </c>
      <c r="B538" s="31">
        <v>509</v>
      </c>
      <c r="C538" s="32" t="s">
        <v>2048</v>
      </c>
      <c r="D538" s="32" t="s">
        <v>2049</v>
      </c>
      <c r="E538" s="32" t="s">
        <v>2050</v>
      </c>
      <c r="F538" s="31" t="s">
        <v>559</v>
      </c>
      <c r="G538" s="33">
        <f t="shared" si="12"/>
        <v>6</v>
      </c>
      <c r="H538" s="36">
        <v>6</v>
      </c>
      <c r="I538" s="36"/>
      <c r="J538" s="36"/>
      <c r="K538" s="36"/>
      <c r="L538" s="35"/>
      <c r="M538" s="35"/>
      <c r="N538" s="35"/>
      <c r="O538" s="35"/>
      <c r="P538" s="35"/>
      <c r="Q538" s="35"/>
      <c r="R538" s="35"/>
      <c r="S538" s="32"/>
    </row>
    <row r="539" customFormat="1" ht="144" customHeight="1" outlineLevel="4" spans="1:19">
      <c r="A539" t="s">
        <v>2051</v>
      </c>
      <c r="B539" s="31">
        <v>510</v>
      </c>
      <c r="C539" s="32" t="s">
        <v>2052</v>
      </c>
      <c r="D539" s="32" t="s">
        <v>2053</v>
      </c>
      <c r="E539" s="32" t="s">
        <v>2054</v>
      </c>
      <c r="F539" s="31" t="s">
        <v>559</v>
      </c>
      <c r="G539" s="33">
        <f t="shared" si="12"/>
        <v>8</v>
      </c>
      <c r="H539" s="36">
        <v>8</v>
      </c>
      <c r="I539" s="36"/>
      <c r="J539" s="36"/>
      <c r="K539" s="36"/>
      <c r="L539" s="35"/>
      <c r="M539" s="35"/>
      <c r="N539" s="35"/>
      <c r="O539" s="35"/>
      <c r="P539" s="35"/>
      <c r="Q539" s="35"/>
      <c r="R539" s="35"/>
      <c r="S539" s="32"/>
    </row>
    <row r="540" customFormat="1" ht="144" customHeight="1" outlineLevel="4" spans="1:19">
      <c r="A540" t="s">
        <v>2055</v>
      </c>
      <c r="B540" s="31">
        <v>511</v>
      </c>
      <c r="C540" s="32" t="s">
        <v>2056</v>
      </c>
      <c r="D540" s="32" t="s">
        <v>2057</v>
      </c>
      <c r="E540" s="32" t="s">
        <v>2058</v>
      </c>
      <c r="F540" s="31" t="s">
        <v>559</v>
      </c>
      <c r="G540" s="33">
        <f t="shared" si="12"/>
        <v>52</v>
      </c>
      <c r="H540" s="36">
        <f>4+3+6+8+12+8+3+8</f>
        <v>52</v>
      </c>
      <c r="I540" s="36"/>
      <c r="J540" s="36"/>
      <c r="K540" s="36"/>
      <c r="L540" s="35"/>
      <c r="M540" s="35"/>
      <c r="N540" s="35"/>
      <c r="O540" s="35"/>
      <c r="P540" s="35"/>
      <c r="Q540" s="35"/>
      <c r="R540" s="35"/>
      <c r="S540" s="32"/>
    </row>
    <row r="541" customFormat="1" ht="144" customHeight="1" outlineLevel="4" spans="1:19">
      <c r="A541" t="s">
        <v>2059</v>
      </c>
      <c r="B541" s="31">
        <v>512</v>
      </c>
      <c r="C541" s="32" t="s">
        <v>2060</v>
      </c>
      <c r="D541" s="32" t="s">
        <v>2061</v>
      </c>
      <c r="E541" s="32" t="s">
        <v>2062</v>
      </c>
      <c r="F541" s="31" t="s">
        <v>559</v>
      </c>
      <c r="G541" s="33">
        <f t="shared" si="12"/>
        <v>155</v>
      </c>
      <c r="H541" s="36">
        <f>18+10+10+5+10+10+12+20+4+8+10+12+18+8</f>
        <v>155</v>
      </c>
      <c r="I541" s="36"/>
      <c r="J541" s="36"/>
      <c r="K541" s="36"/>
      <c r="L541" s="35"/>
      <c r="M541" s="35"/>
      <c r="N541" s="35"/>
      <c r="O541" s="35"/>
      <c r="P541" s="35"/>
      <c r="Q541" s="35"/>
      <c r="R541" s="35"/>
      <c r="S541" s="32"/>
    </row>
    <row r="542" customFormat="1" ht="144" customHeight="1" outlineLevel="4" spans="1:19">
      <c r="A542" t="s">
        <v>2063</v>
      </c>
      <c r="B542" s="31">
        <v>513</v>
      </c>
      <c r="C542" s="32" t="s">
        <v>2064</v>
      </c>
      <c r="D542" s="32" t="s">
        <v>2065</v>
      </c>
      <c r="E542" s="32" t="s">
        <v>2066</v>
      </c>
      <c r="F542" s="31" t="s">
        <v>559</v>
      </c>
      <c r="G542" s="33">
        <f t="shared" si="12"/>
        <v>5</v>
      </c>
      <c r="H542" s="36">
        <v>5</v>
      </c>
      <c r="I542" s="36"/>
      <c r="J542" s="36"/>
      <c r="K542" s="36"/>
      <c r="L542" s="35"/>
      <c r="M542" s="35"/>
      <c r="N542" s="35"/>
      <c r="O542" s="35"/>
      <c r="P542" s="35"/>
      <c r="Q542" s="35"/>
      <c r="R542" s="35"/>
      <c r="S542" s="32"/>
    </row>
    <row r="543" customFormat="1" ht="144" customHeight="1" outlineLevel="4" spans="1:19">
      <c r="A543" t="s">
        <v>2067</v>
      </c>
      <c r="B543" s="31">
        <v>514</v>
      </c>
      <c r="C543" s="32" t="s">
        <v>2068</v>
      </c>
      <c r="D543" s="32" t="s">
        <v>2069</v>
      </c>
      <c r="E543" s="32" t="s">
        <v>2070</v>
      </c>
      <c r="F543" s="31" t="s">
        <v>559</v>
      </c>
      <c r="G543" s="33">
        <f t="shared" si="12"/>
        <v>2</v>
      </c>
      <c r="H543" s="36">
        <v>2</v>
      </c>
      <c r="I543" s="36"/>
      <c r="J543" s="36"/>
      <c r="K543" s="36"/>
      <c r="L543" s="35"/>
      <c r="M543" s="35"/>
      <c r="N543" s="35"/>
      <c r="O543" s="35"/>
      <c r="P543" s="35"/>
      <c r="Q543" s="35"/>
      <c r="R543" s="35"/>
      <c r="S543" s="32"/>
    </row>
    <row r="544" customFormat="1" ht="144" customHeight="1" outlineLevel="4" spans="1:19">
      <c r="A544" t="s">
        <v>2071</v>
      </c>
      <c r="B544" s="31">
        <v>515</v>
      </c>
      <c r="C544" s="32" t="s">
        <v>2072</v>
      </c>
      <c r="D544" s="32" t="s">
        <v>2073</v>
      </c>
      <c r="E544" s="32" t="s">
        <v>2074</v>
      </c>
      <c r="F544" s="31" t="s">
        <v>559</v>
      </c>
      <c r="G544" s="33">
        <f t="shared" si="12"/>
        <v>2</v>
      </c>
      <c r="H544" s="36">
        <v>2</v>
      </c>
      <c r="I544" s="36"/>
      <c r="J544" s="36"/>
      <c r="K544" s="36"/>
      <c r="L544" s="35"/>
      <c r="M544" s="35"/>
      <c r="N544" s="35"/>
      <c r="O544" s="35"/>
      <c r="P544" s="35"/>
      <c r="Q544" s="35"/>
      <c r="R544" s="35"/>
      <c r="S544" s="32"/>
    </row>
    <row r="545" ht="30" customHeight="1" outlineLevel="3" spans="1:19">
      <c r="A545" t="s">
        <v>2075</v>
      </c>
      <c r="B545" s="31"/>
      <c r="C545" s="32"/>
      <c r="D545" s="32" t="s">
        <v>2076</v>
      </c>
      <c r="E545" s="32" t="s">
        <v>107</v>
      </c>
      <c r="F545" s="31"/>
      <c r="G545" s="33"/>
      <c r="H545" s="33"/>
      <c r="I545" s="33"/>
      <c r="J545" s="33"/>
      <c r="K545" s="33"/>
      <c r="L545" s="35"/>
      <c r="M545" s="35"/>
      <c r="N545" s="35"/>
      <c r="O545" s="35"/>
      <c r="P545" s="35"/>
      <c r="Q545" s="35"/>
      <c r="R545" s="35"/>
      <c r="S545" s="35"/>
    </row>
    <row r="546" customFormat="1" ht="44" customHeight="1" outlineLevel="4" spans="1:19">
      <c r="A546" t="s">
        <v>2077</v>
      </c>
      <c r="B546" s="31">
        <v>516</v>
      </c>
      <c r="C546" s="32" t="s">
        <v>2078</v>
      </c>
      <c r="D546" s="32" t="s">
        <v>2079</v>
      </c>
      <c r="E546" s="32" t="s">
        <v>1926</v>
      </c>
      <c r="F546" s="31" t="s">
        <v>559</v>
      </c>
      <c r="G546" s="33">
        <f t="shared" ref="G546:G551" si="13">SUM(H546:K546)</f>
        <v>5</v>
      </c>
      <c r="H546" s="36">
        <v>5</v>
      </c>
      <c r="I546" s="36"/>
      <c r="J546" s="36"/>
      <c r="K546" s="36"/>
      <c r="L546" s="35"/>
      <c r="M546" s="35"/>
      <c r="N546" s="35"/>
      <c r="O546" s="35"/>
      <c r="P546" s="35"/>
      <c r="Q546" s="35"/>
      <c r="R546" s="35"/>
      <c r="S546" s="32"/>
    </row>
    <row r="547" customFormat="1" ht="44" customHeight="1" outlineLevel="4" spans="1:19">
      <c r="A547" t="s">
        <v>2080</v>
      </c>
      <c r="B547" s="31">
        <v>517</v>
      </c>
      <c r="C547" s="32" t="s">
        <v>2081</v>
      </c>
      <c r="D547" s="32" t="s">
        <v>2082</v>
      </c>
      <c r="E547" s="32" t="s">
        <v>1930</v>
      </c>
      <c r="F547" s="31" t="s">
        <v>559</v>
      </c>
      <c r="G547" s="33">
        <f t="shared" si="13"/>
        <v>6</v>
      </c>
      <c r="H547" s="36">
        <v>6</v>
      </c>
      <c r="I547" s="36"/>
      <c r="J547" s="36"/>
      <c r="K547" s="36"/>
      <c r="L547" s="35"/>
      <c r="M547" s="35"/>
      <c r="N547" s="35"/>
      <c r="O547" s="35"/>
      <c r="P547" s="35"/>
      <c r="Q547" s="35"/>
      <c r="R547" s="35"/>
      <c r="S547" s="32"/>
    </row>
    <row r="548" customFormat="1" ht="44" customHeight="1" outlineLevel="4" spans="1:19">
      <c r="A548" t="s">
        <v>2083</v>
      </c>
      <c r="B548" s="31">
        <v>518</v>
      </c>
      <c r="C548" s="32" t="s">
        <v>2084</v>
      </c>
      <c r="D548" s="32" t="s">
        <v>2085</v>
      </c>
      <c r="E548" s="32" t="s">
        <v>1934</v>
      </c>
      <c r="F548" s="31" t="s">
        <v>559</v>
      </c>
      <c r="G548" s="33">
        <f t="shared" si="13"/>
        <v>8</v>
      </c>
      <c r="H548" s="36">
        <v>8</v>
      </c>
      <c r="I548" s="36"/>
      <c r="J548" s="36"/>
      <c r="K548" s="36"/>
      <c r="L548" s="35"/>
      <c r="M548" s="35"/>
      <c r="N548" s="35"/>
      <c r="O548" s="35"/>
      <c r="P548" s="35"/>
      <c r="Q548" s="35"/>
      <c r="R548" s="35"/>
      <c r="S548" s="32"/>
    </row>
    <row r="549" customFormat="1" ht="44" customHeight="1" outlineLevel="4" spans="1:19">
      <c r="A549" t="s">
        <v>2086</v>
      </c>
      <c r="B549" s="31">
        <v>519</v>
      </c>
      <c r="C549" s="32" t="s">
        <v>2087</v>
      </c>
      <c r="D549" s="32" t="s">
        <v>2088</v>
      </c>
      <c r="E549" s="32" t="s">
        <v>1938</v>
      </c>
      <c r="F549" s="31" t="s">
        <v>559</v>
      </c>
      <c r="G549" s="33">
        <f t="shared" si="13"/>
        <v>10</v>
      </c>
      <c r="H549" s="36">
        <v>10</v>
      </c>
      <c r="I549" s="36"/>
      <c r="J549" s="36"/>
      <c r="K549" s="36"/>
      <c r="L549" s="35"/>
      <c r="M549" s="35"/>
      <c r="N549" s="35"/>
      <c r="O549" s="35"/>
      <c r="P549" s="35"/>
      <c r="Q549" s="35"/>
      <c r="R549" s="35"/>
      <c r="S549" s="32"/>
    </row>
    <row r="550" customFormat="1" ht="44" customHeight="1" outlineLevel="4" spans="1:19">
      <c r="A550" t="s">
        <v>2089</v>
      </c>
      <c r="B550" s="31">
        <v>520</v>
      </c>
      <c r="C550" s="32" t="s">
        <v>2090</v>
      </c>
      <c r="D550" s="32" t="s">
        <v>2091</v>
      </c>
      <c r="E550" s="32" t="s">
        <v>1942</v>
      </c>
      <c r="F550" s="31" t="s">
        <v>559</v>
      </c>
      <c r="G550" s="33">
        <f t="shared" si="13"/>
        <v>6</v>
      </c>
      <c r="H550" s="36">
        <v>6</v>
      </c>
      <c r="I550" s="36"/>
      <c r="J550" s="36"/>
      <c r="K550" s="36"/>
      <c r="L550" s="35"/>
      <c r="M550" s="35"/>
      <c r="N550" s="35"/>
      <c r="O550" s="35"/>
      <c r="P550" s="35"/>
      <c r="Q550" s="35"/>
      <c r="R550" s="35"/>
      <c r="S550" s="32"/>
    </row>
    <row r="551" customFormat="1" ht="44" customHeight="1" outlineLevel="4" spans="1:19">
      <c r="A551" t="s">
        <v>2092</v>
      </c>
      <c r="B551" s="31">
        <v>521</v>
      </c>
      <c r="C551" s="32" t="s">
        <v>2093</v>
      </c>
      <c r="D551" s="32" t="s">
        <v>2094</v>
      </c>
      <c r="E551" s="32" t="s">
        <v>1946</v>
      </c>
      <c r="F551" s="31" t="s">
        <v>559</v>
      </c>
      <c r="G551" s="33">
        <f t="shared" si="13"/>
        <v>6</v>
      </c>
      <c r="H551" s="36">
        <v>6</v>
      </c>
      <c r="I551" s="36"/>
      <c r="J551" s="36"/>
      <c r="K551" s="36"/>
      <c r="L551" s="35"/>
      <c r="M551" s="35"/>
      <c r="N551" s="35"/>
      <c r="O551" s="35"/>
      <c r="P551" s="35"/>
      <c r="Q551" s="35"/>
      <c r="R551" s="35"/>
      <c r="S551" s="32"/>
    </row>
    <row r="552" s="15" customFormat="1" ht="18" customHeight="1" outlineLevel="1" spans="1:19">
      <c r="B552" s="37"/>
      <c r="C552" s="38" t="s">
        <v>2095</v>
      </c>
      <c r="D552" s="39" t="s">
        <v>2096</v>
      </c>
      <c r="E552" s="37" t="s">
        <v>107</v>
      </c>
      <c r="F552" s="37"/>
      <c r="G552" s="40"/>
      <c r="H552" s="40"/>
      <c r="I552" s="40"/>
      <c r="J552" s="40"/>
      <c r="K552" s="40"/>
      <c r="L552" s="37"/>
      <c r="M552" s="37"/>
      <c r="N552" s="37"/>
      <c r="O552" s="37"/>
      <c r="P552" s="37"/>
      <c r="Q552" s="37"/>
      <c r="R552" s="41"/>
      <c r="S552" s="41"/>
    </row>
    <row r="553" customFormat="1" ht="44" customHeight="1" outlineLevel="2" spans="1:19">
      <c r="B553" s="31">
        <v>522</v>
      </c>
      <c r="C553" s="32" t="s">
        <v>2097</v>
      </c>
      <c r="D553" s="32" t="s">
        <v>2098</v>
      </c>
      <c r="E553" s="32" t="s">
        <v>2099</v>
      </c>
      <c r="F553" s="31" t="s">
        <v>2100</v>
      </c>
      <c r="G553" s="33">
        <f>SUM(H553:K553)</f>
        <v>3940.84</v>
      </c>
      <c r="H553" s="36">
        <v>3940.84</v>
      </c>
      <c r="I553" s="36"/>
      <c r="J553" s="36"/>
      <c r="K553" s="36"/>
      <c r="L553" s="35"/>
      <c r="M553" s="35"/>
      <c r="N553" s="35"/>
      <c r="O553" s="35"/>
      <c r="P553" s="35"/>
      <c r="Q553" s="35"/>
      <c r="R553" s="35"/>
      <c r="S553" s="32"/>
    </row>
    <row r="554" customFormat="1" ht="44" customHeight="1" outlineLevel="2" spans="1:19">
      <c r="B554" s="31">
        <v>523</v>
      </c>
      <c r="C554" s="32" t="s">
        <v>2101</v>
      </c>
      <c r="D554" s="32" t="s">
        <v>2102</v>
      </c>
      <c r="E554" s="32" t="s">
        <v>2099</v>
      </c>
      <c r="F554" s="31" t="s">
        <v>2100</v>
      </c>
      <c r="G554" s="33">
        <f>SUM(H554:K554)</f>
        <v>358.77</v>
      </c>
      <c r="H554" s="36">
        <v>358.77</v>
      </c>
      <c r="I554" s="36"/>
      <c r="J554" s="36"/>
      <c r="K554" s="36"/>
      <c r="L554" s="35"/>
      <c r="M554" s="35"/>
      <c r="N554" s="35"/>
      <c r="O554" s="35"/>
      <c r="P554" s="35"/>
      <c r="Q554" s="35"/>
      <c r="R554" s="35"/>
      <c r="S554" s="32"/>
    </row>
    <row r="555" ht="40" customHeight="1" spans="1:19">
      <c r="A555" t="s">
        <v>27</v>
      </c>
      <c r="B555" s="31"/>
      <c r="C555" s="32" t="s">
        <v>15</v>
      </c>
      <c r="D555" s="32" t="s">
        <v>16</v>
      </c>
      <c r="E555" s="32" t="s">
        <v>107</v>
      </c>
      <c r="F555" s="31"/>
      <c r="G555" s="33"/>
      <c r="H555" s="33"/>
      <c r="I555" s="33"/>
      <c r="J555" s="33"/>
      <c r="K555" s="33"/>
      <c r="L555" s="35"/>
      <c r="M555" s="35"/>
      <c r="N555" s="35"/>
      <c r="O555" s="35"/>
      <c r="P555" s="35"/>
      <c r="Q555" s="35"/>
      <c r="R555" s="35"/>
      <c r="S555" s="35"/>
    </row>
    <row r="556" ht="38" customHeight="1" outlineLevel="1" spans="1:19">
      <c r="A556" t="s">
        <v>2103</v>
      </c>
      <c r="B556" s="31"/>
      <c r="C556" s="32" t="s">
        <v>2104</v>
      </c>
      <c r="D556" s="32" t="s">
        <v>2105</v>
      </c>
      <c r="E556" s="32" t="s">
        <v>107</v>
      </c>
      <c r="F556" s="31"/>
      <c r="G556" s="33"/>
      <c r="H556" s="33"/>
      <c r="I556" s="33"/>
      <c r="J556" s="33"/>
      <c r="K556" s="33"/>
      <c r="L556" s="35"/>
      <c r="M556" s="35"/>
      <c r="N556" s="35"/>
      <c r="O556" s="35"/>
      <c r="P556" s="35"/>
      <c r="Q556" s="35"/>
      <c r="R556" s="35"/>
      <c r="S556" s="35"/>
    </row>
    <row r="557" ht="36" customHeight="1" outlineLevel="2" spans="1:19">
      <c r="A557" t="s">
        <v>2106</v>
      </c>
      <c r="B557" s="31"/>
      <c r="C557" s="32" t="s">
        <v>2107</v>
      </c>
      <c r="D557" s="32" t="s">
        <v>2105</v>
      </c>
      <c r="E557" s="32" t="s">
        <v>107</v>
      </c>
      <c r="F557" s="31"/>
      <c r="G557" s="33"/>
      <c r="H557" s="33"/>
      <c r="I557" s="33"/>
      <c r="J557" s="33"/>
      <c r="K557" s="33"/>
      <c r="L557" s="35"/>
      <c r="M557" s="35"/>
      <c r="N557" s="35"/>
      <c r="O557" s="35"/>
      <c r="P557" s="35"/>
      <c r="Q557" s="35"/>
      <c r="R557" s="35"/>
      <c r="S557" s="35"/>
    </row>
    <row r="558" ht="30" customHeight="1" outlineLevel="3" spans="1:19">
      <c r="A558" t="s">
        <v>2108</v>
      </c>
      <c r="B558" s="31"/>
      <c r="C558" s="32"/>
      <c r="D558" s="32" t="s">
        <v>109</v>
      </c>
      <c r="E558" s="32" t="s">
        <v>107</v>
      </c>
      <c r="F558" s="31"/>
      <c r="G558" s="33"/>
      <c r="H558" s="33"/>
      <c r="I558" s="33"/>
      <c r="J558" s="33"/>
      <c r="K558" s="33"/>
      <c r="L558" s="35"/>
      <c r="M558" s="35"/>
      <c r="N558" s="35"/>
      <c r="O558" s="35"/>
      <c r="P558" s="35"/>
      <c r="Q558" s="35"/>
      <c r="R558" s="35"/>
      <c r="S558" s="35"/>
    </row>
    <row r="559" ht="174" customHeight="1" outlineLevel="4" spans="1:19">
      <c r="A559" t="s">
        <v>2109</v>
      </c>
      <c r="B559" s="31">
        <v>524</v>
      </c>
      <c r="C559" s="32" t="s">
        <v>2110</v>
      </c>
      <c r="D559" s="32" t="s">
        <v>112</v>
      </c>
      <c r="E559" s="32" t="s">
        <v>2111</v>
      </c>
      <c r="F559" s="31" t="s">
        <v>71</v>
      </c>
      <c r="G559" s="33">
        <f t="shared" ref="G559:G612" si="14">SUM(H559:K559)</f>
        <v>70</v>
      </c>
      <c r="H559" s="36"/>
      <c r="I559" s="36">
        <v>10</v>
      </c>
      <c r="J559" s="36">
        <v>30</v>
      </c>
      <c r="K559" s="36">
        <v>30</v>
      </c>
      <c r="L559" s="35"/>
      <c r="M559" s="35"/>
      <c r="N559" s="35"/>
      <c r="O559" s="35"/>
      <c r="P559" s="35"/>
      <c r="Q559" s="35"/>
      <c r="R559" s="35"/>
      <c r="S559" s="32" t="s">
        <v>114</v>
      </c>
    </row>
    <row r="560" customFormat="1" ht="174" customHeight="1" outlineLevel="4" spans="1:19">
      <c r="A560" t="s">
        <v>2112</v>
      </c>
      <c r="B560" s="31">
        <v>525</v>
      </c>
      <c r="C560" s="32" t="s">
        <v>2113</v>
      </c>
      <c r="D560" s="32" t="s">
        <v>112</v>
      </c>
      <c r="E560" s="32" t="s">
        <v>113</v>
      </c>
      <c r="F560" s="31" t="s">
        <v>71</v>
      </c>
      <c r="G560" s="33">
        <f t="shared" si="14"/>
        <v>17</v>
      </c>
      <c r="H560" s="36"/>
      <c r="I560" s="36">
        <v>5</v>
      </c>
      <c r="J560" s="36">
        <v>7</v>
      </c>
      <c r="K560" s="36">
        <v>5</v>
      </c>
      <c r="L560" s="35"/>
      <c r="M560" s="35"/>
      <c r="N560" s="35"/>
      <c r="O560" s="35"/>
      <c r="P560" s="35"/>
      <c r="Q560" s="35"/>
      <c r="R560" s="35"/>
      <c r="S560" s="32" t="s">
        <v>114</v>
      </c>
    </row>
    <row r="561" customFormat="1" ht="164" customHeight="1" outlineLevel="4" spans="1:19">
      <c r="A561" t="s">
        <v>2114</v>
      </c>
      <c r="B561" s="31">
        <v>526</v>
      </c>
      <c r="C561" s="32" t="s">
        <v>2115</v>
      </c>
      <c r="D561" s="32" t="s">
        <v>122</v>
      </c>
      <c r="E561" s="32" t="s">
        <v>123</v>
      </c>
      <c r="F561" s="31" t="s">
        <v>89</v>
      </c>
      <c r="G561" s="33">
        <f t="shared" si="14"/>
        <v>72.75</v>
      </c>
      <c r="H561" s="36"/>
      <c r="I561" s="36">
        <v>24.25</v>
      </c>
      <c r="J561" s="36">
        <v>24.25</v>
      </c>
      <c r="K561" s="36">
        <v>24.25</v>
      </c>
      <c r="L561" s="35"/>
      <c r="M561" s="35"/>
      <c r="N561" s="35"/>
      <c r="O561" s="35"/>
      <c r="P561" s="35"/>
      <c r="Q561" s="35"/>
      <c r="R561" s="35"/>
      <c r="S561" s="32" t="s">
        <v>124</v>
      </c>
    </row>
    <row r="562" customFormat="1" ht="164" customHeight="1" outlineLevel="4" spans="1:19">
      <c r="A562" t="s">
        <v>2116</v>
      </c>
      <c r="B562" s="31">
        <v>527</v>
      </c>
      <c r="C562" s="32" t="s">
        <v>2117</v>
      </c>
      <c r="D562" s="32" t="s">
        <v>127</v>
      </c>
      <c r="E562" s="32" t="s">
        <v>128</v>
      </c>
      <c r="F562" s="31" t="s">
        <v>89</v>
      </c>
      <c r="G562" s="33">
        <f t="shared" si="14"/>
        <v>99.36</v>
      </c>
      <c r="H562" s="36"/>
      <c r="I562" s="36">
        <v>33.12</v>
      </c>
      <c r="J562" s="36">
        <v>33.12</v>
      </c>
      <c r="K562" s="36">
        <v>33.12</v>
      </c>
      <c r="L562" s="35"/>
      <c r="M562" s="35"/>
      <c r="N562" s="35"/>
      <c r="O562" s="35"/>
      <c r="P562" s="35"/>
      <c r="Q562" s="35"/>
      <c r="R562" s="35"/>
      <c r="S562" s="32" t="s">
        <v>124</v>
      </c>
    </row>
    <row r="563" customFormat="1" ht="164" customHeight="1" outlineLevel="4" spans="1:19">
      <c r="A563" t="s">
        <v>2118</v>
      </c>
      <c r="B563" s="31">
        <v>528</v>
      </c>
      <c r="C563" s="32" t="s">
        <v>2119</v>
      </c>
      <c r="D563" s="32" t="s">
        <v>131</v>
      </c>
      <c r="E563" s="32" t="s">
        <v>132</v>
      </c>
      <c r="F563" s="31" t="s">
        <v>89</v>
      </c>
      <c r="G563" s="33">
        <f t="shared" si="14"/>
        <v>154.74</v>
      </c>
      <c r="H563" s="36"/>
      <c r="I563" s="36">
        <v>51.58</v>
      </c>
      <c r="J563" s="36">
        <v>51.58</v>
      </c>
      <c r="K563" s="36">
        <v>51.58</v>
      </c>
      <c r="L563" s="35"/>
      <c r="M563" s="35"/>
      <c r="N563" s="35"/>
      <c r="O563" s="35"/>
      <c r="P563" s="35"/>
      <c r="Q563" s="35"/>
      <c r="R563" s="35"/>
      <c r="S563" s="32" t="s">
        <v>124</v>
      </c>
    </row>
    <row r="564" customFormat="1" ht="164" customHeight="1" outlineLevel="4" spans="1:19">
      <c r="A564" t="s">
        <v>2120</v>
      </c>
      <c r="B564" s="31">
        <v>529</v>
      </c>
      <c r="C564" s="32" t="s">
        <v>2121</v>
      </c>
      <c r="D564" s="32" t="s">
        <v>135</v>
      </c>
      <c r="E564" s="32" t="s">
        <v>136</v>
      </c>
      <c r="F564" s="31" t="s">
        <v>89</v>
      </c>
      <c r="G564" s="33">
        <f t="shared" si="14"/>
        <v>124.92</v>
      </c>
      <c r="H564" s="36"/>
      <c r="I564" s="36">
        <v>41.64</v>
      </c>
      <c r="J564" s="36">
        <v>41.64</v>
      </c>
      <c r="K564" s="36">
        <v>41.64</v>
      </c>
      <c r="L564" s="35"/>
      <c r="M564" s="35"/>
      <c r="N564" s="35"/>
      <c r="O564" s="35"/>
      <c r="P564" s="35"/>
      <c r="Q564" s="35"/>
      <c r="R564" s="35"/>
      <c r="S564" s="32" t="s">
        <v>124</v>
      </c>
    </row>
    <row r="565" customFormat="1" ht="164" customHeight="1" outlineLevel="4" spans="1:19">
      <c r="A565" t="s">
        <v>2122</v>
      </c>
      <c r="B565" s="31">
        <v>530</v>
      </c>
      <c r="C565" s="32" t="s">
        <v>2123</v>
      </c>
      <c r="D565" s="32" t="s">
        <v>139</v>
      </c>
      <c r="E565" s="32" t="s">
        <v>140</v>
      </c>
      <c r="F565" s="31" t="s">
        <v>89</v>
      </c>
      <c r="G565" s="33">
        <f t="shared" si="14"/>
        <v>70.38</v>
      </c>
      <c r="H565" s="36"/>
      <c r="I565" s="36">
        <v>23.46</v>
      </c>
      <c r="J565" s="36">
        <v>23.46</v>
      </c>
      <c r="K565" s="36">
        <v>23.46</v>
      </c>
      <c r="L565" s="35"/>
      <c r="M565" s="35"/>
      <c r="N565" s="35"/>
      <c r="O565" s="35"/>
      <c r="P565" s="35"/>
      <c r="Q565" s="35"/>
      <c r="R565" s="35"/>
      <c r="S565" s="32" t="s">
        <v>124</v>
      </c>
    </row>
    <row r="566" customFormat="1" ht="155" customHeight="1" outlineLevel="4" spans="1:19">
      <c r="A566" t="s">
        <v>2124</v>
      </c>
      <c r="B566" s="31">
        <v>531</v>
      </c>
      <c r="C566" s="32" t="s">
        <v>2125</v>
      </c>
      <c r="D566" s="32" t="s">
        <v>143</v>
      </c>
      <c r="E566" s="32" t="s">
        <v>144</v>
      </c>
      <c r="F566" s="31" t="s">
        <v>71</v>
      </c>
      <c r="G566" s="33">
        <f t="shared" si="14"/>
        <v>15</v>
      </c>
      <c r="H566" s="36"/>
      <c r="I566" s="36">
        <v>5</v>
      </c>
      <c r="J566" s="36">
        <v>5</v>
      </c>
      <c r="K566" s="36">
        <v>5</v>
      </c>
      <c r="L566" s="35"/>
      <c r="M566" s="35"/>
      <c r="N566" s="35"/>
      <c r="O566" s="35"/>
      <c r="P566" s="35"/>
      <c r="Q566" s="35"/>
      <c r="R566" s="35"/>
      <c r="S566" s="32" t="s">
        <v>145</v>
      </c>
    </row>
    <row r="567" customFormat="1" ht="169" customHeight="1" outlineLevel="4" spans="1:19">
      <c r="A567" t="s">
        <v>2126</v>
      </c>
      <c r="B567" s="31">
        <v>532</v>
      </c>
      <c r="C567" s="32" t="s">
        <v>2127</v>
      </c>
      <c r="D567" s="32" t="s">
        <v>117</v>
      </c>
      <c r="E567" s="32" t="s">
        <v>118</v>
      </c>
      <c r="F567" s="31" t="s">
        <v>71</v>
      </c>
      <c r="G567" s="33">
        <f t="shared" si="14"/>
        <v>15</v>
      </c>
      <c r="H567" s="36"/>
      <c r="I567" s="36">
        <v>5</v>
      </c>
      <c r="J567" s="36">
        <v>5</v>
      </c>
      <c r="K567" s="36">
        <v>5</v>
      </c>
      <c r="L567" s="35"/>
      <c r="M567" s="35"/>
      <c r="N567" s="35"/>
      <c r="O567" s="35"/>
      <c r="P567" s="35"/>
      <c r="Q567" s="35"/>
      <c r="R567" s="35"/>
      <c r="S567" s="32" t="s">
        <v>119</v>
      </c>
    </row>
    <row r="568" customFormat="1" ht="206" customHeight="1" outlineLevel="4" spans="1:19">
      <c r="A568" t="s">
        <v>2128</v>
      </c>
      <c r="B568" s="31">
        <v>533</v>
      </c>
      <c r="C568" s="32" t="s">
        <v>2129</v>
      </c>
      <c r="D568" s="32" t="s">
        <v>148</v>
      </c>
      <c r="E568" s="32" t="s">
        <v>149</v>
      </c>
      <c r="F568" s="31" t="s">
        <v>89</v>
      </c>
      <c r="G568" s="33">
        <f t="shared" si="14"/>
        <v>191.4</v>
      </c>
      <c r="H568" s="36"/>
      <c r="I568" s="36">
        <v>55.4</v>
      </c>
      <c r="J568" s="36">
        <v>74.7</v>
      </c>
      <c r="K568" s="36">
        <v>61.3</v>
      </c>
      <c r="L568" s="35"/>
      <c r="M568" s="35"/>
      <c r="N568" s="35"/>
      <c r="O568" s="35"/>
      <c r="P568" s="35"/>
      <c r="Q568" s="35"/>
      <c r="R568" s="35"/>
      <c r="S568" s="32" t="s">
        <v>150</v>
      </c>
    </row>
    <row r="569" customFormat="1" ht="206" customHeight="1" outlineLevel="4" spans="1:19">
      <c r="A569" t="s">
        <v>2130</v>
      </c>
      <c r="B569" s="31">
        <v>534</v>
      </c>
      <c r="C569" s="32" t="s">
        <v>2131</v>
      </c>
      <c r="D569" s="32" t="s">
        <v>153</v>
      </c>
      <c r="E569" s="32" t="s">
        <v>154</v>
      </c>
      <c r="F569" s="31" t="s">
        <v>89</v>
      </c>
      <c r="G569" s="33">
        <f t="shared" si="14"/>
        <v>191.4</v>
      </c>
      <c r="H569" s="36"/>
      <c r="I569" s="36">
        <v>55.4</v>
      </c>
      <c r="J569" s="36">
        <v>74.7</v>
      </c>
      <c r="K569" s="36">
        <v>61.3</v>
      </c>
      <c r="L569" s="35"/>
      <c r="M569" s="35"/>
      <c r="N569" s="35"/>
      <c r="O569" s="35"/>
      <c r="P569" s="35"/>
      <c r="Q569" s="35"/>
      <c r="R569" s="35"/>
      <c r="S569" s="32" t="s">
        <v>150</v>
      </c>
    </row>
    <row r="570" customFormat="1" ht="167" customHeight="1" outlineLevel="4" spans="1:19">
      <c r="A570" t="s">
        <v>2132</v>
      </c>
      <c r="B570" s="31">
        <v>535</v>
      </c>
      <c r="C570" s="32" t="s">
        <v>2133</v>
      </c>
      <c r="D570" s="32" t="s">
        <v>211</v>
      </c>
      <c r="E570" s="32" t="s">
        <v>212</v>
      </c>
      <c r="F570" s="31" t="s">
        <v>89</v>
      </c>
      <c r="G570" s="33">
        <f t="shared" si="14"/>
        <v>94.545</v>
      </c>
      <c r="H570" s="36"/>
      <c r="I570" s="36">
        <v>28.65</v>
      </c>
      <c r="J570" s="36">
        <v>32.9475</v>
      </c>
      <c r="K570" s="36">
        <v>32.9475</v>
      </c>
      <c r="L570" s="35"/>
      <c r="M570" s="35"/>
      <c r="N570" s="35"/>
      <c r="O570" s="35"/>
      <c r="P570" s="35"/>
      <c r="Q570" s="35"/>
      <c r="R570" s="35"/>
      <c r="S570" s="32" t="s">
        <v>180</v>
      </c>
    </row>
    <row r="571" customFormat="1" ht="167" customHeight="1" outlineLevel="4" spans="1:19">
      <c r="A571" t="s">
        <v>2134</v>
      </c>
      <c r="B571" s="31">
        <v>536</v>
      </c>
      <c r="C571" s="32" t="s">
        <v>2135</v>
      </c>
      <c r="D571" s="32" t="s">
        <v>215</v>
      </c>
      <c r="E571" s="32" t="s">
        <v>216</v>
      </c>
      <c r="F571" s="31" t="s">
        <v>89</v>
      </c>
      <c r="G571" s="33">
        <f t="shared" si="14"/>
        <v>110.385</v>
      </c>
      <c r="H571" s="36"/>
      <c r="I571" s="36">
        <v>33.45</v>
      </c>
      <c r="J571" s="36">
        <v>38.4675</v>
      </c>
      <c r="K571" s="36">
        <v>38.4675</v>
      </c>
      <c r="L571" s="35"/>
      <c r="M571" s="35"/>
      <c r="N571" s="35"/>
      <c r="O571" s="35"/>
      <c r="P571" s="35"/>
      <c r="Q571" s="35"/>
      <c r="R571" s="35"/>
      <c r="S571" s="32" t="s">
        <v>180</v>
      </c>
    </row>
    <row r="572" customFormat="1" ht="167" customHeight="1" outlineLevel="4" spans="1:19">
      <c r="A572" t="s">
        <v>2136</v>
      </c>
      <c r="B572" s="31">
        <v>537</v>
      </c>
      <c r="C572" s="32" t="s">
        <v>2137</v>
      </c>
      <c r="D572" s="32" t="s">
        <v>219</v>
      </c>
      <c r="E572" s="32" t="s">
        <v>220</v>
      </c>
      <c r="F572" s="31" t="s">
        <v>89</v>
      </c>
      <c r="G572" s="33">
        <f t="shared" si="14"/>
        <v>51.051</v>
      </c>
      <c r="H572" s="36"/>
      <c r="I572" s="36">
        <v>15.47</v>
      </c>
      <c r="J572" s="36">
        <v>17.7905</v>
      </c>
      <c r="K572" s="36">
        <v>17.7905</v>
      </c>
      <c r="L572" s="35"/>
      <c r="M572" s="35"/>
      <c r="N572" s="35"/>
      <c r="O572" s="35"/>
      <c r="P572" s="35"/>
      <c r="Q572" s="35"/>
      <c r="R572" s="35"/>
      <c r="S572" s="32" t="s">
        <v>180</v>
      </c>
    </row>
    <row r="573" customFormat="1" ht="167" customHeight="1" outlineLevel="4" spans="1:19">
      <c r="A573" t="s">
        <v>2138</v>
      </c>
      <c r="B573" s="31">
        <v>538</v>
      </c>
      <c r="C573" s="32" t="s">
        <v>2139</v>
      </c>
      <c r="D573" s="32" t="s">
        <v>223</v>
      </c>
      <c r="E573" s="32" t="s">
        <v>224</v>
      </c>
      <c r="F573" s="31" t="s">
        <v>89</v>
      </c>
      <c r="G573" s="33">
        <f t="shared" si="14"/>
        <v>88.374</v>
      </c>
      <c r="H573" s="36"/>
      <c r="I573" s="36">
        <v>26.78</v>
      </c>
      <c r="J573" s="36">
        <v>30.797</v>
      </c>
      <c r="K573" s="36">
        <v>30.797</v>
      </c>
      <c r="L573" s="35"/>
      <c r="M573" s="35"/>
      <c r="N573" s="35"/>
      <c r="O573" s="35"/>
      <c r="P573" s="35"/>
      <c r="Q573" s="35"/>
      <c r="R573" s="35"/>
      <c r="S573" s="32" t="s">
        <v>180</v>
      </c>
    </row>
    <row r="574" customFormat="1" ht="167" customHeight="1" outlineLevel="4" spans="1:19">
      <c r="A574" t="s">
        <v>2140</v>
      </c>
      <c r="B574" s="31">
        <v>539</v>
      </c>
      <c r="C574" s="32" t="s">
        <v>2141</v>
      </c>
      <c r="D574" s="32" t="s">
        <v>227</v>
      </c>
      <c r="E574" s="32" t="s">
        <v>228</v>
      </c>
      <c r="F574" s="31" t="s">
        <v>89</v>
      </c>
      <c r="G574" s="33">
        <f t="shared" si="14"/>
        <v>300</v>
      </c>
      <c r="H574" s="36"/>
      <c r="I574" s="36">
        <v>100</v>
      </c>
      <c r="J574" s="36">
        <v>100</v>
      </c>
      <c r="K574" s="36">
        <v>100</v>
      </c>
      <c r="L574" s="35"/>
      <c r="M574" s="35"/>
      <c r="N574" s="35"/>
      <c r="O574" s="35"/>
      <c r="P574" s="35"/>
      <c r="Q574" s="35"/>
      <c r="R574" s="35"/>
      <c r="S574" s="32" t="s">
        <v>229</v>
      </c>
    </row>
    <row r="575" customFormat="1" ht="167" customHeight="1" outlineLevel="4" spans="1:19">
      <c r="A575" t="s">
        <v>2142</v>
      </c>
      <c r="B575" s="31">
        <v>540</v>
      </c>
      <c r="C575" s="32" t="s">
        <v>2143</v>
      </c>
      <c r="D575" s="32" t="s">
        <v>232</v>
      </c>
      <c r="E575" s="32" t="s">
        <v>233</v>
      </c>
      <c r="F575" s="31" t="s">
        <v>89</v>
      </c>
      <c r="G575" s="33">
        <f t="shared" si="14"/>
        <v>486</v>
      </c>
      <c r="H575" s="36"/>
      <c r="I575" s="36">
        <v>162</v>
      </c>
      <c r="J575" s="36">
        <v>162</v>
      </c>
      <c r="K575" s="36">
        <v>162</v>
      </c>
      <c r="L575" s="35"/>
      <c r="M575" s="35"/>
      <c r="N575" s="35"/>
      <c r="O575" s="35"/>
      <c r="P575" s="35"/>
      <c r="Q575" s="35"/>
      <c r="R575" s="35"/>
      <c r="S575" s="32" t="s">
        <v>229</v>
      </c>
    </row>
    <row r="576" customFormat="1" ht="167" customHeight="1" outlineLevel="4" spans="1:19">
      <c r="A576" t="s">
        <v>2144</v>
      </c>
      <c r="B576" s="31">
        <v>541</v>
      </c>
      <c r="C576" s="32" t="s">
        <v>2145</v>
      </c>
      <c r="D576" s="32" t="s">
        <v>256</v>
      </c>
      <c r="E576" s="32" t="s">
        <v>257</v>
      </c>
      <c r="F576" s="31" t="s">
        <v>89</v>
      </c>
      <c r="G576" s="33">
        <f t="shared" si="14"/>
        <v>58.344</v>
      </c>
      <c r="H576" s="36"/>
      <c r="I576" s="36">
        <v>17.68</v>
      </c>
      <c r="J576" s="36">
        <v>20.332</v>
      </c>
      <c r="K576" s="36">
        <v>20.332</v>
      </c>
      <c r="L576" s="35"/>
      <c r="M576" s="35"/>
      <c r="N576" s="35"/>
      <c r="O576" s="35"/>
      <c r="P576" s="35"/>
      <c r="Q576" s="35"/>
      <c r="R576" s="35"/>
      <c r="S576" s="32" t="s">
        <v>229</v>
      </c>
    </row>
    <row r="577" customFormat="1" ht="167" customHeight="1" outlineLevel="4" spans="1:19">
      <c r="A577" t="s">
        <v>2146</v>
      </c>
      <c r="B577" s="31">
        <v>542</v>
      </c>
      <c r="C577" s="32" t="s">
        <v>2147</v>
      </c>
      <c r="D577" s="32" t="s">
        <v>260</v>
      </c>
      <c r="E577" s="32" t="s">
        <v>261</v>
      </c>
      <c r="F577" s="31" t="s">
        <v>89</v>
      </c>
      <c r="G577" s="33">
        <f t="shared" si="14"/>
        <v>617.051</v>
      </c>
      <c r="H577" s="36"/>
      <c r="I577" s="36">
        <v>135.47</v>
      </c>
      <c r="J577" s="36">
        <v>240.7905</v>
      </c>
      <c r="K577" s="36">
        <v>240.7905</v>
      </c>
      <c r="L577" s="35"/>
      <c r="M577" s="35"/>
      <c r="N577" s="35"/>
      <c r="O577" s="35"/>
      <c r="P577" s="35"/>
      <c r="Q577" s="35"/>
      <c r="R577" s="35"/>
      <c r="S577" s="32" t="s">
        <v>229</v>
      </c>
    </row>
    <row r="578" customFormat="1" ht="167" customHeight="1" outlineLevel="4" spans="1:19">
      <c r="A578" t="s">
        <v>2148</v>
      </c>
      <c r="B578" s="31">
        <v>543</v>
      </c>
      <c r="C578" s="32" t="s">
        <v>2149</v>
      </c>
      <c r="D578" s="32" t="s">
        <v>264</v>
      </c>
      <c r="E578" s="32" t="s">
        <v>265</v>
      </c>
      <c r="F578" s="31" t="s">
        <v>89</v>
      </c>
      <c r="G578" s="33">
        <f t="shared" si="14"/>
        <v>598.637</v>
      </c>
      <c r="H578" s="36"/>
      <c r="I578" s="36">
        <v>129.89</v>
      </c>
      <c r="J578" s="36">
        <v>234.3735</v>
      </c>
      <c r="K578" s="36">
        <v>234.3735</v>
      </c>
      <c r="L578" s="35"/>
      <c r="M578" s="35"/>
      <c r="N578" s="35"/>
      <c r="O578" s="35"/>
      <c r="P578" s="35"/>
      <c r="Q578" s="35"/>
      <c r="R578" s="35"/>
      <c r="S578" s="32" t="s">
        <v>229</v>
      </c>
    </row>
    <row r="579" customFormat="1" ht="167" customHeight="1" outlineLevel="4" spans="1:19">
      <c r="A579" t="s">
        <v>2150</v>
      </c>
      <c r="B579" s="31">
        <v>544</v>
      </c>
      <c r="C579" s="32" t="s">
        <v>2151</v>
      </c>
      <c r="D579" s="32" t="s">
        <v>268</v>
      </c>
      <c r="E579" s="32" t="s">
        <v>269</v>
      </c>
      <c r="F579" s="31" t="s">
        <v>89</v>
      </c>
      <c r="G579" s="33">
        <f t="shared" si="14"/>
        <v>691.26</v>
      </c>
      <c r="H579" s="36"/>
      <c r="I579" s="36">
        <v>196.47</v>
      </c>
      <c r="J579" s="36">
        <v>284.37</v>
      </c>
      <c r="K579" s="36">
        <v>210.42</v>
      </c>
      <c r="L579" s="35"/>
      <c r="M579" s="35"/>
      <c r="N579" s="35"/>
      <c r="O579" s="35"/>
      <c r="P579" s="35"/>
      <c r="Q579" s="35"/>
      <c r="R579" s="35"/>
      <c r="S579" s="32" t="s">
        <v>229</v>
      </c>
    </row>
    <row r="580" customFormat="1" ht="167" customHeight="1" outlineLevel="4" spans="1:19">
      <c r="A580" t="s">
        <v>2152</v>
      </c>
      <c r="B580" s="31">
        <v>545</v>
      </c>
      <c r="C580" s="32" t="s">
        <v>2153</v>
      </c>
      <c r="D580" s="32" t="s">
        <v>272</v>
      </c>
      <c r="E580" s="32" t="s">
        <v>273</v>
      </c>
      <c r="F580" s="31" t="s">
        <v>89</v>
      </c>
      <c r="G580" s="33">
        <f t="shared" si="14"/>
        <v>727.28</v>
      </c>
      <c r="H580" s="36"/>
      <c r="I580" s="36">
        <v>169.25</v>
      </c>
      <c r="J580" s="36">
        <v>259.46</v>
      </c>
      <c r="K580" s="36">
        <v>298.57</v>
      </c>
      <c r="L580" s="35"/>
      <c r="M580" s="35"/>
      <c r="N580" s="35"/>
      <c r="O580" s="35"/>
      <c r="P580" s="35"/>
      <c r="Q580" s="35"/>
      <c r="R580" s="35"/>
      <c r="S580" s="32" t="s">
        <v>229</v>
      </c>
    </row>
    <row r="581" customFormat="1" ht="140" customHeight="1" outlineLevel="4" spans="1:19">
      <c r="A581" t="s">
        <v>2154</v>
      </c>
      <c r="B581" s="31">
        <v>546</v>
      </c>
      <c r="C581" s="32" t="s">
        <v>2155</v>
      </c>
      <c r="D581" s="32" t="s">
        <v>416</v>
      </c>
      <c r="E581" s="32" t="s">
        <v>417</v>
      </c>
      <c r="F581" s="31" t="s">
        <v>89</v>
      </c>
      <c r="G581" s="33">
        <f t="shared" si="14"/>
        <v>451.704</v>
      </c>
      <c r="H581" s="36"/>
      <c r="I581" s="36">
        <v>136.88</v>
      </c>
      <c r="J581" s="36">
        <v>157.412</v>
      </c>
      <c r="K581" s="36">
        <v>157.412</v>
      </c>
      <c r="L581" s="35"/>
      <c r="M581" s="35"/>
      <c r="N581" s="35"/>
      <c r="O581" s="35"/>
      <c r="P581" s="35"/>
      <c r="Q581" s="35"/>
      <c r="R581" s="35"/>
      <c r="S581" s="32" t="s">
        <v>418</v>
      </c>
    </row>
    <row r="582" customFormat="1" ht="140" customHeight="1" outlineLevel="4" spans="1:19">
      <c r="A582" t="s">
        <v>2156</v>
      </c>
      <c r="B582" s="31">
        <v>547</v>
      </c>
      <c r="C582" s="32" t="s">
        <v>2157</v>
      </c>
      <c r="D582" s="32" t="s">
        <v>421</v>
      </c>
      <c r="E582" s="32" t="s">
        <v>422</v>
      </c>
      <c r="F582" s="31" t="s">
        <v>89</v>
      </c>
      <c r="G582" s="33">
        <f t="shared" si="14"/>
        <v>229.185</v>
      </c>
      <c r="H582" s="36"/>
      <c r="I582" s="36">
        <v>69.45</v>
      </c>
      <c r="J582" s="36">
        <v>79.8675</v>
      </c>
      <c r="K582" s="36">
        <v>79.8675</v>
      </c>
      <c r="L582" s="35"/>
      <c r="M582" s="35"/>
      <c r="N582" s="35"/>
      <c r="O582" s="35"/>
      <c r="P582" s="35"/>
      <c r="Q582" s="35"/>
      <c r="R582" s="35"/>
      <c r="S582" s="32" t="s">
        <v>418</v>
      </c>
    </row>
    <row r="583" customFormat="1" ht="140" customHeight="1" outlineLevel="4" spans="1:19">
      <c r="A583" t="s">
        <v>2158</v>
      </c>
      <c r="B583" s="31">
        <v>548</v>
      </c>
      <c r="C583" s="32" t="s">
        <v>2159</v>
      </c>
      <c r="D583" s="32" t="s">
        <v>425</v>
      </c>
      <c r="E583" s="32" t="s">
        <v>426</v>
      </c>
      <c r="F583" s="31" t="s">
        <v>89</v>
      </c>
      <c r="G583" s="33">
        <f t="shared" si="14"/>
        <v>321.585</v>
      </c>
      <c r="H583" s="36"/>
      <c r="I583" s="36">
        <v>97.45</v>
      </c>
      <c r="J583" s="36">
        <v>112.0675</v>
      </c>
      <c r="K583" s="36">
        <v>112.0675</v>
      </c>
      <c r="L583" s="35"/>
      <c r="M583" s="35"/>
      <c r="N583" s="35"/>
      <c r="O583" s="35"/>
      <c r="P583" s="35"/>
      <c r="Q583" s="35"/>
      <c r="R583" s="35"/>
      <c r="S583" s="32" t="s">
        <v>418</v>
      </c>
    </row>
    <row r="584" customFormat="1" ht="140" customHeight="1" outlineLevel="4" spans="1:19">
      <c r="A584" t="s">
        <v>2160</v>
      </c>
      <c r="B584" s="31">
        <v>549</v>
      </c>
      <c r="C584" s="32" t="s">
        <v>2161</v>
      </c>
      <c r="D584" s="32" t="s">
        <v>429</v>
      </c>
      <c r="E584" s="32" t="s">
        <v>430</v>
      </c>
      <c r="F584" s="31" t="s">
        <v>89</v>
      </c>
      <c r="G584" s="33">
        <f t="shared" si="14"/>
        <v>558.393</v>
      </c>
      <c r="H584" s="36"/>
      <c r="I584" s="36">
        <v>169.21</v>
      </c>
      <c r="J584" s="36">
        <v>194.5915</v>
      </c>
      <c r="K584" s="36">
        <v>194.5915</v>
      </c>
      <c r="L584" s="35"/>
      <c r="M584" s="35"/>
      <c r="N584" s="35"/>
      <c r="O584" s="35"/>
      <c r="P584" s="35"/>
      <c r="Q584" s="35"/>
      <c r="R584" s="35"/>
      <c r="S584" s="32" t="s">
        <v>418</v>
      </c>
    </row>
    <row r="585" customFormat="1" ht="205" customHeight="1" outlineLevel="4" spans="1:19">
      <c r="A585" t="s">
        <v>2162</v>
      </c>
      <c r="B585" s="31">
        <v>550</v>
      </c>
      <c r="C585" s="32" t="s">
        <v>2163</v>
      </c>
      <c r="D585" s="32" t="s">
        <v>453</v>
      </c>
      <c r="E585" s="32" t="s">
        <v>454</v>
      </c>
      <c r="F585" s="31" t="s">
        <v>89</v>
      </c>
      <c r="G585" s="33">
        <f t="shared" si="14"/>
        <v>163.944</v>
      </c>
      <c r="H585" s="36"/>
      <c r="I585" s="36">
        <v>49.68</v>
      </c>
      <c r="J585" s="36">
        <v>57.132</v>
      </c>
      <c r="K585" s="36">
        <v>57.132</v>
      </c>
      <c r="L585" s="35"/>
      <c r="M585" s="35"/>
      <c r="N585" s="35"/>
      <c r="O585" s="35"/>
      <c r="P585" s="35"/>
      <c r="Q585" s="35"/>
      <c r="R585" s="35"/>
      <c r="S585" s="32" t="s">
        <v>286</v>
      </c>
    </row>
    <row r="586" customFormat="1" ht="205" customHeight="1" outlineLevel="4" spans="1:19">
      <c r="A586" t="s">
        <v>2164</v>
      </c>
      <c r="B586" s="31">
        <v>551</v>
      </c>
      <c r="C586" s="32" t="s">
        <v>2165</v>
      </c>
      <c r="D586" s="32" t="s">
        <v>284</v>
      </c>
      <c r="E586" s="32" t="s">
        <v>285</v>
      </c>
      <c r="F586" s="31" t="s">
        <v>89</v>
      </c>
      <c r="G586" s="33">
        <f t="shared" si="14"/>
        <v>104.313</v>
      </c>
      <c r="H586" s="36"/>
      <c r="I586" s="36">
        <v>31.61</v>
      </c>
      <c r="J586" s="36">
        <v>36.3515</v>
      </c>
      <c r="K586" s="36">
        <v>36.3515</v>
      </c>
      <c r="L586" s="35"/>
      <c r="M586" s="35"/>
      <c r="N586" s="35"/>
      <c r="O586" s="35"/>
      <c r="P586" s="35"/>
      <c r="Q586" s="35"/>
      <c r="R586" s="35"/>
      <c r="S586" s="32" t="s">
        <v>286</v>
      </c>
    </row>
    <row r="587" customFormat="1" ht="205" customHeight="1" outlineLevel="4" spans="1:19">
      <c r="A587" t="s">
        <v>2166</v>
      </c>
      <c r="B587" s="31">
        <v>552</v>
      </c>
      <c r="C587" s="32" t="s">
        <v>2167</v>
      </c>
      <c r="D587" s="32" t="s">
        <v>289</v>
      </c>
      <c r="E587" s="32" t="s">
        <v>290</v>
      </c>
      <c r="F587" s="31" t="s">
        <v>89</v>
      </c>
      <c r="G587" s="33">
        <f t="shared" si="14"/>
        <v>60.885</v>
      </c>
      <c r="H587" s="36"/>
      <c r="I587" s="36">
        <v>18.45</v>
      </c>
      <c r="J587" s="36">
        <v>21.2175</v>
      </c>
      <c r="K587" s="36">
        <v>21.2175</v>
      </c>
      <c r="L587" s="35"/>
      <c r="M587" s="35"/>
      <c r="N587" s="35"/>
      <c r="O587" s="35"/>
      <c r="P587" s="35"/>
      <c r="Q587" s="35"/>
      <c r="R587" s="35"/>
      <c r="S587" s="32" t="s">
        <v>286</v>
      </c>
    </row>
    <row r="588" customFormat="1" ht="205" customHeight="1" outlineLevel="4" spans="1:19">
      <c r="A588" t="s">
        <v>2168</v>
      </c>
      <c r="B588" s="31">
        <v>553</v>
      </c>
      <c r="C588" s="32" t="s">
        <v>2169</v>
      </c>
      <c r="D588" s="32" t="s">
        <v>293</v>
      </c>
      <c r="E588" s="32" t="s">
        <v>294</v>
      </c>
      <c r="F588" s="31" t="s">
        <v>89</v>
      </c>
      <c r="G588" s="33">
        <f t="shared" si="14"/>
        <v>27.288</v>
      </c>
      <c r="H588" s="36"/>
      <c r="I588" s="36">
        <v>7.36</v>
      </c>
      <c r="J588" s="36">
        <v>9.964</v>
      </c>
      <c r="K588" s="36">
        <v>9.964</v>
      </c>
      <c r="L588" s="35"/>
      <c r="M588" s="35"/>
      <c r="N588" s="35"/>
      <c r="O588" s="35"/>
      <c r="P588" s="35"/>
      <c r="Q588" s="35"/>
      <c r="R588" s="35"/>
      <c r="S588" s="32" t="s">
        <v>286</v>
      </c>
    </row>
    <row r="589" customFormat="1" ht="205" customHeight="1" outlineLevel="4" spans="1:19">
      <c r="A589" t="s">
        <v>2170</v>
      </c>
      <c r="B589" s="31">
        <v>554</v>
      </c>
      <c r="C589" s="32" t="s">
        <v>2171</v>
      </c>
      <c r="D589" s="32" t="s">
        <v>457</v>
      </c>
      <c r="E589" s="32" t="s">
        <v>458</v>
      </c>
      <c r="F589" s="31" t="s">
        <v>89</v>
      </c>
      <c r="G589" s="33">
        <f t="shared" si="14"/>
        <v>18.145</v>
      </c>
      <c r="H589" s="36"/>
      <c r="I589" s="36">
        <v>5.65</v>
      </c>
      <c r="J589" s="36">
        <v>6.2475</v>
      </c>
      <c r="K589" s="36">
        <v>6.2475</v>
      </c>
      <c r="L589" s="35"/>
      <c r="M589" s="35"/>
      <c r="N589" s="35"/>
      <c r="O589" s="35"/>
      <c r="P589" s="35"/>
      <c r="Q589" s="35"/>
      <c r="R589" s="35"/>
      <c r="S589" s="32" t="s">
        <v>286</v>
      </c>
    </row>
    <row r="590" customFormat="1" ht="205" customHeight="1" outlineLevel="4" spans="1:19">
      <c r="A590" t="s">
        <v>2172</v>
      </c>
      <c r="B590" s="31">
        <v>555</v>
      </c>
      <c r="C590" s="32" t="s">
        <v>2173</v>
      </c>
      <c r="D590" s="32" t="s">
        <v>461</v>
      </c>
      <c r="E590" s="32" t="s">
        <v>462</v>
      </c>
      <c r="F590" s="31" t="s">
        <v>89</v>
      </c>
      <c r="G590" s="33">
        <f t="shared" si="14"/>
        <v>18.114</v>
      </c>
      <c r="H590" s="36"/>
      <c r="I590" s="36">
        <v>4.58</v>
      </c>
      <c r="J590" s="36">
        <v>6.767</v>
      </c>
      <c r="K590" s="36">
        <v>6.767</v>
      </c>
      <c r="L590" s="35"/>
      <c r="M590" s="35"/>
      <c r="N590" s="35"/>
      <c r="O590" s="35"/>
      <c r="P590" s="35"/>
      <c r="Q590" s="35"/>
      <c r="R590" s="35"/>
      <c r="S590" s="32" t="s">
        <v>286</v>
      </c>
    </row>
    <row r="591" customFormat="1" ht="205" customHeight="1" outlineLevel="4" spans="1:19">
      <c r="A591" t="s">
        <v>2174</v>
      </c>
      <c r="B591" s="31">
        <v>556</v>
      </c>
      <c r="C591" s="32" t="s">
        <v>2175</v>
      </c>
      <c r="D591" s="32" t="s">
        <v>297</v>
      </c>
      <c r="E591" s="32" t="s">
        <v>298</v>
      </c>
      <c r="F591" s="31" t="s">
        <v>89</v>
      </c>
      <c r="G591" s="33">
        <f t="shared" si="14"/>
        <v>28.377</v>
      </c>
      <c r="H591" s="36"/>
      <c r="I591" s="36">
        <v>7.69</v>
      </c>
      <c r="J591" s="36">
        <v>10.3435</v>
      </c>
      <c r="K591" s="36">
        <v>10.3435</v>
      </c>
      <c r="L591" s="35"/>
      <c r="M591" s="35"/>
      <c r="N591" s="35"/>
      <c r="O591" s="35"/>
      <c r="P591" s="35"/>
      <c r="Q591" s="35"/>
      <c r="R591" s="35"/>
      <c r="S591" s="32" t="s">
        <v>286</v>
      </c>
    </row>
    <row r="592" customFormat="1" ht="205" customHeight="1" outlineLevel="4" spans="1:19">
      <c r="A592" t="s">
        <v>2176</v>
      </c>
      <c r="B592" s="31">
        <v>557</v>
      </c>
      <c r="C592" s="32" t="s">
        <v>2177</v>
      </c>
      <c r="D592" s="32" t="s">
        <v>301</v>
      </c>
      <c r="E592" s="32" t="s">
        <v>302</v>
      </c>
      <c r="F592" s="31" t="s">
        <v>89</v>
      </c>
      <c r="G592" s="33">
        <f t="shared" si="14"/>
        <v>25.881</v>
      </c>
      <c r="H592" s="36"/>
      <c r="I592" s="36">
        <v>6.57</v>
      </c>
      <c r="J592" s="36">
        <v>9.6555</v>
      </c>
      <c r="K592" s="36">
        <v>9.6555</v>
      </c>
      <c r="L592" s="35"/>
      <c r="M592" s="35"/>
      <c r="N592" s="35"/>
      <c r="O592" s="35"/>
      <c r="P592" s="35"/>
      <c r="Q592" s="35"/>
      <c r="R592" s="35"/>
      <c r="S592" s="32" t="s">
        <v>286</v>
      </c>
    </row>
    <row r="593" customFormat="1" ht="205" customHeight="1" outlineLevel="4" spans="1:19">
      <c r="A593" t="s">
        <v>2178</v>
      </c>
      <c r="B593" s="31">
        <v>558</v>
      </c>
      <c r="C593" s="32" t="s">
        <v>2179</v>
      </c>
      <c r="D593" s="32" t="s">
        <v>305</v>
      </c>
      <c r="E593" s="32" t="s">
        <v>306</v>
      </c>
      <c r="F593" s="31" t="s">
        <v>89</v>
      </c>
      <c r="G593" s="33">
        <f t="shared" si="14"/>
        <v>34.185</v>
      </c>
      <c r="H593" s="36"/>
      <c r="I593" s="36">
        <v>9.45</v>
      </c>
      <c r="J593" s="36">
        <v>12.3675</v>
      </c>
      <c r="K593" s="36">
        <v>12.3675</v>
      </c>
      <c r="L593" s="35"/>
      <c r="M593" s="35"/>
      <c r="N593" s="35"/>
      <c r="O593" s="35"/>
      <c r="P593" s="35"/>
      <c r="Q593" s="35"/>
      <c r="R593" s="35"/>
      <c r="S593" s="32" t="s">
        <v>286</v>
      </c>
    </row>
    <row r="594" customFormat="1" ht="237" customHeight="1" outlineLevel="4" spans="1:19">
      <c r="A594" t="s">
        <v>2180</v>
      </c>
      <c r="B594" s="31">
        <v>559</v>
      </c>
      <c r="C594" s="32" t="s">
        <v>2181</v>
      </c>
      <c r="D594" s="32" t="s">
        <v>309</v>
      </c>
      <c r="E594" s="32" t="s">
        <v>310</v>
      </c>
      <c r="F594" s="31" t="s">
        <v>89</v>
      </c>
      <c r="G594" s="33">
        <f t="shared" si="14"/>
        <v>87.351</v>
      </c>
      <c r="H594" s="36"/>
      <c r="I594" s="36">
        <v>26.47</v>
      </c>
      <c r="J594" s="36">
        <v>30.4405</v>
      </c>
      <c r="K594" s="36">
        <v>30.4405</v>
      </c>
      <c r="L594" s="35"/>
      <c r="M594" s="35"/>
      <c r="N594" s="35"/>
      <c r="O594" s="35"/>
      <c r="P594" s="35"/>
      <c r="Q594" s="35"/>
      <c r="R594" s="35"/>
      <c r="S594" s="32"/>
    </row>
    <row r="595" customFormat="1" ht="237" customHeight="1" outlineLevel="4" spans="1:19">
      <c r="A595" t="s">
        <v>2182</v>
      </c>
      <c r="B595" s="31">
        <v>560</v>
      </c>
      <c r="C595" s="32" t="s">
        <v>2183</v>
      </c>
      <c r="D595" s="32" t="s">
        <v>313</v>
      </c>
      <c r="E595" s="32" t="s">
        <v>314</v>
      </c>
      <c r="F595" s="31" t="s">
        <v>89</v>
      </c>
      <c r="G595" s="33">
        <f t="shared" si="14"/>
        <v>180.774</v>
      </c>
      <c r="H595" s="36"/>
      <c r="I595" s="36">
        <v>54.78</v>
      </c>
      <c r="J595" s="36">
        <v>62.997</v>
      </c>
      <c r="K595" s="36">
        <v>62.997</v>
      </c>
      <c r="L595" s="35"/>
      <c r="M595" s="35"/>
      <c r="N595" s="35"/>
      <c r="O595" s="35"/>
      <c r="P595" s="35"/>
      <c r="Q595" s="35"/>
      <c r="R595" s="35"/>
      <c r="S595" s="32"/>
    </row>
    <row r="596" customFormat="1" ht="240" customHeight="1" outlineLevel="4" spans="1:19">
      <c r="A596" t="s">
        <v>2184</v>
      </c>
      <c r="B596" s="31">
        <v>561</v>
      </c>
      <c r="C596" s="32" t="s">
        <v>2185</v>
      </c>
      <c r="D596" s="32" t="s">
        <v>317</v>
      </c>
      <c r="E596" s="32" t="s">
        <v>318</v>
      </c>
      <c r="F596" s="31" t="s">
        <v>89</v>
      </c>
      <c r="G596" s="33">
        <f t="shared" si="14"/>
        <v>123.453</v>
      </c>
      <c r="H596" s="36"/>
      <c r="I596" s="36">
        <v>37.41</v>
      </c>
      <c r="J596" s="36">
        <v>43.0215</v>
      </c>
      <c r="K596" s="36">
        <v>43.0215</v>
      </c>
      <c r="L596" s="35"/>
      <c r="M596" s="35"/>
      <c r="N596" s="35"/>
      <c r="O596" s="35"/>
      <c r="P596" s="35"/>
      <c r="Q596" s="35"/>
      <c r="R596" s="35"/>
      <c r="S596" s="32"/>
    </row>
    <row r="597" customFormat="1" ht="240" customHeight="1" outlineLevel="4" spans="1:19">
      <c r="A597" t="s">
        <v>2186</v>
      </c>
      <c r="B597" s="31">
        <v>562</v>
      </c>
      <c r="C597" s="32" t="s">
        <v>2187</v>
      </c>
      <c r="D597" s="32" t="s">
        <v>321</v>
      </c>
      <c r="E597" s="32" t="s">
        <v>322</v>
      </c>
      <c r="F597" s="31" t="s">
        <v>89</v>
      </c>
      <c r="G597" s="33">
        <f t="shared" si="14"/>
        <v>69.465</v>
      </c>
      <c r="H597" s="36"/>
      <c r="I597" s="36">
        <v>21.05</v>
      </c>
      <c r="J597" s="36">
        <v>24.2075</v>
      </c>
      <c r="K597" s="36">
        <v>24.2075</v>
      </c>
      <c r="L597" s="35"/>
      <c r="M597" s="35"/>
      <c r="N597" s="35"/>
      <c r="O597" s="35"/>
      <c r="P597" s="35"/>
      <c r="Q597" s="35"/>
      <c r="R597" s="35"/>
      <c r="S597" s="32"/>
    </row>
    <row r="598" customFormat="1" ht="235" customHeight="1" outlineLevel="4" spans="1:19">
      <c r="A598" t="s">
        <v>2188</v>
      </c>
      <c r="B598" s="31">
        <v>563</v>
      </c>
      <c r="C598" s="32" t="s">
        <v>2189</v>
      </c>
      <c r="D598" s="32" t="s">
        <v>325</v>
      </c>
      <c r="E598" s="32" t="s">
        <v>326</v>
      </c>
      <c r="F598" s="31" t="s">
        <v>89</v>
      </c>
      <c r="G598" s="33">
        <f t="shared" si="14"/>
        <v>34.551</v>
      </c>
      <c r="H598" s="36"/>
      <c r="I598" s="36">
        <v>10.47</v>
      </c>
      <c r="J598" s="36">
        <v>12.0405</v>
      </c>
      <c r="K598" s="36">
        <v>12.0405</v>
      </c>
      <c r="L598" s="35"/>
      <c r="M598" s="35"/>
      <c r="N598" s="35"/>
      <c r="O598" s="35"/>
      <c r="P598" s="35"/>
      <c r="Q598" s="35"/>
      <c r="R598" s="35"/>
      <c r="S598" s="32"/>
    </row>
    <row r="599" customFormat="1" ht="150" customHeight="1" outlineLevel="4" spans="1:19">
      <c r="A599" t="s">
        <v>2190</v>
      </c>
      <c r="B599" s="31">
        <v>564</v>
      </c>
      <c r="C599" s="32" t="s">
        <v>2191</v>
      </c>
      <c r="D599" s="32" t="s">
        <v>329</v>
      </c>
      <c r="E599" s="32" t="s">
        <v>330</v>
      </c>
      <c r="F599" s="31" t="s">
        <v>89</v>
      </c>
      <c r="G599" s="33">
        <f t="shared" si="14"/>
        <v>35.145</v>
      </c>
      <c r="H599" s="36"/>
      <c r="I599" s="36">
        <v>10.65</v>
      </c>
      <c r="J599" s="36">
        <v>12.2475</v>
      </c>
      <c r="K599" s="36">
        <v>12.2475</v>
      </c>
      <c r="L599" s="35"/>
      <c r="M599" s="35"/>
      <c r="N599" s="35"/>
      <c r="O599" s="35"/>
      <c r="P599" s="35"/>
      <c r="Q599" s="35"/>
      <c r="R599" s="35"/>
      <c r="S599" s="32"/>
    </row>
    <row r="600" customFormat="1" ht="150" customHeight="1" outlineLevel="4" spans="1:19">
      <c r="A600" t="s">
        <v>2192</v>
      </c>
      <c r="B600" s="31">
        <v>565</v>
      </c>
      <c r="C600" s="32" t="s">
        <v>2193</v>
      </c>
      <c r="D600" s="32" t="s">
        <v>333</v>
      </c>
      <c r="E600" s="32" t="s">
        <v>334</v>
      </c>
      <c r="F600" s="31" t="s">
        <v>89</v>
      </c>
      <c r="G600" s="33">
        <f t="shared" si="14"/>
        <v>48.114</v>
      </c>
      <c r="H600" s="36"/>
      <c r="I600" s="36">
        <v>14.58</v>
      </c>
      <c r="J600" s="36">
        <v>16.767</v>
      </c>
      <c r="K600" s="36">
        <v>16.767</v>
      </c>
      <c r="L600" s="35"/>
      <c r="M600" s="35"/>
      <c r="N600" s="35"/>
      <c r="O600" s="35"/>
      <c r="P600" s="35"/>
      <c r="Q600" s="35"/>
      <c r="R600" s="35"/>
      <c r="S600" s="32"/>
    </row>
    <row r="601" customFormat="1" ht="150" customHeight="1" outlineLevel="4" spans="1:19">
      <c r="A601" t="s">
        <v>2194</v>
      </c>
      <c r="B601" s="31">
        <v>566</v>
      </c>
      <c r="C601" s="32" t="s">
        <v>2195</v>
      </c>
      <c r="D601" s="32" t="s">
        <v>337</v>
      </c>
      <c r="E601" s="32" t="s">
        <v>338</v>
      </c>
      <c r="F601" s="31" t="s">
        <v>89</v>
      </c>
      <c r="G601" s="33">
        <f t="shared" si="14"/>
        <v>58.377</v>
      </c>
      <c r="H601" s="36"/>
      <c r="I601" s="36">
        <v>17.69</v>
      </c>
      <c r="J601" s="36">
        <v>20.3435</v>
      </c>
      <c r="K601" s="36">
        <v>20.3435</v>
      </c>
      <c r="L601" s="35"/>
      <c r="M601" s="35"/>
      <c r="N601" s="35"/>
      <c r="O601" s="35"/>
      <c r="P601" s="35"/>
      <c r="Q601" s="35"/>
      <c r="R601" s="35"/>
      <c r="S601" s="32"/>
    </row>
    <row r="602" customFormat="1" ht="150" customHeight="1" outlineLevel="4" spans="1:19">
      <c r="A602" t="s">
        <v>2196</v>
      </c>
      <c r="B602" s="31">
        <v>567</v>
      </c>
      <c r="C602" s="32" t="s">
        <v>2197</v>
      </c>
      <c r="D602" s="32" t="s">
        <v>341</v>
      </c>
      <c r="E602" s="32" t="s">
        <v>342</v>
      </c>
      <c r="F602" s="31" t="s">
        <v>89</v>
      </c>
      <c r="G602" s="33">
        <f t="shared" si="14"/>
        <v>67.881</v>
      </c>
      <c r="H602" s="36"/>
      <c r="I602" s="36">
        <v>20.57</v>
      </c>
      <c r="J602" s="36">
        <v>23.6555</v>
      </c>
      <c r="K602" s="36">
        <v>23.6555</v>
      </c>
      <c r="L602" s="35"/>
      <c r="M602" s="35"/>
      <c r="N602" s="35"/>
      <c r="O602" s="35"/>
      <c r="P602" s="35"/>
      <c r="Q602" s="35"/>
      <c r="R602" s="35"/>
      <c r="S602" s="32"/>
    </row>
    <row r="603" customFormat="1" ht="150" customHeight="1" outlineLevel="4" spans="1:19">
      <c r="A603" t="s">
        <v>2198</v>
      </c>
      <c r="B603" s="31">
        <v>568</v>
      </c>
      <c r="C603" s="32" t="s">
        <v>2199</v>
      </c>
      <c r="D603" s="32" t="s">
        <v>345</v>
      </c>
      <c r="E603" s="32" t="s">
        <v>346</v>
      </c>
      <c r="F603" s="31" t="s">
        <v>89</v>
      </c>
      <c r="G603" s="33">
        <f t="shared" si="14"/>
        <v>64.19</v>
      </c>
      <c r="H603" s="36"/>
      <c r="I603" s="36">
        <v>19.45</v>
      </c>
      <c r="J603" s="36">
        <v>22.37</v>
      </c>
      <c r="K603" s="36">
        <v>22.37</v>
      </c>
      <c r="L603" s="35"/>
      <c r="M603" s="35"/>
      <c r="N603" s="35"/>
      <c r="O603" s="35"/>
      <c r="P603" s="35"/>
      <c r="Q603" s="35"/>
      <c r="R603" s="35"/>
      <c r="S603" s="32"/>
    </row>
    <row r="604" customFormat="1" ht="236" customHeight="1" outlineLevel="4" spans="1:19">
      <c r="A604" t="s">
        <v>2200</v>
      </c>
      <c r="B604" s="31">
        <v>569</v>
      </c>
      <c r="C604" s="32" t="s">
        <v>2201</v>
      </c>
      <c r="D604" s="32" t="s">
        <v>349</v>
      </c>
      <c r="E604" s="32" t="s">
        <v>350</v>
      </c>
      <c r="F604" s="31" t="s">
        <v>89</v>
      </c>
      <c r="G604" s="33">
        <f t="shared" si="14"/>
        <v>18.051</v>
      </c>
      <c r="H604" s="36"/>
      <c r="I604" s="36">
        <v>5.47</v>
      </c>
      <c r="J604" s="36">
        <v>6.2905</v>
      </c>
      <c r="K604" s="36">
        <v>6.2905</v>
      </c>
      <c r="L604" s="35"/>
      <c r="M604" s="35"/>
      <c r="N604" s="35"/>
      <c r="O604" s="35"/>
      <c r="P604" s="35"/>
      <c r="Q604" s="35"/>
      <c r="R604" s="35"/>
      <c r="S604" s="32"/>
    </row>
    <row r="605" customFormat="1" ht="236" customHeight="1" outlineLevel="4" spans="1:19">
      <c r="A605" t="s">
        <v>2202</v>
      </c>
      <c r="B605" s="31">
        <v>570</v>
      </c>
      <c r="C605" s="32" t="s">
        <v>2203</v>
      </c>
      <c r="D605" s="32" t="s">
        <v>353</v>
      </c>
      <c r="E605" s="32" t="s">
        <v>354</v>
      </c>
      <c r="F605" s="31" t="s">
        <v>89</v>
      </c>
      <c r="G605" s="33">
        <f t="shared" si="14"/>
        <v>22.473</v>
      </c>
      <c r="H605" s="36"/>
      <c r="I605" s="36">
        <v>6.81</v>
      </c>
      <c r="J605" s="36">
        <v>7.8315</v>
      </c>
      <c r="K605" s="36">
        <v>7.8315</v>
      </c>
      <c r="L605" s="35"/>
      <c r="M605" s="35"/>
      <c r="N605" s="35"/>
      <c r="O605" s="35"/>
      <c r="P605" s="35"/>
      <c r="Q605" s="35"/>
      <c r="R605" s="35"/>
      <c r="S605" s="32"/>
    </row>
    <row r="606" customFormat="1" ht="236" customHeight="1" outlineLevel="4" spans="1:19">
      <c r="A606" t="s">
        <v>2204</v>
      </c>
      <c r="B606" s="31">
        <v>571</v>
      </c>
      <c r="C606" s="32" t="s">
        <v>2205</v>
      </c>
      <c r="D606" s="32" t="s">
        <v>357</v>
      </c>
      <c r="E606" s="32" t="s">
        <v>358</v>
      </c>
      <c r="F606" s="31" t="s">
        <v>89</v>
      </c>
      <c r="G606" s="33">
        <f t="shared" si="14"/>
        <v>23.925</v>
      </c>
      <c r="H606" s="36"/>
      <c r="I606" s="36">
        <v>7.25</v>
      </c>
      <c r="J606" s="36">
        <v>8.3375</v>
      </c>
      <c r="K606" s="36">
        <v>8.3375</v>
      </c>
      <c r="L606" s="35"/>
      <c r="M606" s="35"/>
      <c r="N606" s="35"/>
      <c r="O606" s="35"/>
      <c r="P606" s="35"/>
      <c r="Q606" s="35"/>
      <c r="R606" s="35"/>
      <c r="S606" s="32"/>
    </row>
    <row r="607" customFormat="1" ht="236" customHeight="1" outlineLevel="4" spans="1:19">
      <c r="A607" t="s">
        <v>2206</v>
      </c>
      <c r="B607" s="31">
        <v>572</v>
      </c>
      <c r="C607" s="32" t="s">
        <v>2207</v>
      </c>
      <c r="D607" s="32" t="s">
        <v>361</v>
      </c>
      <c r="E607" s="32" t="s">
        <v>362</v>
      </c>
      <c r="F607" s="31" t="s">
        <v>89</v>
      </c>
      <c r="G607" s="33">
        <f t="shared" si="14"/>
        <v>10.428</v>
      </c>
      <c r="H607" s="36"/>
      <c r="I607" s="36">
        <v>3.16</v>
      </c>
      <c r="J607" s="36">
        <v>3.634</v>
      </c>
      <c r="K607" s="36">
        <v>3.634</v>
      </c>
      <c r="L607" s="35"/>
      <c r="M607" s="35"/>
      <c r="N607" s="35"/>
      <c r="O607" s="35"/>
      <c r="P607" s="35"/>
      <c r="Q607" s="35"/>
      <c r="R607" s="35"/>
      <c r="S607" s="32"/>
    </row>
    <row r="608" customFormat="1" ht="236" customHeight="1" outlineLevel="4" spans="1:19">
      <c r="A608" t="s">
        <v>2208</v>
      </c>
      <c r="B608" s="31">
        <v>573</v>
      </c>
      <c r="C608" s="32" t="s">
        <v>2209</v>
      </c>
      <c r="D608" s="32" t="s">
        <v>365</v>
      </c>
      <c r="E608" s="32" t="s">
        <v>366</v>
      </c>
      <c r="F608" s="31" t="s">
        <v>89</v>
      </c>
      <c r="G608" s="33">
        <f t="shared" si="14"/>
        <v>7.227</v>
      </c>
      <c r="H608" s="36"/>
      <c r="I608" s="36">
        <v>2.19</v>
      </c>
      <c r="J608" s="36">
        <v>2.5185</v>
      </c>
      <c r="K608" s="36">
        <v>2.5185</v>
      </c>
      <c r="L608" s="35"/>
      <c r="M608" s="35"/>
      <c r="N608" s="35"/>
      <c r="O608" s="35"/>
      <c r="P608" s="35"/>
      <c r="Q608" s="35"/>
      <c r="R608" s="35"/>
      <c r="S608" s="32"/>
    </row>
    <row r="609" customFormat="1" ht="146" customHeight="1" outlineLevel="4" spans="1:19">
      <c r="A609" t="s">
        <v>2210</v>
      </c>
      <c r="B609" s="31">
        <v>574</v>
      </c>
      <c r="C609" s="32" t="s">
        <v>2211</v>
      </c>
      <c r="D609" s="32" t="s">
        <v>389</v>
      </c>
      <c r="E609" s="32" t="s">
        <v>390</v>
      </c>
      <c r="F609" s="31" t="s">
        <v>89</v>
      </c>
      <c r="G609" s="33">
        <f t="shared" si="14"/>
        <v>64.944</v>
      </c>
      <c r="H609" s="36"/>
      <c r="I609" s="36">
        <v>19.68</v>
      </c>
      <c r="J609" s="36">
        <v>22.632</v>
      </c>
      <c r="K609" s="36">
        <v>22.632</v>
      </c>
      <c r="L609" s="35"/>
      <c r="M609" s="35"/>
      <c r="N609" s="35"/>
      <c r="O609" s="35"/>
      <c r="P609" s="35"/>
      <c r="Q609" s="35"/>
      <c r="R609" s="35"/>
      <c r="S609" s="32"/>
    </row>
    <row r="610" customFormat="1" ht="146" customHeight="1" outlineLevel="4" spans="1:19">
      <c r="A610" t="s">
        <v>2212</v>
      </c>
      <c r="B610" s="31">
        <v>575</v>
      </c>
      <c r="C610" s="32" t="s">
        <v>2213</v>
      </c>
      <c r="D610" s="32" t="s">
        <v>393</v>
      </c>
      <c r="E610" s="32" t="s">
        <v>394</v>
      </c>
      <c r="F610" s="31" t="s">
        <v>89</v>
      </c>
      <c r="G610" s="33">
        <f t="shared" si="14"/>
        <v>42.966</v>
      </c>
      <c r="H610" s="36"/>
      <c r="I610" s="36">
        <v>13.02</v>
      </c>
      <c r="J610" s="36">
        <v>14.973</v>
      </c>
      <c r="K610" s="36">
        <v>14.973</v>
      </c>
      <c r="L610" s="35"/>
      <c r="M610" s="35"/>
      <c r="N610" s="35"/>
      <c r="O610" s="35"/>
      <c r="P610" s="35"/>
      <c r="Q610" s="35"/>
      <c r="R610" s="35"/>
      <c r="S610" s="32"/>
    </row>
    <row r="611" customFormat="1" ht="146" customHeight="1" outlineLevel="4" spans="1:19">
      <c r="A611" t="s">
        <v>2214</v>
      </c>
      <c r="B611" s="31">
        <v>576</v>
      </c>
      <c r="C611" s="32" t="s">
        <v>2215</v>
      </c>
      <c r="D611" s="32" t="s">
        <v>397</v>
      </c>
      <c r="E611" s="32" t="s">
        <v>398</v>
      </c>
      <c r="F611" s="31" t="s">
        <v>89</v>
      </c>
      <c r="G611" s="33">
        <f t="shared" si="14"/>
        <v>28.842</v>
      </c>
      <c r="H611" s="36"/>
      <c r="I611" s="36">
        <v>8.74</v>
      </c>
      <c r="J611" s="36">
        <v>10.051</v>
      </c>
      <c r="K611" s="36">
        <v>10.051</v>
      </c>
      <c r="L611" s="35"/>
      <c r="M611" s="35"/>
      <c r="N611" s="35"/>
      <c r="O611" s="35"/>
      <c r="P611" s="35"/>
      <c r="Q611" s="35"/>
      <c r="R611" s="35"/>
      <c r="S611" s="32"/>
    </row>
    <row r="612" customFormat="1" ht="325" customHeight="1" outlineLevel="4" spans="1:19">
      <c r="A612" t="s">
        <v>2216</v>
      </c>
      <c r="B612" s="31">
        <v>577</v>
      </c>
      <c r="C612" s="32" t="s">
        <v>2217</v>
      </c>
      <c r="D612" s="32" t="s">
        <v>2218</v>
      </c>
      <c r="E612" s="32" t="s">
        <v>2219</v>
      </c>
      <c r="F612" s="31" t="s">
        <v>2220</v>
      </c>
      <c r="G612" s="33">
        <f t="shared" si="14"/>
        <v>3</v>
      </c>
      <c r="H612" s="36"/>
      <c r="I612" s="36">
        <v>1</v>
      </c>
      <c r="J612" s="36">
        <v>1</v>
      </c>
      <c r="K612" s="36">
        <v>1</v>
      </c>
      <c r="L612" s="35"/>
      <c r="M612" s="35"/>
      <c r="N612" s="35"/>
      <c r="O612" s="35"/>
      <c r="P612" s="35"/>
      <c r="Q612" s="35"/>
      <c r="R612" s="35"/>
      <c r="S612" s="32"/>
    </row>
    <row r="613" ht="33" customHeight="1" outlineLevel="3" spans="1:19">
      <c r="A613" t="s">
        <v>2221</v>
      </c>
      <c r="B613" s="31"/>
      <c r="C613" s="32"/>
      <c r="D613" s="32" t="s">
        <v>409</v>
      </c>
      <c r="E613" s="32" t="s">
        <v>107</v>
      </c>
      <c r="F613" s="31"/>
      <c r="G613" s="33"/>
      <c r="H613" s="33"/>
      <c r="I613" s="33"/>
      <c r="J613" s="33"/>
      <c r="K613" s="33"/>
      <c r="L613" s="35"/>
      <c r="M613" s="35"/>
      <c r="N613" s="35"/>
      <c r="O613" s="35"/>
      <c r="P613" s="35"/>
      <c r="Q613" s="35"/>
      <c r="R613" s="35"/>
      <c r="S613" s="32"/>
    </row>
    <row r="614" customFormat="1" ht="143" customHeight="1" outlineLevel="4" spans="1:19">
      <c r="A614" t="s">
        <v>2222</v>
      </c>
      <c r="B614" s="31">
        <v>578</v>
      </c>
      <c r="C614" s="32" t="s">
        <v>2223</v>
      </c>
      <c r="D614" s="32" t="s">
        <v>416</v>
      </c>
      <c r="E614" s="32" t="s">
        <v>417</v>
      </c>
      <c r="F614" s="31" t="s">
        <v>89</v>
      </c>
      <c r="G614" s="33">
        <f t="shared" ref="G614:G648" si="15">SUM(H614:K614)</f>
        <v>1645.611</v>
      </c>
      <c r="H614" s="36"/>
      <c r="I614" s="36">
        <v>498.67</v>
      </c>
      <c r="J614" s="36">
        <v>573.4705</v>
      </c>
      <c r="K614" s="36">
        <v>573.4705</v>
      </c>
      <c r="L614" s="35"/>
      <c r="M614" s="35"/>
      <c r="N614" s="35"/>
      <c r="O614" s="35"/>
      <c r="P614" s="35"/>
      <c r="Q614" s="35"/>
      <c r="R614" s="35"/>
      <c r="S614" s="32" t="s">
        <v>418</v>
      </c>
    </row>
    <row r="615" customFormat="1" ht="143" customHeight="1" outlineLevel="4" spans="1:19">
      <c r="A615" t="s">
        <v>2224</v>
      </c>
      <c r="B615" s="31">
        <v>579</v>
      </c>
      <c r="C615" s="32" t="s">
        <v>2225</v>
      </c>
      <c r="D615" s="32" t="s">
        <v>421</v>
      </c>
      <c r="E615" s="32" t="s">
        <v>422</v>
      </c>
      <c r="F615" s="31" t="s">
        <v>89</v>
      </c>
      <c r="G615" s="33">
        <f t="shared" si="15"/>
        <v>348.612</v>
      </c>
      <c r="H615" s="36"/>
      <c r="I615" s="36">
        <v>105.64</v>
      </c>
      <c r="J615" s="36">
        <v>121.486</v>
      </c>
      <c r="K615" s="36">
        <v>121.486</v>
      </c>
      <c r="L615" s="35"/>
      <c r="M615" s="35"/>
      <c r="N615" s="35"/>
      <c r="O615" s="35"/>
      <c r="P615" s="35"/>
      <c r="Q615" s="35"/>
      <c r="R615" s="35"/>
      <c r="S615" s="32" t="s">
        <v>418</v>
      </c>
    </row>
    <row r="616" customFormat="1" ht="245" customHeight="1" outlineLevel="4" spans="1:19">
      <c r="A616" t="s">
        <v>2226</v>
      </c>
      <c r="B616" s="31">
        <v>580</v>
      </c>
      <c r="C616" s="32" t="s">
        <v>2227</v>
      </c>
      <c r="D616" s="32" t="s">
        <v>449</v>
      </c>
      <c r="E616" s="32" t="s">
        <v>450</v>
      </c>
      <c r="F616" s="31" t="s">
        <v>89</v>
      </c>
      <c r="G616" s="33">
        <f t="shared" si="15"/>
        <v>648.285</v>
      </c>
      <c r="H616" s="36"/>
      <c r="I616" s="36">
        <v>196.45</v>
      </c>
      <c r="J616" s="36">
        <v>225.9175</v>
      </c>
      <c r="K616" s="36">
        <v>225.9175</v>
      </c>
      <c r="L616" s="35"/>
      <c r="M616" s="35"/>
      <c r="N616" s="35"/>
      <c r="O616" s="35"/>
      <c r="P616" s="35"/>
      <c r="Q616" s="35"/>
      <c r="R616" s="35"/>
      <c r="S616" s="32" t="s">
        <v>286</v>
      </c>
    </row>
    <row r="617" customFormat="1" ht="245" customHeight="1" outlineLevel="4" spans="1:19">
      <c r="A617" t="s">
        <v>2228</v>
      </c>
      <c r="B617" s="31">
        <v>581</v>
      </c>
      <c r="C617" s="32" t="s">
        <v>2229</v>
      </c>
      <c r="D617" s="32" t="s">
        <v>453</v>
      </c>
      <c r="E617" s="32" t="s">
        <v>454</v>
      </c>
      <c r="F617" s="31" t="s">
        <v>89</v>
      </c>
      <c r="G617" s="33">
        <f t="shared" si="15"/>
        <v>149.061</v>
      </c>
      <c r="H617" s="36"/>
      <c r="I617" s="36">
        <v>45.17</v>
      </c>
      <c r="J617" s="36">
        <v>51.9455</v>
      </c>
      <c r="K617" s="36">
        <v>51.9455</v>
      </c>
      <c r="L617" s="35"/>
      <c r="M617" s="35"/>
      <c r="N617" s="35"/>
      <c r="O617" s="35"/>
      <c r="P617" s="35"/>
      <c r="Q617" s="35"/>
      <c r="R617" s="35"/>
      <c r="S617" s="32" t="s">
        <v>286</v>
      </c>
    </row>
    <row r="618" customFormat="1" ht="245" customHeight="1" outlineLevel="4" spans="1:19">
      <c r="A618" t="s">
        <v>2230</v>
      </c>
      <c r="B618" s="31">
        <v>582</v>
      </c>
      <c r="C618" s="32" t="s">
        <v>2231</v>
      </c>
      <c r="D618" s="32" t="s">
        <v>309</v>
      </c>
      <c r="E618" s="32" t="s">
        <v>310</v>
      </c>
      <c r="F618" s="31" t="s">
        <v>89</v>
      </c>
      <c r="G618" s="33">
        <f t="shared" si="15"/>
        <v>60.885</v>
      </c>
      <c r="H618" s="36"/>
      <c r="I618" s="36">
        <v>18.45</v>
      </c>
      <c r="J618" s="36">
        <v>21.2175</v>
      </c>
      <c r="K618" s="36">
        <v>21.2175</v>
      </c>
      <c r="L618" s="35"/>
      <c r="M618" s="35"/>
      <c r="N618" s="35"/>
      <c r="O618" s="35"/>
      <c r="P618" s="35"/>
      <c r="Q618" s="35"/>
      <c r="R618" s="35"/>
      <c r="S618" s="32"/>
    </row>
    <row r="619" customFormat="1" ht="245" customHeight="1" outlineLevel="4" spans="1:19">
      <c r="A619" t="s">
        <v>2232</v>
      </c>
      <c r="B619" s="31">
        <v>583</v>
      </c>
      <c r="C619" s="32" t="s">
        <v>2233</v>
      </c>
      <c r="D619" s="32" t="s">
        <v>313</v>
      </c>
      <c r="E619" s="32" t="s">
        <v>314</v>
      </c>
      <c r="F619" s="31" t="s">
        <v>89</v>
      </c>
      <c r="G619" s="33">
        <f t="shared" si="15"/>
        <v>35.013</v>
      </c>
      <c r="H619" s="36"/>
      <c r="I619" s="36">
        <v>10.61</v>
      </c>
      <c r="J619" s="36">
        <v>12.2015</v>
      </c>
      <c r="K619" s="36">
        <v>12.2015</v>
      </c>
      <c r="L619" s="35"/>
      <c r="M619" s="35"/>
      <c r="N619" s="35"/>
      <c r="O619" s="35"/>
      <c r="P619" s="35"/>
      <c r="Q619" s="35"/>
      <c r="R619" s="35"/>
      <c r="S619" s="32"/>
    </row>
    <row r="620" customFormat="1" ht="159" customHeight="1" outlineLevel="4" spans="1:19">
      <c r="A620" t="s">
        <v>2234</v>
      </c>
      <c r="B620" s="31">
        <v>584</v>
      </c>
      <c r="C620" s="32" t="s">
        <v>2235</v>
      </c>
      <c r="D620" s="32" t="s">
        <v>2236</v>
      </c>
      <c r="E620" s="32" t="s">
        <v>2237</v>
      </c>
      <c r="F620" s="31" t="s">
        <v>483</v>
      </c>
      <c r="G620" s="33">
        <f t="shared" si="15"/>
        <v>30</v>
      </c>
      <c r="H620" s="36"/>
      <c r="I620" s="36">
        <v>10</v>
      </c>
      <c r="J620" s="36">
        <v>10</v>
      </c>
      <c r="K620" s="36">
        <v>10</v>
      </c>
      <c r="L620" s="35"/>
      <c r="M620" s="35"/>
      <c r="N620" s="35"/>
      <c r="O620" s="35"/>
      <c r="P620" s="35"/>
      <c r="Q620" s="35"/>
      <c r="R620" s="35"/>
      <c r="S620" s="32" t="s">
        <v>2238</v>
      </c>
    </row>
    <row r="621" customFormat="1" ht="159" customHeight="1" outlineLevel="4" spans="1:19">
      <c r="A621" t="s">
        <v>2239</v>
      </c>
      <c r="B621" s="31">
        <v>585</v>
      </c>
      <c r="C621" s="32" t="s">
        <v>2240</v>
      </c>
      <c r="D621" s="32" t="s">
        <v>487</v>
      </c>
      <c r="E621" s="32" t="s">
        <v>488</v>
      </c>
      <c r="F621" s="31" t="s">
        <v>483</v>
      </c>
      <c r="G621" s="33">
        <f t="shared" si="15"/>
        <v>30</v>
      </c>
      <c r="H621" s="36"/>
      <c r="I621" s="36">
        <v>10</v>
      </c>
      <c r="J621" s="36">
        <v>10</v>
      </c>
      <c r="K621" s="36">
        <v>10</v>
      </c>
      <c r="L621" s="35"/>
      <c r="M621" s="35"/>
      <c r="N621" s="35"/>
      <c r="O621" s="35"/>
      <c r="P621" s="35"/>
      <c r="Q621" s="35"/>
      <c r="R621" s="35"/>
      <c r="S621" s="32" t="s">
        <v>489</v>
      </c>
    </row>
    <row r="622" customFormat="1" ht="159" customHeight="1" outlineLevel="4" spans="1:19">
      <c r="A622" t="s">
        <v>2241</v>
      </c>
      <c r="B622" s="31">
        <v>586</v>
      </c>
      <c r="C622" s="32" t="s">
        <v>2242</v>
      </c>
      <c r="D622" s="32" t="s">
        <v>492</v>
      </c>
      <c r="E622" s="32" t="s">
        <v>493</v>
      </c>
      <c r="F622" s="31" t="s">
        <v>483</v>
      </c>
      <c r="G622" s="33">
        <f t="shared" si="15"/>
        <v>15</v>
      </c>
      <c r="H622" s="36"/>
      <c r="I622" s="36">
        <v>5</v>
      </c>
      <c r="J622" s="36">
        <v>5</v>
      </c>
      <c r="K622" s="36">
        <v>5</v>
      </c>
      <c r="L622" s="35"/>
      <c r="M622" s="35"/>
      <c r="N622" s="35"/>
      <c r="O622" s="35"/>
      <c r="P622" s="35"/>
      <c r="Q622" s="35"/>
      <c r="R622" s="35"/>
      <c r="S622" s="32" t="s">
        <v>494</v>
      </c>
    </row>
    <row r="623" customFormat="1" ht="159" customHeight="1" outlineLevel="4" spans="1:19">
      <c r="A623" t="s">
        <v>2243</v>
      </c>
      <c r="B623" s="31">
        <v>587</v>
      </c>
      <c r="C623" s="32" t="s">
        <v>2244</v>
      </c>
      <c r="D623" s="32" t="s">
        <v>497</v>
      </c>
      <c r="E623" s="32" t="s">
        <v>498</v>
      </c>
      <c r="F623" s="31" t="s">
        <v>483</v>
      </c>
      <c r="G623" s="33">
        <f t="shared" si="15"/>
        <v>60</v>
      </c>
      <c r="H623" s="36"/>
      <c r="I623" s="36">
        <v>20</v>
      </c>
      <c r="J623" s="36">
        <v>20</v>
      </c>
      <c r="K623" s="36">
        <v>20</v>
      </c>
      <c r="L623" s="35"/>
      <c r="M623" s="35"/>
      <c r="N623" s="35"/>
      <c r="O623" s="35"/>
      <c r="P623" s="35"/>
      <c r="Q623" s="35"/>
      <c r="R623" s="35"/>
      <c r="S623" s="32" t="s">
        <v>499</v>
      </c>
    </row>
    <row r="624" customFormat="1" ht="159" customHeight="1" outlineLevel="4" spans="1:19">
      <c r="A624" t="s">
        <v>2245</v>
      </c>
      <c r="B624" s="31">
        <v>588</v>
      </c>
      <c r="C624" s="32" t="s">
        <v>2246</v>
      </c>
      <c r="D624" s="32" t="s">
        <v>502</v>
      </c>
      <c r="E624" s="32" t="s">
        <v>503</v>
      </c>
      <c r="F624" s="31" t="s">
        <v>483</v>
      </c>
      <c r="G624" s="33">
        <f t="shared" si="15"/>
        <v>60</v>
      </c>
      <c r="H624" s="36"/>
      <c r="I624" s="36">
        <v>20</v>
      </c>
      <c r="J624" s="36">
        <v>20</v>
      </c>
      <c r="K624" s="36">
        <v>20</v>
      </c>
      <c r="L624" s="35"/>
      <c r="M624" s="35"/>
      <c r="N624" s="35"/>
      <c r="O624" s="35"/>
      <c r="P624" s="35"/>
      <c r="Q624" s="35"/>
      <c r="R624" s="35"/>
      <c r="S624" s="32" t="s">
        <v>504</v>
      </c>
    </row>
    <row r="625" customFormat="1" ht="159" customHeight="1" outlineLevel="4" spans="1:19">
      <c r="A625" t="s">
        <v>2247</v>
      </c>
      <c r="B625" s="31">
        <v>589</v>
      </c>
      <c r="C625" s="32" t="s">
        <v>2248</v>
      </c>
      <c r="D625" s="32" t="s">
        <v>507</v>
      </c>
      <c r="E625" s="32" t="s">
        <v>508</v>
      </c>
      <c r="F625" s="31" t="s">
        <v>483</v>
      </c>
      <c r="G625" s="33">
        <f t="shared" si="15"/>
        <v>60</v>
      </c>
      <c r="H625" s="36"/>
      <c r="I625" s="36">
        <v>20</v>
      </c>
      <c r="J625" s="36">
        <v>20</v>
      </c>
      <c r="K625" s="36">
        <v>20</v>
      </c>
      <c r="L625" s="35"/>
      <c r="M625" s="35"/>
      <c r="N625" s="35"/>
      <c r="O625" s="35"/>
      <c r="P625" s="35"/>
      <c r="Q625" s="35"/>
      <c r="R625" s="35"/>
      <c r="S625" s="32" t="s">
        <v>509</v>
      </c>
    </row>
    <row r="626" customFormat="1" ht="159" customHeight="1" outlineLevel="4" spans="1:19">
      <c r="A626" t="s">
        <v>2249</v>
      </c>
      <c r="B626" s="31">
        <v>590</v>
      </c>
      <c r="C626" s="32" t="s">
        <v>2250</v>
      </c>
      <c r="D626" s="32" t="s">
        <v>512</v>
      </c>
      <c r="E626" s="32" t="s">
        <v>513</v>
      </c>
      <c r="F626" s="31" t="s">
        <v>483</v>
      </c>
      <c r="G626" s="33">
        <f t="shared" si="15"/>
        <v>60</v>
      </c>
      <c r="H626" s="36"/>
      <c r="I626" s="36">
        <v>20</v>
      </c>
      <c r="J626" s="36">
        <v>20</v>
      </c>
      <c r="K626" s="36">
        <v>20</v>
      </c>
      <c r="L626" s="35"/>
      <c r="M626" s="35"/>
      <c r="N626" s="35"/>
      <c r="O626" s="35"/>
      <c r="P626" s="35"/>
      <c r="Q626" s="35"/>
      <c r="R626" s="35"/>
      <c r="S626" s="32" t="s">
        <v>514</v>
      </c>
    </row>
    <row r="627" customFormat="1" ht="159" customHeight="1" outlineLevel="4" spans="1:19">
      <c r="A627" t="s">
        <v>2251</v>
      </c>
      <c r="B627" s="31">
        <v>591</v>
      </c>
      <c r="C627" s="32" t="s">
        <v>2252</v>
      </c>
      <c r="D627" s="32" t="s">
        <v>517</v>
      </c>
      <c r="E627" s="32" t="s">
        <v>518</v>
      </c>
      <c r="F627" s="31" t="s">
        <v>483</v>
      </c>
      <c r="G627" s="33">
        <f t="shared" si="15"/>
        <v>30</v>
      </c>
      <c r="H627" s="36"/>
      <c r="I627" s="36">
        <v>10</v>
      </c>
      <c r="J627" s="36">
        <v>10</v>
      </c>
      <c r="K627" s="36">
        <v>10</v>
      </c>
      <c r="L627" s="35"/>
      <c r="M627" s="35"/>
      <c r="N627" s="35"/>
      <c r="O627" s="35"/>
      <c r="P627" s="35"/>
      <c r="Q627" s="35"/>
      <c r="R627" s="35"/>
      <c r="S627" s="32" t="s">
        <v>519</v>
      </c>
    </row>
    <row r="628" customFormat="1" ht="159" customHeight="1" outlineLevel="4" spans="1:19">
      <c r="A628" t="s">
        <v>2253</v>
      </c>
      <c r="B628" s="31">
        <v>592</v>
      </c>
      <c r="C628" s="32" t="s">
        <v>2254</v>
      </c>
      <c r="D628" s="32" t="s">
        <v>522</v>
      </c>
      <c r="E628" s="32" t="s">
        <v>523</v>
      </c>
      <c r="F628" s="31" t="s">
        <v>483</v>
      </c>
      <c r="G628" s="33">
        <f t="shared" si="15"/>
        <v>60</v>
      </c>
      <c r="H628" s="36"/>
      <c r="I628" s="36">
        <v>20</v>
      </c>
      <c r="J628" s="36">
        <v>20</v>
      </c>
      <c r="K628" s="36">
        <v>20</v>
      </c>
      <c r="L628" s="35"/>
      <c r="M628" s="35"/>
      <c r="N628" s="35"/>
      <c r="O628" s="35"/>
      <c r="P628" s="35"/>
      <c r="Q628" s="35"/>
      <c r="R628" s="35"/>
      <c r="S628" s="32" t="s">
        <v>524</v>
      </c>
    </row>
    <row r="629" customFormat="1" ht="159" customHeight="1" outlineLevel="4" spans="1:19">
      <c r="A629" t="s">
        <v>2255</v>
      </c>
      <c r="B629" s="31">
        <v>593</v>
      </c>
      <c r="C629" s="32" t="s">
        <v>2256</v>
      </c>
      <c r="D629" s="32" t="s">
        <v>527</v>
      </c>
      <c r="E629" s="32" t="s">
        <v>528</v>
      </c>
      <c r="F629" s="31" t="s">
        <v>483</v>
      </c>
      <c r="G629" s="33">
        <f t="shared" si="15"/>
        <v>30</v>
      </c>
      <c r="H629" s="36"/>
      <c r="I629" s="36">
        <v>10</v>
      </c>
      <c r="J629" s="36">
        <v>10</v>
      </c>
      <c r="K629" s="36">
        <v>10</v>
      </c>
      <c r="L629" s="35"/>
      <c r="M629" s="35"/>
      <c r="N629" s="35"/>
      <c r="O629" s="35"/>
      <c r="P629" s="35"/>
      <c r="Q629" s="35"/>
      <c r="R629" s="35"/>
      <c r="S629" s="32" t="s">
        <v>529</v>
      </c>
    </row>
    <row r="630" customFormat="1" ht="159" customHeight="1" outlineLevel="4" spans="1:19">
      <c r="A630" t="s">
        <v>2257</v>
      </c>
      <c r="B630" s="31">
        <v>594</v>
      </c>
      <c r="C630" s="32" t="s">
        <v>2258</v>
      </c>
      <c r="D630" s="32" t="s">
        <v>532</v>
      </c>
      <c r="E630" s="32" t="s">
        <v>533</v>
      </c>
      <c r="F630" s="31" t="s">
        <v>483</v>
      </c>
      <c r="G630" s="33">
        <f t="shared" si="15"/>
        <v>15</v>
      </c>
      <c r="H630" s="36"/>
      <c r="I630" s="36">
        <v>5</v>
      </c>
      <c r="J630" s="36">
        <v>5</v>
      </c>
      <c r="K630" s="36">
        <v>5</v>
      </c>
      <c r="L630" s="35"/>
      <c r="M630" s="35"/>
      <c r="N630" s="35"/>
      <c r="O630" s="35"/>
      <c r="P630" s="35"/>
      <c r="Q630" s="35"/>
      <c r="R630" s="35"/>
      <c r="S630" s="32" t="s">
        <v>534</v>
      </c>
    </row>
    <row r="631" customFormat="1" ht="159" customHeight="1" outlineLevel="4" spans="1:19">
      <c r="A631" t="s">
        <v>2259</v>
      </c>
      <c r="B631" s="31">
        <v>595</v>
      </c>
      <c r="C631" s="32" t="s">
        <v>2260</v>
      </c>
      <c r="D631" s="32" t="s">
        <v>537</v>
      </c>
      <c r="E631" s="32" t="s">
        <v>538</v>
      </c>
      <c r="F631" s="31" t="s">
        <v>483</v>
      </c>
      <c r="G631" s="33">
        <f t="shared" si="15"/>
        <v>15</v>
      </c>
      <c r="H631" s="36"/>
      <c r="I631" s="36">
        <v>5</v>
      </c>
      <c r="J631" s="36">
        <v>5</v>
      </c>
      <c r="K631" s="36">
        <v>5</v>
      </c>
      <c r="L631" s="35"/>
      <c r="M631" s="35"/>
      <c r="N631" s="35"/>
      <c r="O631" s="35"/>
      <c r="P631" s="35"/>
      <c r="Q631" s="35"/>
      <c r="R631" s="35"/>
      <c r="S631" s="32" t="s">
        <v>539</v>
      </c>
    </row>
    <row r="632" customFormat="1" ht="159" customHeight="1" outlineLevel="4" spans="1:19">
      <c r="A632" t="s">
        <v>2261</v>
      </c>
      <c r="B632" s="31">
        <v>596</v>
      </c>
      <c r="C632" s="32" t="s">
        <v>2262</v>
      </c>
      <c r="D632" s="32" t="s">
        <v>552</v>
      </c>
      <c r="E632" s="32" t="s">
        <v>553</v>
      </c>
      <c r="F632" s="31" t="s">
        <v>483</v>
      </c>
      <c r="G632" s="33">
        <f t="shared" si="15"/>
        <v>15</v>
      </c>
      <c r="H632" s="36"/>
      <c r="I632" s="36">
        <v>5</v>
      </c>
      <c r="J632" s="36">
        <v>5</v>
      </c>
      <c r="K632" s="36">
        <v>5</v>
      </c>
      <c r="L632" s="35"/>
      <c r="M632" s="35"/>
      <c r="N632" s="35"/>
      <c r="O632" s="35"/>
      <c r="P632" s="35"/>
      <c r="Q632" s="35"/>
      <c r="R632" s="35"/>
      <c r="S632" s="32" t="s">
        <v>554</v>
      </c>
    </row>
    <row r="633" customFormat="1" ht="130" customHeight="1" outlineLevel="4" spans="1:19">
      <c r="A633" t="s">
        <v>2263</v>
      </c>
      <c r="B633" s="31">
        <v>597</v>
      </c>
      <c r="C633" s="32" t="s">
        <v>2264</v>
      </c>
      <c r="D633" s="32" t="s">
        <v>557</v>
      </c>
      <c r="E633" s="32" t="s">
        <v>558</v>
      </c>
      <c r="F633" s="31" t="s">
        <v>559</v>
      </c>
      <c r="G633" s="33">
        <f t="shared" si="15"/>
        <v>30</v>
      </c>
      <c r="H633" s="36"/>
      <c r="I633" s="36">
        <v>10</v>
      </c>
      <c r="J633" s="36">
        <v>10</v>
      </c>
      <c r="K633" s="36">
        <v>10</v>
      </c>
      <c r="L633" s="35"/>
      <c r="M633" s="35"/>
      <c r="N633" s="35"/>
      <c r="O633" s="35"/>
      <c r="P633" s="35"/>
      <c r="Q633" s="35"/>
      <c r="R633" s="35"/>
      <c r="S633" s="32" t="s">
        <v>560</v>
      </c>
    </row>
    <row r="634" customFormat="1" ht="130" customHeight="1" outlineLevel="4" spans="1:19">
      <c r="A634" t="s">
        <v>2265</v>
      </c>
      <c r="B634" s="31">
        <v>598</v>
      </c>
      <c r="C634" s="32" t="s">
        <v>2266</v>
      </c>
      <c r="D634" s="32" t="s">
        <v>563</v>
      </c>
      <c r="E634" s="32" t="s">
        <v>564</v>
      </c>
      <c r="F634" s="31" t="s">
        <v>559</v>
      </c>
      <c r="G634" s="33">
        <f t="shared" si="15"/>
        <v>30</v>
      </c>
      <c r="H634" s="36"/>
      <c r="I634" s="36">
        <v>10</v>
      </c>
      <c r="J634" s="36">
        <v>10</v>
      </c>
      <c r="K634" s="36">
        <v>10</v>
      </c>
      <c r="L634" s="35"/>
      <c r="M634" s="35"/>
      <c r="N634" s="35"/>
      <c r="O634" s="35"/>
      <c r="P634" s="35"/>
      <c r="Q634" s="35"/>
      <c r="R634" s="35"/>
      <c r="S634" s="32" t="s">
        <v>565</v>
      </c>
    </row>
    <row r="635" customFormat="1" ht="130" customHeight="1" outlineLevel="4" spans="1:19">
      <c r="A635" t="s">
        <v>2267</v>
      </c>
      <c r="B635" s="31">
        <v>599</v>
      </c>
      <c r="C635" s="32" t="s">
        <v>2268</v>
      </c>
      <c r="D635" s="32" t="s">
        <v>568</v>
      </c>
      <c r="E635" s="32" t="s">
        <v>569</v>
      </c>
      <c r="F635" s="31" t="s">
        <v>559</v>
      </c>
      <c r="G635" s="33">
        <f t="shared" si="15"/>
        <v>15</v>
      </c>
      <c r="H635" s="36"/>
      <c r="I635" s="36">
        <v>5</v>
      </c>
      <c r="J635" s="36">
        <v>5</v>
      </c>
      <c r="K635" s="36">
        <v>5</v>
      </c>
      <c r="L635" s="35"/>
      <c r="M635" s="35"/>
      <c r="N635" s="35"/>
      <c r="O635" s="35"/>
      <c r="P635" s="35"/>
      <c r="Q635" s="35"/>
      <c r="R635" s="35"/>
      <c r="S635" s="32" t="s">
        <v>570</v>
      </c>
    </row>
    <row r="636" customFormat="1" ht="130" customHeight="1" outlineLevel="4" spans="1:19">
      <c r="A636" t="s">
        <v>2269</v>
      </c>
      <c r="B636" s="31">
        <v>600</v>
      </c>
      <c r="C636" s="32" t="s">
        <v>2270</v>
      </c>
      <c r="D636" s="32" t="s">
        <v>573</v>
      </c>
      <c r="E636" s="32" t="s">
        <v>574</v>
      </c>
      <c r="F636" s="31" t="s">
        <v>559</v>
      </c>
      <c r="G636" s="33">
        <f t="shared" si="15"/>
        <v>15</v>
      </c>
      <c r="H636" s="36"/>
      <c r="I636" s="36">
        <v>5</v>
      </c>
      <c r="J636" s="36">
        <v>5</v>
      </c>
      <c r="K636" s="36">
        <v>5</v>
      </c>
      <c r="L636" s="35"/>
      <c r="M636" s="35"/>
      <c r="N636" s="35"/>
      <c r="O636" s="35"/>
      <c r="P636" s="35"/>
      <c r="Q636" s="35"/>
      <c r="R636" s="35"/>
      <c r="S636" s="32" t="s">
        <v>575</v>
      </c>
    </row>
    <row r="637" customFormat="1" ht="130" customHeight="1" outlineLevel="4" spans="1:19">
      <c r="A637" t="s">
        <v>2271</v>
      </c>
      <c r="B637" s="31">
        <v>601</v>
      </c>
      <c r="C637" s="32" t="s">
        <v>2272</v>
      </c>
      <c r="D637" s="32" t="s">
        <v>578</v>
      </c>
      <c r="E637" s="32" t="s">
        <v>579</v>
      </c>
      <c r="F637" s="31" t="s">
        <v>559</v>
      </c>
      <c r="G637" s="33">
        <f t="shared" si="15"/>
        <v>15</v>
      </c>
      <c r="H637" s="36"/>
      <c r="I637" s="36">
        <v>5</v>
      </c>
      <c r="J637" s="36">
        <v>5</v>
      </c>
      <c r="K637" s="36">
        <v>5</v>
      </c>
      <c r="L637" s="35"/>
      <c r="M637" s="35"/>
      <c r="N637" s="35"/>
      <c r="O637" s="35"/>
      <c r="P637" s="35"/>
      <c r="Q637" s="35"/>
      <c r="R637" s="35"/>
      <c r="S637" s="32" t="s">
        <v>580</v>
      </c>
    </row>
    <row r="638" customFormat="1" ht="130" customHeight="1" outlineLevel="4" spans="1:19">
      <c r="A638" t="s">
        <v>2273</v>
      </c>
      <c r="B638" s="31">
        <v>602</v>
      </c>
      <c r="C638" s="32" t="s">
        <v>2274</v>
      </c>
      <c r="D638" s="32" t="s">
        <v>583</v>
      </c>
      <c r="E638" s="32" t="s">
        <v>584</v>
      </c>
      <c r="F638" s="31" t="s">
        <v>559</v>
      </c>
      <c r="G638" s="33">
        <f t="shared" si="15"/>
        <v>18</v>
      </c>
      <c r="H638" s="36"/>
      <c r="I638" s="36">
        <v>6</v>
      </c>
      <c r="J638" s="36">
        <v>6</v>
      </c>
      <c r="K638" s="36">
        <v>6</v>
      </c>
      <c r="L638" s="35"/>
      <c r="M638" s="35"/>
      <c r="N638" s="35"/>
      <c r="O638" s="35"/>
      <c r="P638" s="35"/>
      <c r="Q638" s="35"/>
      <c r="R638" s="35"/>
      <c r="S638" s="32" t="s">
        <v>585</v>
      </c>
    </row>
    <row r="639" customFormat="1" ht="130" customHeight="1" outlineLevel="4" spans="1:19">
      <c r="A639" t="s">
        <v>2275</v>
      </c>
      <c r="B639" s="31">
        <v>603</v>
      </c>
      <c r="C639" s="32" t="s">
        <v>2276</v>
      </c>
      <c r="D639" s="32" t="s">
        <v>588</v>
      </c>
      <c r="E639" s="32" t="s">
        <v>589</v>
      </c>
      <c r="F639" s="31" t="s">
        <v>559</v>
      </c>
      <c r="G639" s="33">
        <f t="shared" si="15"/>
        <v>30</v>
      </c>
      <c r="H639" s="36"/>
      <c r="I639" s="36">
        <v>10</v>
      </c>
      <c r="J639" s="36">
        <v>10</v>
      </c>
      <c r="K639" s="36">
        <v>10</v>
      </c>
      <c r="L639" s="35"/>
      <c r="M639" s="35"/>
      <c r="N639" s="35"/>
      <c r="O639" s="35"/>
      <c r="P639" s="35"/>
      <c r="Q639" s="35"/>
      <c r="R639" s="35"/>
      <c r="S639" s="32" t="s">
        <v>590</v>
      </c>
    </row>
    <row r="640" customFormat="1" ht="130" customHeight="1" outlineLevel="4" spans="1:19">
      <c r="A640" t="s">
        <v>2277</v>
      </c>
      <c r="B640" s="31">
        <v>604</v>
      </c>
      <c r="C640" s="32" t="s">
        <v>2278</v>
      </c>
      <c r="D640" s="32" t="s">
        <v>593</v>
      </c>
      <c r="E640" s="32" t="s">
        <v>594</v>
      </c>
      <c r="F640" s="31" t="s">
        <v>559</v>
      </c>
      <c r="G640" s="33">
        <f t="shared" si="15"/>
        <v>15</v>
      </c>
      <c r="H640" s="36"/>
      <c r="I640" s="36">
        <v>5</v>
      </c>
      <c r="J640" s="36">
        <v>5</v>
      </c>
      <c r="K640" s="36">
        <v>5</v>
      </c>
      <c r="L640" s="35"/>
      <c r="M640" s="35"/>
      <c r="N640" s="35"/>
      <c r="O640" s="35"/>
      <c r="P640" s="35"/>
      <c r="Q640" s="35"/>
      <c r="R640" s="35"/>
      <c r="S640" s="32" t="s">
        <v>595</v>
      </c>
    </row>
    <row r="641" customFormat="1" ht="130" customHeight="1" outlineLevel="4" spans="1:19">
      <c r="A641" t="s">
        <v>2279</v>
      </c>
      <c r="B641" s="31">
        <v>605</v>
      </c>
      <c r="C641" s="32" t="s">
        <v>2280</v>
      </c>
      <c r="D641" s="32" t="s">
        <v>598</v>
      </c>
      <c r="E641" s="32" t="s">
        <v>599</v>
      </c>
      <c r="F641" s="31" t="s">
        <v>559</v>
      </c>
      <c r="G641" s="33">
        <f t="shared" si="15"/>
        <v>30</v>
      </c>
      <c r="H641" s="36"/>
      <c r="I641" s="36">
        <v>10</v>
      </c>
      <c r="J641" s="36">
        <v>10</v>
      </c>
      <c r="K641" s="36">
        <v>10</v>
      </c>
      <c r="L641" s="35"/>
      <c r="M641" s="35"/>
      <c r="N641" s="35"/>
      <c r="O641" s="35"/>
      <c r="P641" s="35"/>
      <c r="Q641" s="35"/>
      <c r="R641" s="35"/>
      <c r="S641" s="32" t="s">
        <v>600</v>
      </c>
    </row>
    <row r="642" customFormat="1" ht="130" customHeight="1" outlineLevel="4" spans="1:19">
      <c r="A642" t="s">
        <v>2281</v>
      </c>
      <c r="B642" s="31">
        <v>606</v>
      </c>
      <c r="C642" s="32" t="s">
        <v>2282</v>
      </c>
      <c r="D642" s="32" t="s">
        <v>603</v>
      </c>
      <c r="E642" s="32" t="s">
        <v>604</v>
      </c>
      <c r="F642" s="31" t="s">
        <v>559</v>
      </c>
      <c r="G642" s="33">
        <f t="shared" si="15"/>
        <v>60</v>
      </c>
      <c r="H642" s="36"/>
      <c r="I642" s="36">
        <v>20</v>
      </c>
      <c r="J642" s="36">
        <v>20</v>
      </c>
      <c r="K642" s="36">
        <v>20</v>
      </c>
      <c r="L642" s="35"/>
      <c r="M642" s="35"/>
      <c r="N642" s="35"/>
      <c r="O642" s="35"/>
      <c r="P642" s="35"/>
      <c r="Q642" s="35"/>
      <c r="R642" s="35"/>
      <c r="S642" s="32" t="s">
        <v>600</v>
      </c>
    </row>
    <row r="643" customFormat="1" ht="130" customHeight="1" outlineLevel="4" spans="1:19">
      <c r="A643" t="s">
        <v>2283</v>
      </c>
      <c r="B643" s="31">
        <v>607</v>
      </c>
      <c r="C643" s="32" t="s">
        <v>2284</v>
      </c>
      <c r="D643" s="32" t="s">
        <v>607</v>
      </c>
      <c r="E643" s="32" t="s">
        <v>608</v>
      </c>
      <c r="F643" s="31" t="s">
        <v>559</v>
      </c>
      <c r="G643" s="33">
        <f t="shared" si="15"/>
        <v>30</v>
      </c>
      <c r="H643" s="36"/>
      <c r="I643" s="36">
        <v>10</v>
      </c>
      <c r="J643" s="36">
        <v>10</v>
      </c>
      <c r="K643" s="36">
        <v>10</v>
      </c>
      <c r="L643" s="35"/>
      <c r="M643" s="35"/>
      <c r="N643" s="35"/>
      <c r="O643" s="35"/>
      <c r="P643" s="35"/>
      <c r="Q643" s="35"/>
      <c r="R643" s="35"/>
      <c r="S643" s="32" t="s">
        <v>600</v>
      </c>
    </row>
    <row r="644" customFormat="1" ht="130" customHeight="1" outlineLevel="4" spans="1:19">
      <c r="A644" t="s">
        <v>2285</v>
      </c>
      <c r="B644" s="31">
        <v>608</v>
      </c>
      <c r="C644" s="32" t="s">
        <v>2286</v>
      </c>
      <c r="D644" s="32" t="s">
        <v>611</v>
      </c>
      <c r="E644" s="32" t="s">
        <v>612</v>
      </c>
      <c r="F644" s="31" t="s">
        <v>559</v>
      </c>
      <c r="G644" s="33">
        <f t="shared" si="15"/>
        <v>60</v>
      </c>
      <c r="H644" s="36"/>
      <c r="I644" s="36">
        <v>20</v>
      </c>
      <c r="J644" s="36">
        <v>20</v>
      </c>
      <c r="K644" s="36">
        <v>20</v>
      </c>
      <c r="L644" s="35"/>
      <c r="M644" s="35"/>
      <c r="N644" s="35"/>
      <c r="O644" s="35"/>
      <c r="P644" s="35"/>
      <c r="Q644" s="35"/>
      <c r="R644" s="35"/>
      <c r="S644" s="32" t="s">
        <v>600</v>
      </c>
    </row>
    <row r="645" customFormat="1" ht="130" customHeight="1" outlineLevel="4" spans="1:19">
      <c r="A645" t="s">
        <v>2287</v>
      </c>
      <c r="B645" s="31">
        <v>609</v>
      </c>
      <c r="C645" s="32" t="s">
        <v>2288</v>
      </c>
      <c r="D645" s="32" t="s">
        <v>615</v>
      </c>
      <c r="E645" s="32" t="s">
        <v>616</v>
      </c>
      <c r="F645" s="31" t="s">
        <v>559</v>
      </c>
      <c r="G645" s="33">
        <f t="shared" si="15"/>
        <v>60</v>
      </c>
      <c r="H645" s="36"/>
      <c r="I645" s="36">
        <v>20</v>
      </c>
      <c r="J645" s="36">
        <v>20</v>
      </c>
      <c r="K645" s="36">
        <v>20</v>
      </c>
      <c r="L645" s="35"/>
      <c r="M645" s="35"/>
      <c r="N645" s="35"/>
      <c r="O645" s="35"/>
      <c r="P645" s="35"/>
      <c r="Q645" s="35"/>
      <c r="R645" s="35"/>
      <c r="S645" s="32" t="s">
        <v>617</v>
      </c>
    </row>
    <row r="646" customFormat="1" ht="130" customHeight="1" outlineLevel="4" spans="1:19">
      <c r="A646" t="s">
        <v>2289</v>
      </c>
      <c r="B646" s="31">
        <v>610</v>
      </c>
      <c r="C646" s="32" t="s">
        <v>2290</v>
      </c>
      <c r="D646" s="32" t="s">
        <v>620</v>
      </c>
      <c r="E646" s="32" t="s">
        <v>621</v>
      </c>
      <c r="F646" s="31" t="s">
        <v>559</v>
      </c>
      <c r="G646" s="33">
        <f t="shared" si="15"/>
        <v>30</v>
      </c>
      <c r="H646" s="36"/>
      <c r="I646" s="36">
        <v>10</v>
      </c>
      <c r="J646" s="36">
        <v>10</v>
      </c>
      <c r="K646" s="36">
        <v>10</v>
      </c>
      <c r="L646" s="35"/>
      <c r="M646" s="35"/>
      <c r="N646" s="35"/>
      <c r="O646" s="35"/>
      <c r="P646" s="35"/>
      <c r="Q646" s="35"/>
      <c r="R646" s="35"/>
      <c r="S646" s="32" t="s">
        <v>600</v>
      </c>
    </row>
    <row r="647" customFormat="1" ht="130" customHeight="1" outlineLevel="4" spans="1:19">
      <c r="A647" t="s">
        <v>2291</v>
      </c>
      <c r="B647" s="31">
        <v>611</v>
      </c>
      <c r="C647" s="32" t="s">
        <v>2292</v>
      </c>
      <c r="D647" s="32" t="s">
        <v>624</v>
      </c>
      <c r="E647" s="32" t="s">
        <v>625</v>
      </c>
      <c r="F647" s="31" t="s">
        <v>559</v>
      </c>
      <c r="G647" s="33">
        <f t="shared" si="15"/>
        <v>30</v>
      </c>
      <c r="H647" s="36"/>
      <c r="I647" s="36">
        <v>10</v>
      </c>
      <c r="J647" s="36">
        <v>10</v>
      </c>
      <c r="K647" s="36">
        <v>10</v>
      </c>
      <c r="L647" s="35"/>
      <c r="M647" s="35"/>
      <c r="N647" s="35"/>
      <c r="O647" s="35"/>
      <c r="P647" s="35"/>
      <c r="Q647" s="35"/>
      <c r="R647" s="35"/>
      <c r="S647" s="32" t="s">
        <v>600</v>
      </c>
    </row>
    <row r="648" customFormat="1" ht="130" customHeight="1" outlineLevel="4" spans="1:19">
      <c r="A648" t="s">
        <v>2293</v>
      </c>
      <c r="B648" s="31">
        <v>612</v>
      </c>
      <c r="C648" s="32" t="s">
        <v>2294</v>
      </c>
      <c r="D648" s="32" t="s">
        <v>628</v>
      </c>
      <c r="E648" s="32" t="s">
        <v>629</v>
      </c>
      <c r="F648" s="31" t="s">
        <v>559</v>
      </c>
      <c r="G648" s="33">
        <f t="shared" si="15"/>
        <v>30</v>
      </c>
      <c r="H648" s="36"/>
      <c r="I648" s="36">
        <v>10</v>
      </c>
      <c r="J648" s="36">
        <v>10</v>
      </c>
      <c r="K648" s="36">
        <v>10</v>
      </c>
      <c r="L648" s="35"/>
      <c r="M648" s="35"/>
      <c r="N648" s="35"/>
      <c r="O648" s="35"/>
      <c r="P648" s="35"/>
      <c r="Q648" s="35"/>
      <c r="R648" s="35"/>
      <c r="S648" s="32" t="s">
        <v>630</v>
      </c>
    </row>
    <row r="649" ht="35" customHeight="1" outlineLevel="2" spans="1:19">
      <c r="A649" t="s">
        <v>2295</v>
      </c>
      <c r="B649" s="31"/>
      <c r="C649" s="32" t="s">
        <v>2296</v>
      </c>
      <c r="D649" s="32" t="s">
        <v>2297</v>
      </c>
      <c r="E649" s="32" t="s">
        <v>107</v>
      </c>
      <c r="F649" s="31"/>
      <c r="G649" s="33"/>
      <c r="H649" s="33"/>
      <c r="I649" s="33"/>
      <c r="J649" s="33"/>
      <c r="K649" s="33"/>
      <c r="L649" s="35"/>
      <c r="M649" s="35"/>
      <c r="N649" s="35"/>
      <c r="O649" s="35"/>
      <c r="P649" s="35"/>
      <c r="Q649" s="35"/>
      <c r="R649" s="35"/>
      <c r="S649" s="35"/>
    </row>
    <row r="650" ht="409" customHeight="1" outlineLevel="3" spans="1:19">
      <c r="A650" t="s">
        <v>2298</v>
      </c>
      <c r="B650" s="31">
        <v>613</v>
      </c>
      <c r="C650" s="32" t="s">
        <v>2299</v>
      </c>
      <c r="D650" s="32" t="s">
        <v>636</v>
      </c>
      <c r="E650" s="32" t="s">
        <v>637</v>
      </c>
      <c r="F650" s="31" t="s">
        <v>77</v>
      </c>
      <c r="G650" s="33">
        <f>SUM(H650:K650)</f>
        <v>26264.45</v>
      </c>
      <c r="H650" s="33"/>
      <c r="I650" s="33">
        <v>7920.26</v>
      </c>
      <c r="J650" s="33">
        <v>9170.26</v>
      </c>
      <c r="K650" s="33">
        <v>9173.93</v>
      </c>
      <c r="L650" s="35"/>
      <c r="M650" s="35"/>
      <c r="N650" s="35"/>
      <c r="O650" s="35"/>
      <c r="P650" s="35"/>
      <c r="Q650" s="35"/>
      <c r="R650" s="35"/>
      <c r="S650" s="32"/>
    </row>
    <row r="651" ht="34" customHeight="1" outlineLevel="1" spans="1:19">
      <c r="A651" t="s">
        <v>2300</v>
      </c>
      <c r="B651" s="31"/>
      <c r="C651" s="32" t="s">
        <v>2301</v>
      </c>
      <c r="D651" s="32" t="s">
        <v>2302</v>
      </c>
      <c r="E651" s="32" t="s">
        <v>107</v>
      </c>
      <c r="F651" s="31"/>
      <c r="G651" s="33"/>
      <c r="H651" s="33"/>
      <c r="I651" s="33"/>
      <c r="J651" s="33"/>
      <c r="K651" s="33"/>
      <c r="L651" s="35"/>
      <c r="M651" s="35"/>
      <c r="N651" s="35"/>
      <c r="O651" s="35"/>
      <c r="P651" s="35"/>
      <c r="Q651" s="35"/>
      <c r="R651" s="35"/>
      <c r="S651" s="35"/>
    </row>
    <row r="652" ht="42" customHeight="1" outlineLevel="2" spans="1:19">
      <c r="A652" t="s">
        <v>2303</v>
      </c>
      <c r="B652" s="31"/>
      <c r="C652" s="32" t="s">
        <v>2304</v>
      </c>
      <c r="D652" s="32" t="s">
        <v>2305</v>
      </c>
      <c r="E652" s="32" t="s">
        <v>107</v>
      </c>
      <c r="F652" s="31"/>
      <c r="G652" s="33"/>
      <c r="H652" s="33"/>
      <c r="I652" s="33"/>
      <c r="J652" s="33"/>
      <c r="K652" s="33"/>
      <c r="L652" s="35"/>
      <c r="M652" s="35"/>
      <c r="N652" s="35"/>
      <c r="O652" s="35"/>
      <c r="P652" s="35"/>
      <c r="Q652" s="35"/>
      <c r="R652" s="35"/>
      <c r="S652" s="35"/>
    </row>
    <row r="653" customFormat="1" ht="213" customHeight="1" outlineLevel="4" spans="1:19">
      <c r="A653" t="s">
        <v>2306</v>
      </c>
      <c r="B653" s="31">
        <v>614</v>
      </c>
      <c r="C653" s="32" t="s">
        <v>2307</v>
      </c>
      <c r="D653" s="32" t="s">
        <v>1127</v>
      </c>
      <c r="E653" s="32" t="s">
        <v>1128</v>
      </c>
      <c r="F653" s="31" t="s">
        <v>89</v>
      </c>
      <c r="G653" s="33">
        <f t="shared" ref="G653:G716" si="16">SUM(H653:K653)</f>
        <v>63.83</v>
      </c>
      <c r="H653" s="36"/>
      <c r="I653" s="36">
        <v>20.25</v>
      </c>
      <c r="J653" s="36">
        <v>21.79</v>
      </c>
      <c r="K653" s="36">
        <v>21.79</v>
      </c>
      <c r="L653" s="35"/>
      <c r="M653" s="35"/>
      <c r="N653" s="35"/>
      <c r="O653" s="35"/>
      <c r="P653" s="35"/>
      <c r="Q653" s="35"/>
      <c r="R653" s="35"/>
      <c r="S653" s="32"/>
    </row>
    <row r="654" customFormat="1" ht="213" customHeight="1" outlineLevel="4" spans="1:19">
      <c r="A654" t="s">
        <v>2308</v>
      </c>
      <c r="B654" s="31">
        <v>615</v>
      </c>
      <c r="C654" s="32" t="s">
        <v>2309</v>
      </c>
      <c r="D654" s="32" t="s">
        <v>1131</v>
      </c>
      <c r="E654" s="32" t="s">
        <v>1132</v>
      </c>
      <c r="F654" s="31" t="s">
        <v>89</v>
      </c>
      <c r="G654" s="33">
        <f t="shared" si="16"/>
        <v>238.3</v>
      </c>
      <c r="H654" s="36"/>
      <c r="I654" s="36">
        <v>73.12</v>
      </c>
      <c r="J654" s="36">
        <v>82.59</v>
      </c>
      <c r="K654" s="36">
        <v>82.59</v>
      </c>
      <c r="L654" s="35"/>
      <c r="M654" s="35"/>
      <c r="N654" s="35"/>
      <c r="O654" s="35"/>
      <c r="P654" s="35"/>
      <c r="Q654" s="35"/>
      <c r="R654" s="35"/>
      <c r="S654" s="32"/>
    </row>
    <row r="655" customFormat="1" ht="213" customHeight="1" outlineLevel="4" spans="1:19">
      <c r="A655" t="s">
        <v>2310</v>
      </c>
      <c r="B655" s="31">
        <v>616</v>
      </c>
      <c r="C655" s="32" t="s">
        <v>2311</v>
      </c>
      <c r="D655" s="32" t="s">
        <v>1135</v>
      </c>
      <c r="E655" s="32" t="s">
        <v>1136</v>
      </c>
      <c r="F655" s="31" t="s">
        <v>89</v>
      </c>
      <c r="G655" s="33">
        <f t="shared" si="16"/>
        <v>144.78</v>
      </c>
      <c r="H655" s="36"/>
      <c r="I655" s="36">
        <v>44.78</v>
      </c>
      <c r="J655" s="36">
        <v>50</v>
      </c>
      <c r="K655" s="36">
        <v>50</v>
      </c>
      <c r="L655" s="35"/>
      <c r="M655" s="35"/>
      <c r="N655" s="35"/>
      <c r="O655" s="35"/>
      <c r="P655" s="35"/>
      <c r="Q655" s="35"/>
      <c r="R655" s="35"/>
      <c r="S655" s="32"/>
    </row>
    <row r="656" customFormat="1" ht="213" customHeight="1" outlineLevel="4" spans="1:19">
      <c r="A656" t="s">
        <v>2312</v>
      </c>
      <c r="B656" s="31">
        <v>617</v>
      </c>
      <c r="C656" s="32" t="s">
        <v>2313</v>
      </c>
      <c r="D656" s="32" t="s">
        <v>1139</v>
      </c>
      <c r="E656" s="32" t="s">
        <v>1140</v>
      </c>
      <c r="F656" s="31" t="s">
        <v>89</v>
      </c>
      <c r="G656" s="33">
        <f t="shared" si="16"/>
        <v>208.992</v>
      </c>
      <c r="H656" s="36"/>
      <c r="I656" s="36">
        <v>64.24</v>
      </c>
      <c r="J656" s="36">
        <v>72.376</v>
      </c>
      <c r="K656" s="36">
        <v>72.376</v>
      </c>
      <c r="L656" s="35"/>
      <c r="M656" s="35"/>
      <c r="N656" s="35"/>
      <c r="O656" s="35"/>
      <c r="P656" s="35"/>
      <c r="Q656" s="35"/>
      <c r="R656" s="35"/>
      <c r="S656" s="32"/>
    </row>
    <row r="657" customFormat="1" ht="213" customHeight="1" outlineLevel="4" spans="1:19">
      <c r="A657" t="s">
        <v>2314</v>
      </c>
      <c r="B657" s="31">
        <v>618</v>
      </c>
      <c r="C657" s="32" t="s">
        <v>2315</v>
      </c>
      <c r="D657" s="32" t="s">
        <v>1143</v>
      </c>
      <c r="E657" s="32" t="s">
        <v>1144</v>
      </c>
      <c r="F657" s="31" t="s">
        <v>89</v>
      </c>
      <c r="G657" s="33">
        <f t="shared" si="16"/>
        <v>187.146</v>
      </c>
      <c r="H657" s="36"/>
      <c r="I657" s="36">
        <v>57.62</v>
      </c>
      <c r="J657" s="36">
        <v>64.763</v>
      </c>
      <c r="K657" s="36">
        <v>64.763</v>
      </c>
      <c r="L657" s="35"/>
      <c r="M657" s="35"/>
      <c r="N657" s="35"/>
      <c r="O657" s="35"/>
      <c r="P657" s="35"/>
      <c r="Q657" s="35"/>
      <c r="R657" s="35"/>
      <c r="S657" s="32"/>
    </row>
    <row r="658" customFormat="1" ht="213" customHeight="1" outlineLevel="4" spans="1:19">
      <c r="A658" t="s">
        <v>2316</v>
      </c>
      <c r="B658" s="31">
        <v>619</v>
      </c>
      <c r="C658" s="32" t="s">
        <v>2317</v>
      </c>
      <c r="D658" s="32" t="s">
        <v>1147</v>
      </c>
      <c r="E658" s="32" t="s">
        <v>1148</v>
      </c>
      <c r="F658" s="31" t="s">
        <v>89</v>
      </c>
      <c r="G658" s="33">
        <f t="shared" si="16"/>
        <v>137.745</v>
      </c>
      <c r="H658" s="36"/>
      <c r="I658" s="36">
        <v>42.65</v>
      </c>
      <c r="J658" s="36">
        <v>47.5475</v>
      </c>
      <c r="K658" s="36">
        <v>47.5475</v>
      </c>
      <c r="L658" s="35"/>
      <c r="M658" s="35"/>
      <c r="N658" s="35"/>
      <c r="O658" s="35"/>
      <c r="P658" s="35"/>
      <c r="Q658" s="35"/>
      <c r="R658" s="35"/>
      <c r="S658" s="32"/>
    </row>
    <row r="659" customFormat="1" ht="213" customHeight="1" outlineLevel="4" spans="1:19">
      <c r="A659" t="s">
        <v>2318</v>
      </c>
      <c r="B659" s="31">
        <v>620</v>
      </c>
      <c r="C659" s="32" t="s">
        <v>2319</v>
      </c>
      <c r="D659" s="32" t="s">
        <v>1151</v>
      </c>
      <c r="E659" s="32" t="s">
        <v>1152</v>
      </c>
      <c r="F659" s="31" t="s">
        <v>89</v>
      </c>
      <c r="G659" s="33">
        <f t="shared" si="16"/>
        <v>91.512</v>
      </c>
      <c r="H659" s="36"/>
      <c r="I659" s="36">
        <v>28.64</v>
      </c>
      <c r="J659" s="36">
        <v>31.436</v>
      </c>
      <c r="K659" s="36">
        <v>31.436</v>
      </c>
      <c r="L659" s="35"/>
      <c r="M659" s="35"/>
      <c r="N659" s="35"/>
      <c r="O659" s="35"/>
      <c r="P659" s="35"/>
      <c r="Q659" s="35"/>
      <c r="R659" s="35"/>
      <c r="S659" s="32"/>
    </row>
    <row r="660" customFormat="1" ht="213" customHeight="1" outlineLevel="4" spans="1:19">
      <c r="A660" t="s">
        <v>2320</v>
      </c>
      <c r="B660" s="31">
        <v>621</v>
      </c>
      <c r="C660" s="32" t="s">
        <v>2321</v>
      </c>
      <c r="D660" s="32" t="s">
        <v>1155</v>
      </c>
      <c r="E660" s="32" t="s">
        <v>1156</v>
      </c>
      <c r="F660" s="31" t="s">
        <v>89</v>
      </c>
      <c r="G660" s="33">
        <f t="shared" si="16"/>
        <v>84.485</v>
      </c>
      <c r="H660" s="36"/>
      <c r="I660" s="36">
        <v>20.45</v>
      </c>
      <c r="J660" s="36">
        <v>32.0175</v>
      </c>
      <c r="K660" s="36">
        <v>32.0175</v>
      </c>
      <c r="L660" s="35"/>
      <c r="M660" s="35"/>
      <c r="N660" s="35"/>
      <c r="O660" s="35"/>
      <c r="P660" s="35"/>
      <c r="Q660" s="35"/>
      <c r="R660" s="35"/>
      <c r="S660" s="32"/>
    </row>
    <row r="661" customFormat="1" ht="213" customHeight="1" outlineLevel="4" spans="1:19">
      <c r="A661" t="s">
        <v>2322</v>
      </c>
      <c r="B661" s="31">
        <v>622</v>
      </c>
      <c r="C661" s="32" t="s">
        <v>2323</v>
      </c>
      <c r="D661" s="32" t="s">
        <v>710</v>
      </c>
      <c r="E661" s="32" t="s">
        <v>2324</v>
      </c>
      <c r="F661" s="31" t="s">
        <v>89</v>
      </c>
      <c r="G661" s="33">
        <f t="shared" si="16"/>
        <v>52.737</v>
      </c>
      <c r="H661" s="36"/>
      <c r="I661" s="36">
        <v>16.89</v>
      </c>
      <c r="J661" s="36">
        <v>17.9235</v>
      </c>
      <c r="K661" s="36">
        <v>17.9235</v>
      </c>
      <c r="L661" s="35"/>
      <c r="M661" s="35"/>
      <c r="N661" s="35"/>
      <c r="O661" s="35"/>
      <c r="P661" s="35"/>
      <c r="Q661" s="35"/>
      <c r="R661" s="35"/>
      <c r="S661" s="32"/>
    </row>
    <row r="662" customFormat="1" ht="213" customHeight="1" outlineLevel="4" spans="1:19">
      <c r="A662" t="s">
        <v>2325</v>
      </c>
      <c r="B662" s="31">
        <v>623</v>
      </c>
      <c r="C662" s="32" t="s">
        <v>2326</v>
      </c>
      <c r="D662" s="32" t="s">
        <v>714</v>
      </c>
      <c r="E662" s="32" t="s">
        <v>2327</v>
      </c>
      <c r="F662" s="31" t="s">
        <v>89</v>
      </c>
      <c r="G662" s="33">
        <f t="shared" si="16"/>
        <v>113.853</v>
      </c>
      <c r="H662" s="36"/>
      <c r="I662" s="36">
        <v>35.41</v>
      </c>
      <c r="J662" s="36">
        <v>39.2215</v>
      </c>
      <c r="K662" s="36">
        <v>39.2215</v>
      </c>
      <c r="L662" s="35"/>
      <c r="M662" s="35"/>
      <c r="N662" s="35"/>
      <c r="O662" s="35"/>
      <c r="P662" s="35"/>
      <c r="Q662" s="35"/>
      <c r="R662" s="35"/>
      <c r="S662" s="32"/>
    </row>
    <row r="663" customFormat="1" ht="213" customHeight="1" outlineLevel="4" spans="1:19">
      <c r="A663" t="s">
        <v>2328</v>
      </c>
      <c r="B663" s="31">
        <v>624</v>
      </c>
      <c r="C663" s="32" t="s">
        <v>2329</v>
      </c>
      <c r="D663" s="32" t="s">
        <v>718</v>
      </c>
      <c r="E663" s="32" t="s">
        <v>2330</v>
      </c>
      <c r="F663" s="31" t="s">
        <v>89</v>
      </c>
      <c r="G663" s="33">
        <f t="shared" si="16"/>
        <v>137.148</v>
      </c>
      <c r="H663" s="36"/>
      <c r="I663" s="36">
        <v>41.56</v>
      </c>
      <c r="J663" s="36">
        <v>47.794</v>
      </c>
      <c r="K663" s="36">
        <v>47.794</v>
      </c>
      <c r="L663" s="35"/>
      <c r="M663" s="35"/>
      <c r="N663" s="35"/>
      <c r="O663" s="35"/>
      <c r="P663" s="35"/>
      <c r="Q663" s="35"/>
      <c r="R663" s="35"/>
      <c r="S663" s="32"/>
    </row>
    <row r="664" customFormat="1" ht="213" customHeight="1" outlineLevel="4" spans="1:19">
      <c r="A664" t="s">
        <v>2331</v>
      </c>
      <c r="B664" s="31">
        <v>625</v>
      </c>
      <c r="C664" s="32" t="s">
        <v>2332</v>
      </c>
      <c r="D664" s="32" t="s">
        <v>722</v>
      </c>
      <c r="E664" s="32" t="s">
        <v>2333</v>
      </c>
      <c r="F664" s="31" t="s">
        <v>89</v>
      </c>
      <c r="G664" s="33">
        <f t="shared" si="16"/>
        <v>123.684</v>
      </c>
      <c r="H664" s="36"/>
      <c r="I664" s="36">
        <v>37.48</v>
      </c>
      <c r="J664" s="36">
        <v>43.102</v>
      </c>
      <c r="K664" s="36">
        <v>43.102</v>
      </c>
      <c r="L664" s="35"/>
      <c r="M664" s="35"/>
      <c r="N664" s="35"/>
      <c r="O664" s="35"/>
      <c r="P664" s="35"/>
      <c r="Q664" s="35"/>
      <c r="R664" s="35"/>
      <c r="S664" s="32"/>
    </row>
    <row r="665" customFormat="1" ht="213" customHeight="1" outlineLevel="4" spans="1:19">
      <c r="A665" t="s">
        <v>2334</v>
      </c>
      <c r="B665" s="31">
        <v>626</v>
      </c>
      <c r="C665" s="32" t="s">
        <v>2335</v>
      </c>
      <c r="D665" s="32" t="s">
        <v>726</v>
      </c>
      <c r="E665" s="32" t="s">
        <v>2336</v>
      </c>
      <c r="F665" s="31" t="s">
        <v>89</v>
      </c>
      <c r="G665" s="33">
        <f t="shared" si="16"/>
        <v>93.951</v>
      </c>
      <c r="H665" s="36"/>
      <c r="I665" s="36">
        <v>28.47</v>
      </c>
      <c r="J665" s="36">
        <v>32.7405</v>
      </c>
      <c r="K665" s="36">
        <v>32.7405</v>
      </c>
      <c r="L665" s="35"/>
      <c r="M665" s="35"/>
      <c r="N665" s="35"/>
      <c r="O665" s="35"/>
      <c r="P665" s="35"/>
      <c r="Q665" s="35"/>
      <c r="R665" s="35"/>
      <c r="S665" s="32"/>
    </row>
    <row r="666" customFormat="1" ht="213" customHeight="1" outlineLevel="4" spans="1:19">
      <c r="A666" t="s">
        <v>2337</v>
      </c>
      <c r="B666" s="31">
        <v>627</v>
      </c>
      <c r="C666" s="32" t="s">
        <v>2338</v>
      </c>
      <c r="D666" s="32" t="s">
        <v>730</v>
      </c>
      <c r="E666" s="32" t="s">
        <v>2339</v>
      </c>
      <c r="F666" s="31" t="s">
        <v>89</v>
      </c>
      <c r="G666" s="33">
        <f t="shared" si="16"/>
        <v>49.896</v>
      </c>
      <c r="H666" s="36"/>
      <c r="I666" s="36">
        <v>15.12</v>
      </c>
      <c r="J666" s="36">
        <v>17.388</v>
      </c>
      <c r="K666" s="36">
        <v>17.388</v>
      </c>
      <c r="L666" s="35"/>
      <c r="M666" s="35"/>
      <c r="N666" s="35"/>
      <c r="O666" s="35"/>
      <c r="P666" s="35"/>
      <c r="Q666" s="35"/>
      <c r="R666" s="35"/>
      <c r="S666" s="32"/>
    </row>
    <row r="667" customFormat="1" ht="213" customHeight="1" outlineLevel="4" spans="1:19">
      <c r="A667" t="s">
        <v>2340</v>
      </c>
      <c r="B667" s="31">
        <v>628</v>
      </c>
      <c r="C667" s="32" t="s">
        <v>2341</v>
      </c>
      <c r="D667" s="32" t="s">
        <v>766</v>
      </c>
      <c r="E667" s="32" t="s">
        <v>767</v>
      </c>
      <c r="F667" s="31" t="s">
        <v>89</v>
      </c>
      <c r="G667" s="33">
        <f t="shared" si="16"/>
        <v>22.737</v>
      </c>
      <c r="H667" s="36"/>
      <c r="I667" s="36">
        <v>6.89</v>
      </c>
      <c r="J667" s="36">
        <v>7.9235</v>
      </c>
      <c r="K667" s="36">
        <v>7.9235</v>
      </c>
      <c r="L667" s="35"/>
      <c r="M667" s="35"/>
      <c r="N667" s="35"/>
      <c r="O667" s="35"/>
      <c r="P667" s="35"/>
      <c r="Q667" s="35"/>
      <c r="R667" s="35"/>
      <c r="S667" s="32"/>
    </row>
    <row r="668" customFormat="1" ht="213" customHeight="1" outlineLevel="4" spans="1:19">
      <c r="A668" t="s">
        <v>2342</v>
      </c>
      <c r="B668" s="31">
        <v>629</v>
      </c>
      <c r="C668" s="32" t="s">
        <v>2343</v>
      </c>
      <c r="D668" s="32" t="s">
        <v>770</v>
      </c>
      <c r="E668" s="32" t="s">
        <v>771</v>
      </c>
      <c r="F668" s="31" t="s">
        <v>89</v>
      </c>
      <c r="G668" s="33">
        <f t="shared" si="16"/>
        <v>83.853</v>
      </c>
      <c r="H668" s="36"/>
      <c r="I668" s="36">
        <v>25.41</v>
      </c>
      <c r="J668" s="36">
        <v>29.2215</v>
      </c>
      <c r="K668" s="36">
        <v>29.2215</v>
      </c>
      <c r="L668" s="35"/>
      <c r="M668" s="35"/>
      <c r="N668" s="35"/>
      <c r="O668" s="35"/>
      <c r="P668" s="35"/>
      <c r="Q668" s="35"/>
      <c r="R668" s="35"/>
      <c r="S668" s="32"/>
    </row>
    <row r="669" customFormat="1" ht="213" customHeight="1" outlineLevel="4" spans="1:19">
      <c r="A669" t="s">
        <v>2344</v>
      </c>
      <c r="B669" s="31">
        <v>630</v>
      </c>
      <c r="C669" s="32" t="s">
        <v>2345</v>
      </c>
      <c r="D669" s="32" t="s">
        <v>774</v>
      </c>
      <c r="E669" s="32" t="s">
        <v>775</v>
      </c>
      <c r="F669" s="31" t="s">
        <v>89</v>
      </c>
      <c r="G669" s="33">
        <f t="shared" si="16"/>
        <v>137.148</v>
      </c>
      <c r="H669" s="36"/>
      <c r="I669" s="36">
        <v>41.56</v>
      </c>
      <c r="J669" s="36">
        <v>47.794</v>
      </c>
      <c r="K669" s="36">
        <v>47.794</v>
      </c>
      <c r="L669" s="35"/>
      <c r="M669" s="35"/>
      <c r="N669" s="35"/>
      <c r="O669" s="35"/>
      <c r="P669" s="35"/>
      <c r="Q669" s="35"/>
      <c r="R669" s="35"/>
      <c r="S669" s="32"/>
    </row>
    <row r="670" customFormat="1" ht="213" customHeight="1" outlineLevel="4" spans="1:19">
      <c r="A670" t="s">
        <v>2346</v>
      </c>
      <c r="B670" s="31">
        <v>631</v>
      </c>
      <c r="C670" s="32" t="s">
        <v>2347</v>
      </c>
      <c r="D670" s="32" t="s">
        <v>778</v>
      </c>
      <c r="E670" s="32" t="s">
        <v>779</v>
      </c>
      <c r="F670" s="31" t="s">
        <v>89</v>
      </c>
      <c r="G670" s="33">
        <f t="shared" si="16"/>
        <v>123.684</v>
      </c>
      <c r="H670" s="36"/>
      <c r="I670" s="36">
        <v>37.48</v>
      </c>
      <c r="J670" s="36">
        <v>43.102</v>
      </c>
      <c r="K670" s="36">
        <v>43.102</v>
      </c>
      <c r="L670" s="35"/>
      <c r="M670" s="35"/>
      <c r="N670" s="35"/>
      <c r="O670" s="35"/>
      <c r="P670" s="35"/>
      <c r="Q670" s="35"/>
      <c r="R670" s="35"/>
      <c r="S670" s="32"/>
    </row>
    <row r="671" customFormat="1" ht="213" customHeight="1" outlineLevel="4" spans="1:19">
      <c r="A671" t="s">
        <v>2348</v>
      </c>
      <c r="B671" s="31">
        <v>632</v>
      </c>
      <c r="C671" s="32" t="s">
        <v>2349</v>
      </c>
      <c r="D671" s="32" t="s">
        <v>782</v>
      </c>
      <c r="E671" s="32" t="s">
        <v>783</v>
      </c>
      <c r="F671" s="31" t="s">
        <v>89</v>
      </c>
      <c r="G671" s="33">
        <f t="shared" si="16"/>
        <v>93.951</v>
      </c>
      <c r="H671" s="36"/>
      <c r="I671" s="36">
        <v>28.47</v>
      </c>
      <c r="J671" s="36">
        <v>32.7405</v>
      </c>
      <c r="K671" s="36">
        <v>32.7405</v>
      </c>
      <c r="L671" s="35"/>
      <c r="M671" s="35"/>
      <c r="N671" s="35"/>
      <c r="O671" s="35"/>
      <c r="P671" s="35"/>
      <c r="Q671" s="35"/>
      <c r="R671" s="35"/>
      <c r="S671" s="32"/>
    </row>
    <row r="672" customFormat="1" ht="213" customHeight="1" outlineLevel="4" spans="1:19">
      <c r="A672" t="s">
        <v>2350</v>
      </c>
      <c r="B672" s="31">
        <v>633</v>
      </c>
      <c r="C672" s="32" t="s">
        <v>2351</v>
      </c>
      <c r="D672" s="32" t="s">
        <v>786</v>
      </c>
      <c r="E672" s="32" t="s">
        <v>787</v>
      </c>
      <c r="F672" s="31" t="s">
        <v>89</v>
      </c>
      <c r="G672" s="33">
        <f t="shared" si="16"/>
        <v>49.896</v>
      </c>
      <c r="H672" s="36"/>
      <c r="I672" s="36">
        <v>15.12</v>
      </c>
      <c r="J672" s="36">
        <v>17.388</v>
      </c>
      <c r="K672" s="36">
        <v>17.388</v>
      </c>
      <c r="L672" s="35"/>
      <c r="M672" s="35"/>
      <c r="N672" s="35"/>
      <c r="O672" s="35"/>
      <c r="P672" s="35"/>
      <c r="Q672" s="35"/>
      <c r="R672" s="35"/>
      <c r="S672" s="32"/>
    </row>
    <row r="673" customFormat="1" ht="213" customHeight="1" outlineLevel="4" spans="1:19">
      <c r="A673" t="s">
        <v>2352</v>
      </c>
      <c r="B673" s="31">
        <v>634</v>
      </c>
      <c r="C673" s="32" t="s">
        <v>2353</v>
      </c>
      <c r="D673" s="32" t="s">
        <v>790</v>
      </c>
      <c r="E673" s="32" t="s">
        <v>791</v>
      </c>
      <c r="F673" s="31" t="s">
        <v>89</v>
      </c>
      <c r="G673" s="33">
        <f t="shared" si="16"/>
        <v>73.953</v>
      </c>
      <c r="H673" s="36"/>
      <c r="I673" s="36">
        <v>22.41</v>
      </c>
      <c r="J673" s="36">
        <v>25.7715</v>
      </c>
      <c r="K673" s="36">
        <v>25.7715</v>
      </c>
      <c r="L673" s="35"/>
      <c r="M673" s="35"/>
      <c r="N673" s="35"/>
      <c r="O673" s="35"/>
      <c r="P673" s="35"/>
      <c r="Q673" s="35"/>
      <c r="R673" s="35"/>
      <c r="S673" s="32"/>
    </row>
    <row r="674" customFormat="1" ht="213" customHeight="1" outlineLevel="4" spans="1:19">
      <c r="A674" t="s">
        <v>2354</v>
      </c>
      <c r="B674" s="31">
        <v>635</v>
      </c>
      <c r="C674" s="32" t="s">
        <v>2355</v>
      </c>
      <c r="D674" s="32" t="s">
        <v>794</v>
      </c>
      <c r="E674" s="32" t="s">
        <v>795</v>
      </c>
      <c r="F674" s="31" t="s">
        <v>89</v>
      </c>
      <c r="G674" s="33">
        <f t="shared" si="16"/>
        <v>51.744</v>
      </c>
      <c r="H674" s="36"/>
      <c r="I674" s="36">
        <v>15.68</v>
      </c>
      <c r="J674" s="36">
        <v>18.032</v>
      </c>
      <c r="K674" s="36">
        <v>18.032</v>
      </c>
      <c r="L674" s="35"/>
      <c r="M674" s="35"/>
      <c r="N674" s="35"/>
      <c r="O674" s="35"/>
      <c r="P674" s="35"/>
      <c r="Q674" s="35"/>
      <c r="R674" s="35"/>
      <c r="S674" s="32"/>
    </row>
    <row r="675" customFormat="1" ht="213" customHeight="1" outlineLevel="4" spans="1:19">
      <c r="A675" t="s">
        <v>2356</v>
      </c>
      <c r="B675" s="31">
        <v>636</v>
      </c>
      <c r="C675" s="32" t="s">
        <v>2357</v>
      </c>
      <c r="D675" s="32" t="s">
        <v>814</v>
      </c>
      <c r="E675" s="32" t="s">
        <v>815</v>
      </c>
      <c r="F675" s="31" t="s">
        <v>89</v>
      </c>
      <c r="G675" s="33">
        <f t="shared" si="16"/>
        <v>49.962</v>
      </c>
      <c r="H675" s="36"/>
      <c r="I675" s="36">
        <v>15.14</v>
      </c>
      <c r="J675" s="36">
        <v>17.411</v>
      </c>
      <c r="K675" s="36">
        <v>17.411</v>
      </c>
      <c r="L675" s="35"/>
      <c r="M675" s="35"/>
      <c r="N675" s="35"/>
      <c r="O675" s="35"/>
      <c r="P675" s="35"/>
      <c r="Q675" s="35"/>
      <c r="R675" s="35"/>
      <c r="S675" s="32"/>
    </row>
    <row r="676" customFormat="1" ht="213" customHeight="1" outlineLevel="4" spans="1:19">
      <c r="A676" t="s">
        <v>2358</v>
      </c>
      <c r="B676" s="31">
        <v>637</v>
      </c>
      <c r="C676" s="32" t="s">
        <v>2359</v>
      </c>
      <c r="D676" s="32" t="s">
        <v>818</v>
      </c>
      <c r="E676" s="32" t="s">
        <v>819</v>
      </c>
      <c r="F676" s="31" t="s">
        <v>89</v>
      </c>
      <c r="G676" s="33">
        <f t="shared" si="16"/>
        <v>113.586</v>
      </c>
      <c r="H676" s="36"/>
      <c r="I676" s="36">
        <v>34.42</v>
      </c>
      <c r="J676" s="36">
        <v>39.583</v>
      </c>
      <c r="K676" s="36">
        <v>39.583</v>
      </c>
      <c r="L676" s="35"/>
      <c r="M676" s="35"/>
      <c r="N676" s="35"/>
      <c r="O676" s="35"/>
      <c r="P676" s="35"/>
      <c r="Q676" s="35"/>
      <c r="R676" s="35"/>
      <c r="S676" s="32"/>
    </row>
    <row r="677" customFormat="1" ht="213" customHeight="1" outlineLevel="4" spans="1:19">
      <c r="A677" t="s">
        <v>2360</v>
      </c>
      <c r="B677" s="31">
        <v>638</v>
      </c>
      <c r="C677" s="32" t="s">
        <v>2361</v>
      </c>
      <c r="D677" s="32" t="s">
        <v>822</v>
      </c>
      <c r="E677" s="32" t="s">
        <v>823</v>
      </c>
      <c r="F677" s="31" t="s">
        <v>89</v>
      </c>
      <c r="G677" s="33">
        <f t="shared" si="16"/>
        <v>94.842</v>
      </c>
      <c r="H677" s="36"/>
      <c r="I677" s="36">
        <v>28.74</v>
      </c>
      <c r="J677" s="36">
        <v>33.051</v>
      </c>
      <c r="K677" s="36">
        <v>33.051</v>
      </c>
      <c r="L677" s="35"/>
      <c r="M677" s="35"/>
      <c r="N677" s="35"/>
      <c r="O677" s="35"/>
      <c r="P677" s="35"/>
      <c r="Q677" s="35"/>
      <c r="R677" s="35"/>
      <c r="S677" s="32"/>
    </row>
    <row r="678" customFormat="1" ht="213" customHeight="1" outlineLevel="4" spans="1:19">
      <c r="A678" t="s">
        <v>2362</v>
      </c>
      <c r="B678" s="31">
        <v>639</v>
      </c>
      <c r="C678" s="32" t="s">
        <v>2363</v>
      </c>
      <c r="D678" s="32" t="s">
        <v>826</v>
      </c>
      <c r="E678" s="32" t="s">
        <v>827</v>
      </c>
      <c r="F678" s="31" t="s">
        <v>89</v>
      </c>
      <c r="G678" s="33">
        <f t="shared" si="16"/>
        <v>120.153</v>
      </c>
      <c r="H678" s="36"/>
      <c r="I678" s="36">
        <v>36.41</v>
      </c>
      <c r="J678" s="36">
        <v>41.8715</v>
      </c>
      <c r="K678" s="36">
        <v>41.8715</v>
      </c>
      <c r="L678" s="35"/>
      <c r="M678" s="35"/>
      <c r="N678" s="35"/>
      <c r="O678" s="35"/>
      <c r="P678" s="35"/>
      <c r="Q678" s="35"/>
      <c r="R678" s="35"/>
      <c r="S678" s="32"/>
    </row>
    <row r="679" customFormat="1" ht="213" customHeight="1" outlineLevel="4" spans="1:19">
      <c r="A679" t="s">
        <v>2364</v>
      </c>
      <c r="B679" s="31">
        <v>640</v>
      </c>
      <c r="C679" s="32" t="s">
        <v>2365</v>
      </c>
      <c r="D679" s="32" t="s">
        <v>830</v>
      </c>
      <c r="E679" s="32" t="s">
        <v>831</v>
      </c>
      <c r="F679" s="31" t="s">
        <v>89</v>
      </c>
      <c r="G679" s="33">
        <f t="shared" si="16"/>
        <v>110.517</v>
      </c>
      <c r="H679" s="36"/>
      <c r="I679" s="36">
        <v>33.49</v>
      </c>
      <c r="J679" s="36">
        <v>38.5135</v>
      </c>
      <c r="K679" s="36">
        <v>38.5135</v>
      </c>
      <c r="L679" s="35"/>
      <c r="M679" s="35"/>
      <c r="N679" s="35"/>
      <c r="O679" s="35"/>
      <c r="P679" s="35"/>
      <c r="Q679" s="35"/>
      <c r="R679" s="35"/>
      <c r="S679" s="32"/>
    </row>
    <row r="680" customFormat="1" ht="213" customHeight="1" outlineLevel="4" spans="1:19">
      <c r="A680" t="s">
        <v>2366</v>
      </c>
      <c r="B680" s="31">
        <v>641</v>
      </c>
      <c r="C680" s="32" t="s">
        <v>2367</v>
      </c>
      <c r="D680" s="32" t="s">
        <v>834</v>
      </c>
      <c r="E680" s="32" t="s">
        <v>835</v>
      </c>
      <c r="F680" s="31" t="s">
        <v>89</v>
      </c>
      <c r="G680" s="33">
        <f t="shared" si="16"/>
        <v>95.502</v>
      </c>
      <c r="H680" s="36"/>
      <c r="I680" s="36">
        <v>28.94</v>
      </c>
      <c r="J680" s="36">
        <v>33.281</v>
      </c>
      <c r="K680" s="36">
        <v>33.281</v>
      </c>
      <c r="L680" s="35"/>
      <c r="M680" s="35"/>
      <c r="N680" s="35"/>
      <c r="O680" s="35"/>
      <c r="P680" s="35"/>
      <c r="Q680" s="35"/>
      <c r="R680" s="35"/>
      <c r="S680" s="32"/>
    </row>
    <row r="681" customFormat="1" ht="141" customHeight="1" outlineLevel="4" spans="1:19">
      <c r="A681" t="s">
        <v>2368</v>
      </c>
      <c r="B681" s="31">
        <v>642</v>
      </c>
      <c r="C681" s="32" t="s">
        <v>2369</v>
      </c>
      <c r="D681" s="32" t="s">
        <v>2370</v>
      </c>
      <c r="E681" s="32" t="s">
        <v>2371</v>
      </c>
      <c r="F681" s="31" t="s">
        <v>559</v>
      </c>
      <c r="G681" s="33">
        <f t="shared" si="16"/>
        <v>9</v>
      </c>
      <c r="H681" s="36"/>
      <c r="I681" s="36">
        <v>3</v>
      </c>
      <c r="J681" s="36">
        <v>3</v>
      </c>
      <c r="K681" s="36">
        <v>3</v>
      </c>
      <c r="L681" s="35"/>
      <c r="M681" s="35"/>
      <c r="N681" s="35"/>
      <c r="O681" s="35"/>
      <c r="P681" s="35"/>
      <c r="Q681" s="35"/>
      <c r="R681" s="35"/>
      <c r="S681" s="32"/>
    </row>
    <row r="682" customFormat="1" ht="141" customHeight="1" outlineLevel="4" spans="1:19">
      <c r="A682" t="s">
        <v>2372</v>
      </c>
      <c r="B682" s="31">
        <v>643</v>
      </c>
      <c r="C682" s="32" t="s">
        <v>2373</v>
      </c>
      <c r="D682" s="32" t="s">
        <v>1171</v>
      </c>
      <c r="E682" s="32" t="s">
        <v>1172</v>
      </c>
      <c r="F682" s="31" t="s">
        <v>559</v>
      </c>
      <c r="G682" s="33">
        <f t="shared" si="16"/>
        <v>6</v>
      </c>
      <c r="H682" s="36"/>
      <c r="I682" s="36">
        <v>2</v>
      </c>
      <c r="J682" s="36">
        <v>2</v>
      </c>
      <c r="K682" s="36">
        <v>2</v>
      </c>
      <c r="L682" s="35"/>
      <c r="M682" s="35"/>
      <c r="N682" s="35"/>
      <c r="O682" s="35"/>
      <c r="P682" s="35"/>
      <c r="Q682" s="35"/>
      <c r="R682" s="35"/>
      <c r="S682" s="32"/>
    </row>
    <row r="683" customFormat="1" ht="141" customHeight="1" outlineLevel="4" spans="1:19">
      <c r="A683" t="s">
        <v>2374</v>
      </c>
      <c r="B683" s="31">
        <v>644</v>
      </c>
      <c r="C683" s="32" t="s">
        <v>2375</v>
      </c>
      <c r="D683" s="32" t="s">
        <v>2376</v>
      </c>
      <c r="E683" s="32" t="s">
        <v>2377</v>
      </c>
      <c r="F683" s="31" t="s">
        <v>559</v>
      </c>
      <c r="G683" s="33">
        <f t="shared" si="16"/>
        <v>12</v>
      </c>
      <c r="H683" s="36"/>
      <c r="I683" s="36">
        <v>4</v>
      </c>
      <c r="J683" s="36">
        <v>4</v>
      </c>
      <c r="K683" s="36">
        <v>4</v>
      </c>
      <c r="L683" s="35"/>
      <c r="M683" s="35"/>
      <c r="N683" s="35"/>
      <c r="O683" s="35"/>
      <c r="P683" s="35"/>
      <c r="Q683" s="35"/>
      <c r="R683" s="35"/>
      <c r="S683" s="32"/>
    </row>
    <row r="684" customFormat="1" ht="141" customHeight="1" outlineLevel="4" spans="1:19">
      <c r="A684" t="s">
        <v>2378</v>
      </c>
      <c r="B684" s="31">
        <v>645</v>
      </c>
      <c r="C684" s="32" t="s">
        <v>2379</v>
      </c>
      <c r="D684" s="32" t="s">
        <v>2380</v>
      </c>
      <c r="E684" s="32" t="s">
        <v>2381</v>
      </c>
      <c r="F684" s="31" t="s">
        <v>559</v>
      </c>
      <c r="G684" s="33">
        <f t="shared" si="16"/>
        <v>12</v>
      </c>
      <c r="H684" s="36"/>
      <c r="I684" s="36">
        <v>4</v>
      </c>
      <c r="J684" s="36">
        <v>4</v>
      </c>
      <c r="K684" s="36">
        <v>4</v>
      </c>
      <c r="L684" s="35"/>
      <c r="M684" s="35"/>
      <c r="N684" s="35"/>
      <c r="O684" s="35"/>
      <c r="P684" s="35"/>
      <c r="Q684" s="35"/>
      <c r="R684" s="35"/>
      <c r="S684" s="32"/>
    </row>
    <row r="685" customFormat="1" ht="141" customHeight="1" outlineLevel="4" spans="1:19">
      <c r="A685" t="s">
        <v>2382</v>
      </c>
      <c r="B685" s="31">
        <v>646</v>
      </c>
      <c r="C685" s="32" t="s">
        <v>2383</v>
      </c>
      <c r="D685" s="32" t="s">
        <v>1074</v>
      </c>
      <c r="E685" s="32" t="s">
        <v>1075</v>
      </c>
      <c r="F685" s="31" t="s">
        <v>559</v>
      </c>
      <c r="G685" s="33">
        <f t="shared" si="16"/>
        <v>12</v>
      </c>
      <c r="H685" s="36"/>
      <c r="I685" s="36">
        <v>4</v>
      </c>
      <c r="J685" s="36">
        <v>4</v>
      </c>
      <c r="K685" s="36">
        <v>4</v>
      </c>
      <c r="L685" s="35"/>
      <c r="M685" s="35"/>
      <c r="N685" s="35"/>
      <c r="O685" s="35"/>
      <c r="P685" s="35"/>
      <c r="Q685" s="35"/>
      <c r="R685" s="35"/>
      <c r="S685" s="32"/>
    </row>
    <row r="686" customFormat="1" ht="141" customHeight="1" outlineLevel="4" spans="1:19">
      <c r="A686" t="s">
        <v>2384</v>
      </c>
      <c r="B686" s="31">
        <v>647</v>
      </c>
      <c r="C686" s="32" t="s">
        <v>2385</v>
      </c>
      <c r="D686" s="32" t="s">
        <v>1078</v>
      </c>
      <c r="E686" s="32" t="s">
        <v>1079</v>
      </c>
      <c r="F686" s="31" t="s">
        <v>559</v>
      </c>
      <c r="G686" s="33">
        <f t="shared" si="16"/>
        <v>6</v>
      </c>
      <c r="H686" s="36"/>
      <c r="I686" s="36">
        <v>2</v>
      </c>
      <c r="J686" s="36">
        <v>2</v>
      </c>
      <c r="K686" s="36">
        <v>2</v>
      </c>
      <c r="L686" s="35"/>
      <c r="M686" s="35"/>
      <c r="N686" s="35"/>
      <c r="O686" s="35"/>
      <c r="P686" s="35"/>
      <c r="Q686" s="35"/>
      <c r="R686" s="35"/>
      <c r="S686" s="32"/>
    </row>
    <row r="687" customFormat="1" ht="141" customHeight="1" outlineLevel="4" spans="1:19">
      <c r="A687" t="s">
        <v>2386</v>
      </c>
      <c r="B687" s="31">
        <v>648</v>
      </c>
      <c r="C687" s="32" t="s">
        <v>2387</v>
      </c>
      <c r="D687" s="32" t="s">
        <v>2388</v>
      </c>
      <c r="E687" s="32" t="s">
        <v>2389</v>
      </c>
      <c r="F687" s="31" t="s">
        <v>559</v>
      </c>
      <c r="G687" s="33">
        <f t="shared" si="16"/>
        <v>3</v>
      </c>
      <c r="H687" s="36"/>
      <c r="I687" s="36">
        <v>1</v>
      </c>
      <c r="J687" s="36">
        <v>1</v>
      </c>
      <c r="K687" s="36">
        <v>1</v>
      </c>
      <c r="L687" s="35"/>
      <c r="M687" s="35"/>
      <c r="N687" s="35"/>
      <c r="O687" s="35"/>
      <c r="P687" s="35"/>
      <c r="Q687" s="35"/>
      <c r="R687" s="35"/>
      <c r="S687" s="32"/>
    </row>
    <row r="688" customFormat="1" ht="141" customHeight="1" outlineLevel="4" spans="1:19">
      <c r="A688" t="s">
        <v>2390</v>
      </c>
      <c r="B688" s="31">
        <v>649</v>
      </c>
      <c r="C688" s="32" t="s">
        <v>2391</v>
      </c>
      <c r="D688" s="32" t="s">
        <v>2392</v>
      </c>
      <c r="E688" s="32" t="s">
        <v>2393</v>
      </c>
      <c r="F688" s="31" t="s">
        <v>559</v>
      </c>
      <c r="G688" s="33">
        <f t="shared" si="16"/>
        <v>36</v>
      </c>
      <c r="H688" s="36"/>
      <c r="I688" s="36">
        <v>12</v>
      </c>
      <c r="J688" s="36">
        <v>12</v>
      </c>
      <c r="K688" s="36">
        <v>12</v>
      </c>
      <c r="L688" s="35"/>
      <c r="M688" s="35"/>
      <c r="N688" s="35"/>
      <c r="O688" s="35"/>
      <c r="P688" s="35"/>
      <c r="Q688" s="35"/>
      <c r="R688" s="35"/>
      <c r="S688" s="32"/>
    </row>
    <row r="689" customFormat="1" ht="141" customHeight="1" outlineLevel="4" spans="1:19">
      <c r="A689" t="s">
        <v>2394</v>
      </c>
      <c r="B689" s="31">
        <v>650</v>
      </c>
      <c r="C689" s="32" t="s">
        <v>2395</v>
      </c>
      <c r="D689" s="32" t="s">
        <v>2396</v>
      </c>
      <c r="E689" s="32" t="s">
        <v>2397</v>
      </c>
      <c r="F689" s="31" t="s">
        <v>483</v>
      </c>
      <c r="G689" s="33">
        <f t="shared" si="16"/>
        <v>3</v>
      </c>
      <c r="H689" s="36"/>
      <c r="I689" s="36">
        <v>1</v>
      </c>
      <c r="J689" s="36">
        <v>1</v>
      </c>
      <c r="K689" s="36">
        <v>1</v>
      </c>
      <c r="L689" s="35"/>
      <c r="M689" s="35"/>
      <c r="N689" s="35"/>
      <c r="O689" s="35"/>
      <c r="P689" s="35"/>
      <c r="Q689" s="35"/>
      <c r="R689" s="35"/>
      <c r="S689" s="32"/>
    </row>
    <row r="690" customFormat="1" ht="141" customHeight="1" outlineLevel="4" spans="1:19">
      <c r="A690" t="s">
        <v>2398</v>
      </c>
      <c r="B690" s="31">
        <v>651</v>
      </c>
      <c r="C690" s="32" t="s">
        <v>2399</v>
      </c>
      <c r="D690" s="32" t="s">
        <v>2400</v>
      </c>
      <c r="E690" s="32" t="s">
        <v>2401</v>
      </c>
      <c r="F690" s="31" t="s">
        <v>483</v>
      </c>
      <c r="G690" s="33">
        <f t="shared" si="16"/>
        <v>6</v>
      </c>
      <c r="H690" s="36"/>
      <c r="I690" s="36">
        <v>2</v>
      </c>
      <c r="J690" s="36">
        <v>2</v>
      </c>
      <c r="K690" s="36">
        <v>2</v>
      </c>
      <c r="L690" s="35"/>
      <c r="M690" s="35"/>
      <c r="N690" s="35"/>
      <c r="O690" s="35"/>
      <c r="P690" s="35"/>
      <c r="Q690" s="35"/>
      <c r="R690" s="35"/>
      <c r="S690" s="32"/>
    </row>
    <row r="691" customFormat="1" ht="141" customHeight="1" outlineLevel="4" spans="1:19">
      <c r="A691" t="s">
        <v>2402</v>
      </c>
      <c r="B691" s="31">
        <v>652</v>
      </c>
      <c r="C691" s="32" t="s">
        <v>2403</v>
      </c>
      <c r="D691" s="32" t="s">
        <v>2404</v>
      </c>
      <c r="E691" s="32" t="s">
        <v>2405</v>
      </c>
      <c r="F691" s="31" t="s">
        <v>483</v>
      </c>
      <c r="G691" s="33">
        <f t="shared" si="16"/>
        <v>3</v>
      </c>
      <c r="H691" s="36"/>
      <c r="I691" s="36">
        <v>1</v>
      </c>
      <c r="J691" s="36">
        <v>1</v>
      </c>
      <c r="K691" s="36">
        <v>1</v>
      </c>
      <c r="L691" s="35"/>
      <c r="M691" s="35"/>
      <c r="N691" s="35"/>
      <c r="O691" s="35"/>
      <c r="P691" s="35"/>
      <c r="Q691" s="35"/>
      <c r="R691" s="35"/>
      <c r="S691" s="32"/>
    </row>
    <row r="692" customFormat="1" ht="141" customHeight="1" outlineLevel="4" spans="1:19">
      <c r="A692" t="s">
        <v>2406</v>
      </c>
      <c r="B692" s="31">
        <v>653</v>
      </c>
      <c r="C692" s="32" t="s">
        <v>2407</v>
      </c>
      <c r="D692" s="32" t="s">
        <v>2404</v>
      </c>
      <c r="E692" s="32" t="s">
        <v>2408</v>
      </c>
      <c r="F692" s="31" t="s">
        <v>483</v>
      </c>
      <c r="G692" s="33">
        <f t="shared" si="16"/>
        <v>6</v>
      </c>
      <c r="H692" s="36"/>
      <c r="I692" s="36">
        <v>2</v>
      </c>
      <c r="J692" s="36">
        <v>2</v>
      </c>
      <c r="K692" s="36">
        <v>2</v>
      </c>
      <c r="L692" s="35"/>
      <c r="M692" s="35"/>
      <c r="N692" s="35"/>
      <c r="O692" s="35"/>
      <c r="P692" s="35"/>
      <c r="Q692" s="35"/>
      <c r="R692" s="35"/>
      <c r="S692" s="32"/>
    </row>
    <row r="693" customFormat="1" ht="141" customHeight="1" outlineLevel="4" spans="1:19">
      <c r="A693" t="s">
        <v>2409</v>
      </c>
      <c r="B693" s="31">
        <v>654</v>
      </c>
      <c r="C693" s="32" t="s">
        <v>2410</v>
      </c>
      <c r="D693" s="32" t="s">
        <v>886</v>
      </c>
      <c r="E693" s="32" t="s">
        <v>887</v>
      </c>
      <c r="F693" s="31" t="s">
        <v>559</v>
      </c>
      <c r="G693" s="33">
        <f t="shared" si="16"/>
        <v>6</v>
      </c>
      <c r="H693" s="36"/>
      <c r="I693" s="36">
        <v>2</v>
      </c>
      <c r="J693" s="36">
        <v>2</v>
      </c>
      <c r="K693" s="36">
        <v>2</v>
      </c>
      <c r="L693" s="35"/>
      <c r="M693" s="35"/>
      <c r="N693" s="35"/>
      <c r="O693" s="35"/>
      <c r="P693" s="35"/>
      <c r="Q693" s="35"/>
      <c r="R693" s="35"/>
      <c r="S693" s="32"/>
    </row>
    <row r="694" customFormat="1" ht="141" customHeight="1" outlineLevel="4" spans="1:19">
      <c r="A694" t="s">
        <v>2411</v>
      </c>
      <c r="B694" s="31">
        <v>655</v>
      </c>
      <c r="C694" s="32" t="s">
        <v>2412</v>
      </c>
      <c r="D694" s="32" t="s">
        <v>890</v>
      </c>
      <c r="E694" s="32" t="s">
        <v>891</v>
      </c>
      <c r="F694" s="31" t="s">
        <v>559</v>
      </c>
      <c r="G694" s="33">
        <f t="shared" si="16"/>
        <v>3</v>
      </c>
      <c r="H694" s="36"/>
      <c r="I694" s="36">
        <v>1</v>
      </c>
      <c r="J694" s="36">
        <v>1</v>
      </c>
      <c r="K694" s="36">
        <v>1</v>
      </c>
      <c r="L694" s="35"/>
      <c r="M694" s="35"/>
      <c r="N694" s="35"/>
      <c r="O694" s="35"/>
      <c r="P694" s="35"/>
      <c r="Q694" s="35"/>
      <c r="R694" s="35"/>
      <c r="S694" s="32"/>
    </row>
    <row r="695" customFormat="1" ht="141" customHeight="1" outlineLevel="4" spans="1:19">
      <c r="A695" t="s">
        <v>2413</v>
      </c>
      <c r="B695" s="31">
        <v>656</v>
      </c>
      <c r="C695" s="32" t="s">
        <v>2414</v>
      </c>
      <c r="D695" s="32" t="s">
        <v>894</v>
      </c>
      <c r="E695" s="32" t="s">
        <v>895</v>
      </c>
      <c r="F695" s="31" t="s">
        <v>559</v>
      </c>
      <c r="G695" s="33">
        <f t="shared" si="16"/>
        <v>6</v>
      </c>
      <c r="H695" s="36"/>
      <c r="I695" s="36">
        <v>2</v>
      </c>
      <c r="J695" s="36">
        <v>2</v>
      </c>
      <c r="K695" s="36">
        <v>2</v>
      </c>
      <c r="L695" s="35"/>
      <c r="M695" s="35"/>
      <c r="N695" s="35"/>
      <c r="O695" s="35"/>
      <c r="P695" s="35"/>
      <c r="Q695" s="35"/>
      <c r="R695" s="35"/>
      <c r="S695" s="32"/>
    </row>
    <row r="696" customFormat="1" ht="141" customHeight="1" outlineLevel="4" spans="1:19">
      <c r="A696" t="s">
        <v>2415</v>
      </c>
      <c r="B696" s="31">
        <v>657</v>
      </c>
      <c r="C696" s="32" t="s">
        <v>2416</v>
      </c>
      <c r="D696" s="32" t="s">
        <v>1462</v>
      </c>
      <c r="E696" s="32" t="s">
        <v>1463</v>
      </c>
      <c r="F696" s="31" t="s">
        <v>559</v>
      </c>
      <c r="G696" s="33">
        <f t="shared" si="16"/>
        <v>6</v>
      </c>
      <c r="H696" s="36"/>
      <c r="I696" s="36">
        <v>2</v>
      </c>
      <c r="J696" s="36">
        <v>2</v>
      </c>
      <c r="K696" s="36">
        <v>2</v>
      </c>
      <c r="L696" s="35"/>
      <c r="M696" s="35"/>
      <c r="N696" s="35"/>
      <c r="O696" s="35"/>
      <c r="P696" s="35"/>
      <c r="Q696" s="35"/>
      <c r="R696" s="35"/>
      <c r="S696" s="32"/>
    </row>
    <row r="697" customFormat="1" ht="141" customHeight="1" outlineLevel="4" spans="1:19">
      <c r="A697" t="s">
        <v>2417</v>
      </c>
      <c r="B697" s="31">
        <v>658</v>
      </c>
      <c r="C697" s="32" t="s">
        <v>2418</v>
      </c>
      <c r="D697" s="32" t="s">
        <v>1199</v>
      </c>
      <c r="E697" s="32" t="s">
        <v>1200</v>
      </c>
      <c r="F697" s="31" t="s">
        <v>559</v>
      </c>
      <c r="G697" s="33">
        <f t="shared" si="16"/>
        <v>6</v>
      </c>
      <c r="H697" s="36"/>
      <c r="I697" s="36">
        <v>2</v>
      </c>
      <c r="J697" s="36">
        <v>2</v>
      </c>
      <c r="K697" s="36">
        <v>2</v>
      </c>
      <c r="L697" s="35"/>
      <c r="M697" s="35"/>
      <c r="N697" s="35"/>
      <c r="O697" s="35"/>
      <c r="P697" s="35"/>
      <c r="Q697" s="35"/>
      <c r="R697" s="35"/>
      <c r="S697" s="32"/>
    </row>
    <row r="698" customFormat="1" ht="141" customHeight="1" outlineLevel="4" spans="1:19">
      <c r="A698" t="s">
        <v>2419</v>
      </c>
      <c r="B698" s="31">
        <v>659</v>
      </c>
      <c r="C698" s="32" t="s">
        <v>2420</v>
      </c>
      <c r="D698" s="32" t="s">
        <v>1203</v>
      </c>
      <c r="E698" s="32" t="s">
        <v>1204</v>
      </c>
      <c r="F698" s="31" t="s">
        <v>559</v>
      </c>
      <c r="G698" s="33">
        <f t="shared" si="16"/>
        <v>6</v>
      </c>
      <c r="H698" s="36"/>
      <c r="I698" s="36">
        <v>2</v>
      </c>
      <c r="J698" s="36">
        <v>2</v>
      </c>
      <c r="K698" s="36">
        <v>2</v>
      </c>
      <c r="L698" s="35"/>
      <c r="M698" s="35"/>
      <c r="N698" s="35"/>
      <c r="O698" s="35"/>
      <c r="P698" s="35"/>
      <c r="Q698" s="35"/>
      <c r="R698" s="35"/>
      <c r="S698" s="32"/>
    </row>
    <row r="699" customFormat="1" ht="141" customHeight="1" outlineLevel="4" spans="1:19">
      <c r="A699" t="s">
        <v>2421</v>
      </c>
      <c r="B699" s="31">
        <v>660</v>
      </c>
      <c r="C699" s="32" t="s">
        <v>2422</v>
      </c>
      <c r="D699" s="32" t="s">
        <v>2423</v>
      </c>
      <c r="E699" s="32" t="s">
        <v>2424</v>
      </c>
      <c r="F699" s="31" t="s">
        <v>559</v>
      </c>
      <c r="G699" s="33">
        <f t="shared" si="16"/>
        <v>6</v>
      </c>
      <c r="H699" s="36"/>
      <c r="I699" s="36">
        <v>2</v>
      </c>
      <c r="J699" s="36">
        <v>2</v>
      </c>
      <c r="K699" s="36">
        <v>2</v>
      </c>
      <c r="L699" s="35"/>
      <c r="M699" s="35"/>
      <c r="N699" s="35"/>
      <c r="O699" s="35"/>
      <c r="P699" s="35"/>
      <c r="Q699" s="35"/>
      <c r="R699" s="35"/>
      <c r="S699" s="32"/>
    </row>
    <row r="700" customFormat="1" ht="141" customHeight="1" outlineLevel="4" spans="1:19">
      <c r="A700" t="s">
        <v>2425</v>
      </c>
      <c r="B700" s="31">
        <v>661</v>
      </c>
      <c r="C700" s="32" t="s">
        <v>2426</v>
      </c>
      <c r="D700" s="32" t="s">
        <v>2427</v>
      </c>
      <c r="E700" s="32" t="s">
        <v>2428</v>
      </c>
      <c r="F700" s="31" t="s">
        <v>559</v>
      </c>
      <c r="G700" s="33">
        <f t="shared" si="16"/>
        <v>6</v>
      </c>
      <c r="H700" s="36"/>
      <c r="I700" s="36">
        <v>2</v>
      </c>
      <c r="J700" s="36">
        <v>2</v>
      </c>
      <c r="K700" s="36">
        <v>2</v>
      </c>
      <c r="L700" s="35"/>
      <c r="M700" s="35"/>
      <c r="N700" s="35"/>
      <c r="O700" s="35"/>
      <c r="P700" s="35"/>
      <c r="Q700" s="35"/>
      <c r="R700" s="35"/>
      <c r="S700" s="32"/>
    </row>
    <row r="701" customFormat="1" ht="141" customHeight="1" outlineLevel="4" spans="1:19">
      <c r="A701" t="s">
        <v>2429</v>
      </c>
      <c r="B701" s="31">
        <v>662</v>
      </c>
      <c r="C701" s="32" t="s">
        <v>2430</v>
      </c>
      <c r="D701" s="32" t="s">
        <v>2431</v>
      </c>
      <c r="E701" s="32" t="s">
        <v>2432</v>
      </c>
      <c r="F701" s="31" t="s">
        <v>559</v>
      </c>
      <c r="G701" s="33">
        <f t="shared" si="16"/>
        <v>6</v>
      </c>
      <c r="H701" s="36"/>
      <c r="I701" s="36">
        <v>2</v>
      </c>
      <c r="J701" s="36">
        <v>2</v>
      </c>
      <c r="K701" s="36">
        <v>2</v>
      </c>
      <c r="L701" s="35"/>
      <c r="M701" s="35"/>
      <c r="N701" s="35"/>
      <c r="O701" s="35"/>
      <c r="P701" s="35"/>
      <c r="Q701" s="35"/>
      <c r="R701" s="35"/>
      <c r="S701" s="32"/>
    </row>
    <row r="702" customFormat="1" ht="141" customHeight="1" outlineLevel="4" spans="1:19">
      <c r="A702" t="s">
        <v>2433</v>
      </c>
      <c r="B702" s="31">
        <v>663</v>
      </c>
      <c r="C702" s="32" t="s">
        <v>2434</v>
      </c>
      <c r="D702" s="32" t="s">
        <v>2435</v>
      </c>
      <c r="E702" s="32" t="s">
        <v>2436</v>
      </c>
      <c r="F702" s="31" t="s">
        <v>559</v>
      </c>
      <c r="G702" s="33">
        <f t="shared" si="16"/>
        <v>6</v>
      </c>
      <c r="H702" s="36"/>
      <c r="I702" s="36">
        <v>2</v>
      </c>
      <c r="J702" s="36">
        <v>2</v>
      </c>
      <c r="K702" s="36">
        <v>2</v>
      </c>
      <c r="L702" s="35"/>
      <c r="M702" s="35"/>
      <c r="N702" s="35"/>
      <c r="O702" s="35"/>
      <c r="P702" s="35"/>
      <c r="Q702" s="35"/>
      <c r="R702" s="35"/>
      <c r="S702" s="32"/>
    </row>
    <row r="703" customFormat="1" ht="141" customHeight="1" outlineLevel="4" spans="1:19">
      <c r="A703" t="s">
        <v>2437</v>
      </c>
      <c r="B703" s="31">
        <v>664</v>
      </c>
      <c r="C703" s="32" t="s">
        <v>2438</v>
      </c>
      <c r="D703" s="32" t="s">
        <v>2439</v>
      </c>
      <c r="E703" s="32" t="s">
        <v>2440</v>
      </c>
      <c r="F703" s="31" t="s">
        <v>559</v>
      </c>
      <c r="G703" s="33">
        <f t="shared" si="16"/>
        <v>6</v>
      </c>
      <c r="H703" s="36"/>
      <c r="I703" s="36">
        <v>2</v>
      </c>
      <c r="J703" s="36">
        <v>2</v>
      </c>
      <c r="K703" s="36">
        <v>2</v>
      </c>
      <c r="L703" s="35"/>
      <c r="M703" s="35"/>
      <c r="N703" s="35"/>
      <c r="O703" s="35"/>
      <c r="P703" s="35"/>
      <c r="Q703" s="35"/>
      <c r="R703" s="35"/>
      <c r="S703" s="32"/>
    </row>
    <row r="704" customFormat="1" ht="141" customHeight="1" outlineLevel="4" spans="1:19">
      <c r="A704" t="s">
        <v>2441</v>
      </c>
      <c r="B704" s="31">
        <v>665</v>
      </c>
      <c r="C704" s="32" t="s">
        <v>2442</v>
      </c>
      <c r="D704" s="32" t="s">
        <v>2443</v>
      </c>
      <c r="E704" s="32" t="s">
        <v>2444</v>
      </c>
      <c r="F704" s="31" t="s">
        <v>559</v>
      </c>
      <c r="G704" s="33">
        <f t="shared" si="16"/>
        <v>6</v>
      </c>
      <c r="H704" s="36"/>
      <c r="I704" s="36">
        <v>2</v>
      </c>
      <c r="J704" s="36">
        <v>2</v>
      </c>
      <c r="K704" s="36">
        <v>2</v>
      </c>
      <c r="L704" s="35"/>
      <c r="M704" s="35"/>
      <c r="N704" s="35"/>
      <c r="O704" s="35"/>
      <c r="P704" s="35"/>
      <c r="Q704" s="35"/>
      <c r="R704" s="35"/>
      <c r="S704" s="32"/>
    </row>
    <row r="705" customFormat="1" ht="141" customHeight="1" outlineLevel="4" spans="1:19">
      <c r="A705" t="s">
        <v>2445</v>
      </c>
      <c r="B705" s="31">
        <v>666</v>
      </c>
      <c r="C705" s="32" t="s">
        <v>2446</v>
      </c>
      <c r="D705" s="32" t="s">
        <v>2447</v>
      </c>
      <c r="E705" s="32" t="s">
        <v>2448</v>
      </c>
      <c r="F705" s="31" t="s">
        <v>559</v>
      </c>
      <c r="G705" s="33">
        <f t="shared" si="16"/>
        <v>6</v>
      </c>
      <c r="H705" s="36"/>
      <c r="I705" s="36">
        <v>2</v>
      </c>
      <c r="J705" s="36">
        <v>2</v>
      </c>
      <c r="K705" s="36">
        <v>2</v>
      </c>
      <c r="L705" s="35"/>
      <c r="M705" s="35"/>
      <c r="N705" s="35"/>
      <c r="O705" s="35"/>
      <c r="P705" s="35"/>
      <c r="Q705" s="35"/>
      <c r="R705" s="35"/>
      <c r="S705" s="32"/>
    </row>
    <row r="706" customFormat="1" ht="141" customHeight="1" outlineLevel="4" spans="1:19">
      <c r="A706" t="s">
        <v>2449</v>
      </c>
      <c r="B706" s="31">
        <v>667</v>
      </c>
      <c r="C706" s="32" t="s">
        <v>2450</v>
      </c>
      <c r="D706" s="32" t="s">
        <v>994</v>
      </c>
      <c r="E706" s="32" t="s">
        <v>995</v>
      </c>
      <c r="F706" s="31" t="s">
        <v>559</v>
      </c>
      <c r="G706" s="33">
        <f t="shared" si="16"/>
        <v>6</v>
      </c>
      <c r="H706" s="36"/>
      <c r="I706" s="36">
        <v>2</v>
      </c>
      <c r="J706" s="36">
        <v>2</v>
      </c>
      <c r="K706" s="36">
        <v>2</v>
      </c>
      <c r="L706" s="35"/>
      <c r="M706" s="35"/>
      <c r="N706" s="35"/>
      <c r="O706" s="35"/>
      <c r="P706" s="35"/>
      <c r="Q706" s="35"/>
      <c r="R706" s="35"/>
      <c r="S706" s="32"/>
    </row>
    <row r="707" customFormat="1" ht="141" customHeight="1" outlineLevel="4" spans="1:19">
      <c r="A707" t="s">
        <v>2451</v>
      </c>
      <c r="B707" s="31">
        <v>668</v>
      </c>
      <c r="C707" s="32" t="s">
        <v>2452</v>
      </c>
      <c r="D707" s="32" t="s">
        <v>998</v>
      </c>
      <c r="E707" s="32" t="s">
        <v>999</v>
      </c>
      <c r="F707" s="31" t="s">
        <v>559</v>
      </c>
      <c r="G707" s="33">
        <f t="shared" si="16"/>
        <v>3</v>
      </c>
      <c r="H707" s="36"/>
      <c r="I707" s="36">
        <v>1</v>
      </c>
      <c r="J707" s="36">
        <v>1</v>
      </c>
      <c r="K707" s="36">
        <v>1</v>
      </c>
      <c r="L707" s="35"/>
      <c r="M707" s="35"/>
      <c r="N707" s="35"/>
      <c r="O707" s="35"/>
      <c r="P707" s="35"/>
      <c r="Q707" s="35"/>
      <c r="R707" s="35"/>
      <c r="S707" s="32"/>
    </row>
    <row r="708" customFormat="1" ht="141" customHeight="1" outlineLevel="4" spans="1:19">
      <c r="A708" t="s">
        <v>2453</v>
      </c>
      <c r="B708" s="31">
        <v>669</v>
      </c>
      <c r="C708" s="32" t="s">
        <v>2454</v>
      </c>
      <c r="D708" s="32" t="s">
        <v>1002</v>
      </c>
      <c r="E708" s="32" t="s">
        <v>1003</v>
      </c>
      <c r="F708" s="31" t="s">
        <v>559</v>
      </c>
      <c r="G708" s="33">
        <f t="shared" si="16"/>
        <v>3</v>
      </c>
      <c r="H708" s="36"/>
      <c r="I708" s="36">
        <v>1</v>
      </c>
      <c r="J708" s="36">
        <v>1</v>
      </c>
      <c r="K708" s="36">
        <v>1</v>
      </c>
      <c r="L708" s="35"/>
      <c r="M708" s="35"/>
      <c r="N708" s="35"/>
      <c r="O708" s="35"/>
      <c r="P708" s="35"/>
      <c r="Q708" s="35"/>
      <c r="R708" s="35"/>
      <c r="S708" s="32"/>
    </row>
    <row r="709" customFormat="1" ht="141" customHeight="1" outlineLevel="4" spans="1:19">
      <c r="A709" t="s">
        <v>2455</v>
      </c>
      <c r="B709" s="31">
        <v>670</v>
      </c>
      <c r="C709" s="32" t="s">
        <v>2456</v>
      </c>
      <c r="D709" s="32" t="s">
        <v>1215</v>
      </c>
      <c r="E709" s="32" t="s">
        <v>1216</v>
      </c>
      <c r="F709" s="31" t="s">
        <v>559</v>
      </c>
      <c r="G709" s="33">
        <f t="shared" si="16"/>
        <v>6</v>
      </c>
      <c r="H709" s="36"/>
      <c r="I709" s="36">
        <v>2</v>
      </c>
      <c r="J709" s="36">
        <v>2</v>
      </c>
      <c r="K709" s="36">
        <v>2</v>
      </c>
      <c r="L709" s="35"/>
      <c r="M709" s="35"/>
      <c r="N709" s="35"/>
      <c r="O709" s="35"/>
      <c r="P709" s="35"/>
      <c r="Q709" s="35"/>
      <c r="R709" s="35"/>
      <c r="S709" s="32"/>
    </row>
    <row r="710" customFormat="1" ht="141" customHeight="1" outlineLevel="4" spans="1:19">
      <c r="A710" t="s">
        <v>2457</v>
      </c>
      <c r="B710" s="31">
        <v>671</v>
      </c>
      <c r="C710" s="32" t="s">
        <v>2458</v>
      </c>
      <c r="D710" s="32" t="s">
        <v>1219</v>
      </c>
      <c r="E710" s="32" t="s">
        <v>1220</v>
      </c>
      <c r="F710" s="31" t="s">
        <v>559</v>
      </c>
      <c r="G710" s="33">
        <f t="shared" si="16"/>
        <v>6</v>
      </c>
      <c r="H710" s="36"/>
      <c r="I710" s="36">
        <v>2</v>
      </c>
      <c r="J710" s="36">
        <v>2</v>
      </c>
      <c r="K710" s="36">
        <v>2</v>
      </c>
      <c r="L710" s="35"/>
      <c r="M710" s="35"/>
      <c r="N710" s="35"/>
      <c r="O710" s="35"/>
      <c r="P710" s="35"/>
      <c r="Q710" s="35"/>
      <c r="R710" s="35"/>
      <c r="S710" s="32"/>
    </row>
    <row r="711" customFormat="1" ht="141" customHeight="1" outlineLevel="4" spans="1:19">
      <c r="A711" t="s">
        <v>2459</v>
      </c>
      <c r="B711" s="31">
        <v>672</v>
      </c>
      <c r="C711" s="32" t="s">
        <v>2460</v>
      </c>
      <c r="D711" s="32" t="s">
        <v>1223</v>
      </c>
      <c r="E711" s="32" t="s">
        <v>1224</v>
      </c>
      <c r="F711" s="31" t="s">
        <v>559</v>
      </c>
      <c r="G711" s="33">
        <f t="shared" si="16"/>
        <v>6</v>
      </c>
      <c r="H711" s="36"/>
      <c r="I711" s="36">
        <v>2</v>
      </c>
      <c r="J711" s="36">
        <v>2</v>
      </c>
      <c r="K711" s="36">
        <v>2</v>
      </c>
      <c r="L711" s="35"/>
      <c r="M711" s="35"/>
      <c r="N711" s="35"/>
      <c r="O711" s="35"/>
      <c r="P711" s="35"/>
      <c r="Q711" s="35"/>
      <c r="R711" s="35"/>
      <c r="S711" s="32"/>
    </row>
    <row r="712" customFormat="1" ht="141" customHeight="1" outlineLevel="4" spans="1:19">
      <c r="A712" t="s">
        <v>2461</v>
      </c>
      <c r="B712" s="31">
        <v>673</v>
      </c>
      <c r="C712" s="32" t="s">
        <v>2462</v>
      </c>
      <c r="D712" s="32" t="s">
        <v>1227</v>
      </c>
      <c r="E712" s="32" t="s">
        <v>1228</v>
      </c>
      <c r="F712" s="31" t="s">
        <v>559</v>
      </c>
      <c r="G712" s="33">
        <f t="shared" si="16"/>
        <v>6</v>
      </c>
      <c r="H712" s="36"/>
      <c r="I712" s="36">
        <v>2</v>
      </c>
      <c r="J712" s="36">
        <v>2</v>
      </c>
      <c r="K712" s="36">
        <v>2</v>
      </c>
      <c r="L712" s="35"/>
      <c r="M712" s="35"/>
      <c r="N712" s="35"/>
      <c r="O712" s="35"/>
      <c r="P712" s="35"/>
      <c r="Q712" s="35"/>
      <c r="R712" s="35"/>
      <c r="S712" s="32"/>
    </row>
    <row r="713" customFormat="1" ht="141" customHeight="1" outlineLevel="4" spans="1:19">
      <c r="A713" t="s">
        <v>2463</v>
      </c>
      <c r="B713" s="31">
        <v>674</v>
      </c>
      <c r="C713" s="32" t="s">
        <v>2464</v>
      </c>
      <c r="D713" s="32" t="s">
        <v>1231</v>
      </c>
      <c r="E713" s="32" t="s">
        <v>1232</v>
      </c>
      <c r="F713" s="31" t="s">
        <v>559</v>
      </c>
      <c r="G713" s="33">
        <f t="shared" si="16"/>
        <v>6</v>
      </c>
      <c r="H713" s="36"/>
      <c r="I713" s="36">
        <v>2</v>
      </c>
      <c r="J713" s="36">
        <v>2</v>
      </c>
      <c r="K713" s="36">
        <v>2</v>
      </c>
      <c r="L713" s="35"/>
      <c r="M713" s="35"/>
      <c r="N713" s="35"/>
      <c r="O713" s="35"/>
      <c r="P713" s="35"/>
      <c r="Q713" s="35"/>
      <c r="R713" s="35"/>
      <c r="S713" s="32"/>
    </row>
    <row r="714" customFormat="1" ht="141" customHeight="1" outlineLevel="4" spans="1:19">
      <c r="A714" t="s">
        <v>2465</v>
      </c>
      <c r="B714" s="31">
        <v>675</v>
      </c>
      <c r="C714" s="32" t="s">
        <v>2466</v>
      </c>
      <c r="D714" s="32" t="s">
        <v>1235</v>
      </c>
      <c r="E714" s="32" t="s">
        <v>1236</v>
      </c>
      <c r="F714" s="31" t="s">
        <v>559</v>
      </c>
      <c r="G714" s="33">
        <f t="shared" si="16"/>
        <v>6</v>
      </c>
      <c r="H714" s="36"/>
      <c r="I714" s="36">
        <v>2</v>
      </c>
      <c r="J714" s="36">
        <v>2</v>
      </c>
      <c r="K714" s="36">
        <v>2</v>
      </c>
      <c r="L714" s="35"/>
      <c r="M714" s="35"/>
      <c r="N714" s="35"/>
      <c r="O714" s="35"/>
      <c r="P714" s="35"/>
      <c r="Q714" s="35"/>
      <c r="R714" s="35"/>
      <c r="S714" s="32"/>
    </row>
    <row r="715" customFormat="1" ht="141" customHeight="1" outlineLevel="4" spans="1:19">
      <c r="A715" t="s">
        <v>2467</v>
      </c>
      <c r="B715" s="31">
        <v>676</v>
      </c>
      <c r="C715" s="32" t="s">
        <v>2468</v>
      </c>
      <c r="D715" s="32" t="s">
        <v>950</v>
      </c>
      <c r="E715" s="32" t="s">
        <v>951</v>
      </c>
      <c r="F715" s="31" t="s">
        <v>559</v>
      </c>
      <c r="G715" s="33">
        <f t="shared" si="16"/>
        <v>6</v>
      </c>
      <c r="H715" s="36"/>
      <c r="I715" s="36">
        <v>2</v>
      </c>
      <c r="J715" s="36">
        <v>2</v>
      </c>
      <c r="K715" s="36">
        <v>2</v>
      </c>
      <c r="L715" s="35"/>
      <c r="M715" s="35"/>
      <c r="N715" s="35"/>
      <c r="O715" s="35"/>
      <c r="P715" s="35"/>
      <c r="Q715" s="35"/>
      <c r="R715" s="35"/>
      <c r="S715" s="32"/>
    </row>
    <row r="716" customFormat="1" ht="141" customHeight="1" outlineLevel="4" spans="1:19">
      <c r="A716" t="s">
        <v>2469</v>
      </c>
      <c r="B716" s="31">
        <v>677</v>
      </c>
      <c r="C716" s="32" t="s">
        <v>2470</v>
      </c>
      <c r="D716" s="32" t="s">
        <v>954</v>
      </c>
      <c r="E716" s="32" t="s">
        <v>955</v>
      </c>
      <c r="F716" s="31" t="s">
        <v>559</v>
      </c>
      <c r="G716" s="33">
        <f t="shared" si="16"/>
        <v>6</v>
      </c>
      <c r="H716" s="36"/>
      <c r="I716" s="36">
        <v>2</v>
      </c>
      <c r="J716" s="36">
        <v>2</v>
      </c>
      <c r="K716" s="36">
        <v>2</v>
      </c>
      <c r="L716" s="35"/>
      <c r="M716" s="35"/>
      <c r="N716" s="35"/>
      <c r="O716" s="35"/>
      <c r="P716" s="35"/>
      <c r="Q716" s="35"/>
      <c r="R716" s="35"/>
      <c r="S716" s="32"/>
    </row>
    <row r="717" customFormat="1" ht="141" customHeight="1" outlineLevel="4" spans="1:19">
      <c r="A717" t="s">
        <v>2471</v>
      </c>
      <c r="B717" s="31">
        <v>678</v>
      </c>
      <c r="C717" s="32" t="s">
        <v>2472</v>
      </c>
      <c r="D717" s="32" t="s">
        <v>958</v>
      </c>
      <c r="E717" s="32" t="s">
        <v>959</v>
      </c>
      <c r="F717" s="31" t="s">
        <v>559</v>
      </c>
      <c r="G717" s="33">
        <f t="shared" ref="G717:G743" si="17">SUM(H717:K717)</f>
        <v>6</v>
      </c>
      <c r="H717" s="36"/>
      <c r="I717" s="36">
        <v>2</v>
      </c>
      <c r="J717" s="36">
        <v>2</v>
      </c>
      <c r="K717" s="36">
        <v>2</v>
      </c>
      <c r="L717" s="35"/>
      <c r="M717" s="35"/>
      <c r="N717" s="35"/>
      <c r="O717" s="35"/>
      <c r="P717" s="35"/>
      <c r="Q717" s="35"/>
      <c r="R717" s="35"/>
      <c r="S717" s="32"/>
    </row>
    <row r="718" customFormat="1" ht="141" customHeight="1" outlineLevel="4" spans="1:19">
      <c r="A718" t="s">
        <v>2473</v>
      </c>
      <c r="B718" s="31">
        <v>679</v>
      </c>
      <c r="C718" s="32" t="s">
        <v>2474</v>
      </c>
      <c r="D718" s="32" t="s">
        <v>962</v>
      </c>
      <c r="E718" s="32" t="s">
        <v>963</v>
      </c>
      <c r="F718" s="31" t="s">
        <v>559</v>
      </c>
      <c r="G718" s="33">
        <f t="shared" si="17"/>
        <v>6</v>
      </c>
      <c r="H718" s="36"/>
      <c r="I718" s="36">
        <v>2</v>
      </c>
      <c r="J718" s="36">
        <v>2</v>
      </c>
      <c r="K718" s="36">
        <v>2</v>
      </c>
      <c r="L718" s="35"/>
      <c r="M718" s="35"/>
      <c r="N718" s="35"/>
      <c r="O718" s="35"/>
      <c r="P718" s="35"/>
      <c r="Q718" s="35"/>
      <c r="R718" s="35"/>
      <c r="S718" s="32"/>
    </row>
    <row r="719" customFormat="1" ht="141" customHeight="1" outlineLevel="4" spans="1:19">
      <c r="A719" t="s">
        <v>2475</v>
      </c>
      <c r="B719" s="31">
        <v>680</v>
      </c>
      <c r="C719" s="32" t="s">
        <v>2476</v>
      </c>
      <c r="D719" s="32" t="s">
        <v>2477</v>
      </c>
      <c r="E719" s="32" t="s">
        <v>2478</v>
      </c>
      <c r="F719" s="31" t="s">
        <v>559</v>
      </c>
      <c r="G719" s="33">
        <f t="shared" si="17"/>
        <v>6</v>
      </c>
      <c r="H719" s="36"/>
      <c r="I719" s="36">
        <v>2</v>
      </c>
      <c r="J719" s="36">
        <v>2</v>
      </c>
      <c r="K719" s="36">
        <v>2</v>
      </c>
      <c r="L719" s="35"/>
      <c r="M719" s="35"/>
      <c r="N719" s="35"/>
      <c r="O719" s="35"/>
      <c r="P719" s="35"/>
      <c r="Q719" s="35"/>
      <c r="R719" s="35"/>
      <c r="S719" s="32"/>
    </row>
    <row r="720" customFormat="1" ht="141" customHeight="1" outlineLevel="4" spans="1:19">
      <c r="A720" t="s">
        <v>2479</v>
      </c>
      <c r="B720" s="31">
        <v>681</v>
      </c>
      <c r="C720" s="32" t="s">
        <v>2480</v>
      </c>
      <c r="D720" s="32" t="s">
        <v>2481</v>
      </c>
      <c r="E720" s="32" t="s">
        <v>2482</v>
      </c>
      <c r="F720" s="31" t="s">
        <v>559</v>
      </c>
      <c r="G720" s="33">
        <f t="shared" si="17"/>
        <v>3</v>
      </c>
      <c r="H720" s="36"/>
      <c r="I720" s="36">
        <v>1</v>
      </c>
      <c r="J720" s="36">
        <v>1</v>
      </c>
      <c r="K720" s="36">
        <v>1</v>
      </c>
      <c r="L720" s="35"/>
      <c r="M720" s="35"/>
      <c r="N720" s="35"/>
      <c r="O720" s="35"/>
      <c r="P720" s="35"/>
      <c r="Q720" s="35"/>
      <c r="R720" s="35"/>
      <c r="S720" s="32"/>
    </row>
    <row r="721" customFormat="1" ht="141" customHeight="1" outlineLevel="4" spans="1:19">
      <c r="A721" t="s">
        <v>2483</v>
      </c>
      <c r="B721" s="31">
        <v>682</v>
      </c>
      <c r="C721" s="32" t="s">
        <v>2484</v>
      </c>
      <c r="D721" s="32" t="s">
        <v>1259</v>
      </c>
      <c r="E721" s="32" t="s">
        <v>1260</v>
      </c>
      <c r="F721" s="31" t="s">
        <v>559</v>
      </c>
      <c r="G721" s="33">
        <f t="shared" si="17"/>
        <v>6</v>
      </c>
      <c r="H721" s="36"/>
      <c r="I721" s="36">
        <v>2</v>
      </c>
      <c r="J721" s="36">
        <v>2</v>
      </c>
      <c r="K721" s="36">
        <v>2</v>
      </c>
      <c r="L721" s="35"/>
      <c r="M721" s="35"/>
      <c r="N721" s="35"/>
      <c r="O721" s="35"/>
      <c r="P721" s="35"/>
      <c r="Q721" s="35"/>
      <c r="R721" s="35"/>
      <c r="S721" s="32"/>
    </row>
    <row r="722" customFormat="1" ht="141" customHeight="1" outlineLevel="4" spans="1:19">
      <c r="A722" t="s">
        <v>2485</v>
      </c>
      <c r="B722" s="31">
        <v>683</v>
      </c>
      <c r="C722" s="32" t="s">
        <v>2486</v>
      </c>
      <c r="D722" s="32" t="s">
        <v>1263</v>
      </c>
      <c r="E722" s="32" t="s">
        <v>1264</v>
      </c>
      <c r="F722" s="31" t="s">
        <v>559</v>
      </c>
      <c r="G722" s="33">
        <f t="shared" si="17"/>
        <v>6</v>
      </c>
      <c r="H722" s="36"/>
      <c r="I722" s="36">
        <v>2</v>
      </c>
      <c r="J722" s="36">
        <v>2</v>
      </c>
      <c r="K722" s="36">
        <v>2</v>
      </c>
      <c r="L722" s="35"/>
      <c r="M722" s="35"/>
      <c r="N722" s="35"/>
      <c r="O722" s="35"/>
      <c r="P722" s="35"/>
      <c r="Q722" s="35"/>
      <c r="R722" s="35"/>
      <c r="S722" s="32"/>
    </row>
    <row r="723" customFormat="1" ht="141" customHeight="1" outlineLevel="4" spans="1:19">
      <c r="A723" t="s">
        <v>2487</v>
      </c>
      <c r="B723" s="31">
        <v>684</v>
      </c>
      <c r="C723" s="32" t="s">
        <v>2488</v>
      </c>
      <c r="D723" s="32" t="s">
        <v>2489</v>
      </c>
      <c r="E723" s="32" t="s">
        <v>2490</v>
      </c>
      <c r="F723" s="31" t="s">
        <v>559</v>
      </c>
      <c r="G723" s="33">
        <f t="shared" si="17"/>
        <v>6</v>
      </c>
      <c r="H723" s="36"/>
      <c r="I723" s="36">
        <v>2</v>
      </c>
      <c r="J723" s="36">
        <v>2</v>
      </c>
      <c r="K723" s="36">
        <v>2</v>
      </c>
      <c r="L723" s="35"/>
      <c r="M723" s="35"/>
      <c r="N723" s="35"/>
      <c r="O723" s="35"/>
      <c r="P723" s="35"/>
      <c r="Q723" s="35"/>
      <c r="R723" s="35"/>
      <c r="S723" s="32"/>
    </row>
    <row r="724" customFormat="1" ht="141" customHeight="1" outlineLevel="4" spans="1:19">
      <c r="A724" t="s">
        <v>2491</v>
      </c>
      <c r="B724" s="31">
        <v>685</v>
      </c>
      <c r="C724" s="32" t="s">
        <v>2492</v>
      </c>
      <c r="D724" s="32" t="s">
        <v>2493</v>
      </c>
      <c r="E724" s="32" t="s">
        <v>2494</v>
      </c>
      <c r="F724" s="31" t="s">
        <v>559</v>
      </c>
      <c r="G724" s="33">
        <f t="shared" si="17"/>
        <v>6</v>
      </c>
      <c r="H724" s="36"/>
      <c r="I724" s="36">
        <v>2</v>
      </c>
      <c r="J724" s="36">
        <v>2</v>
      </c>
      <c r="K724" s="36">
        <v>2</v>
      </c>
      <c r="L724" s="35"/>
      <c r="M724" s="35"/>
      <c r="N724" s="35"/>
      <c r="O724" s="35"/>
      <c r="P724" s="35"/>
      <c r="Q724" s="35"/>
      <c r="R724" s="35"/>
      <c r="S724" s="32"/>
    </row>
    <row r="725" customFormat="1" ht="141" customHeight="1" outlineLevel="4" spans="1:19">
      <c r="A725" t="s">
        <v>2495</v>
      </c>
      <c r="B725" s="31">
        <v>686</v>
      </c>
      <c r="C725" s="32" t="s">
        <v>2496</v>
      </c>
      <c r="D725" s="32" t="s">
        <v>2497</v>
      </c>
      <c r="E725" s="32" t="s">
        <v>2498</v>
      </c>
      <c r="F725" s="31" t="s">
        <v>559</v>
      </c>
      <c r="G725" s="33">
        <f t="shared" si="17"/>
        <v>3</v>
      </c>
      <c r="H725" s="36"/>
      <c r="I725" s="36">
        <v>1</v>
      </c>
      <c r="J725" s="36">
        <v>1</v>
      </c>
      <c r="K725" s="36">
        <v>1</v>
      </c>
      <c r="L725" s="35"/>
      <c r="M725" s="35"/>
      <c r="N725" s="35"/>
      <c r="O725" s="35"/>
      <c r="P725" s="35"/>
      <c r="Q725" s="35"/>
      <c r="R725" s="35"/>
      <c r="S725" s="32"/>
    </row>
    <row r="726" customFormat="1" ht="141" customHeight="1" outlineLevel="4" spans="1:19">
      <c r="A726" t="s">
        <v>2499</v>
      </c>
      <c r="B726" s="31">
        <v>687</v>
      </c>
      <c r="C726" s="32" t="s">
        <v>2500</v>
      </c>
      <c r="D726" s="32" t="s">
        <v>2501</v>
      </c>
      <c r="E726" s="32" t="s">
        <v>2502</v>
      </c>
      <c r="F726" s="31" t="s">
        <v>559</v>
      </c>
      <c r="G726" s="33">
        <f t="shared" si="17"/>
        <v>3</v>
      </c>
      <c r="H726" s="36"/>
      <c r="I726" s="36">
        <v>1</v>
      </c>
      <c r="J726" s="36">
        <v>1</v>
      </c>
      <c r="K726" s="36">
        <v>1</v>
      </c>
      <c r="L726" s="35"/>
      <c r="M726" s="35"/>
      <c r="N726" s="35"/>
      <c r="O726" s="35"/>
      <c r="P726" s="35"/>
      <c r="Q726" s="35"/>
      <c r="R726" s="35"/>
      <c r="S726" s="32"/>
    </row>
    <row r="727" customFormat="1" ht="141" customHeight="1" outlineLevel="4" spans="1:19">
      <c r="A727" t="s">
        <v>2503</v>
      </c>
      <c r="B727" s="31">
        <v>688</v>
      </c>
      <c r="C727" s="32" t="s">
        <v>2504</v>
      </c>
      <c r="D727" s="32" t="s">
        <v>2505</v>
      </c>
      <c r="E727" s="32" t="s">
        <v>2506</v>
      </c>
      <c r="F727" s="31" t="s">
        <v>559</v>
      </c>
      <c r="G727" s="33">
        <f t="shared" si="17"/>
        <v>6</v>
      </c>
      <c r="H727" s="36"/>
      <c r="I727" s="36">
        <v>2</v>
      </c>
      <c r="J727" s="36">
        <v>2</v>
      </c>
      <c r="K727" s="36">
        <v>2</v>
      </c>
      <c r="L727" s="35"/>
      <c r="M727" s="35"/>
      <c r="N727" s="35"/>
      <c r="O727" s="35"/>
      <c r="P727" s="35"/>
      <c r="Q727" s="35"/>
      <c r="R727" s="35"/>
      <c r="S727" s="32"/>
    </row>
    <row r="728" customFormat="1" ht="141" customHeight="1" outlineLevel="4" spans="1:19">
      <c r="A728" t="s">
        <v>2507</v>
      </c>
      <c r="B728" s="31">
        <v>689</v>
      </c>
      <c r="C728" s="32" t="s">
        <v>2508</v>
      </c>
      <c r="D728" s="32" t="s">
        <v>2509</v>
      </c>
      <c r="E728" s="32" t="s">
        <v>2510</v>
      </c>
      <c r="F728" s="31" t="s">
        <v>559</v>
      </c>
      <c r="G728" s="33">
        <f t="shared" si="17"/>
        <v>3</v>
      </c>
      <c r="H728" s="36"/>
      <c r="I728" s="36">
        <v>1</v>
      </c>
      <c r="J728" s="36">
        <v>1</v>
      </c>
      <c r="K728" s="36">
        <v>1</v>
      </c>
      <c r="L728" s="35"/>
      <c r="M728" s="35"/>
      <c r="N728" s="35"/>
      <c r="O728" s="35"/>
      <c r="P728" s="35"/>
      <c r="Q728" s="35"/>
      <c r="R728" s="35"/>
      <c r="S728" s="32"/>
    </row>
    <row r="729" customFormat="1" ht="141" customHeight="1" outlineLevel="4" spans="1:19">
      <c r="A729" t="s">
        <v>2511</v>
      </c>
      <c r="B729" s="31">
        <v>690</v>
      </c>
      <c r="C729" s="32" t="s">
        <v>2512</v>
      </c>
      <c r="D729" s="32" t="s">
        <v>2513</v>
      </c>
      <c r="E729" s="32" t="s">
        <v>2514</v>
      </c>
      <c r="F729" s="31" t="s">
        <v>559</v>
      </c>
      <c r="G729" s="33">
        <f t="shared" si="17"/>
        <v>6</v>
      </c>
      <c r="H729" s="36"/>
      <c r="I729" s="36">
        <v>2</v>
      </c>
      <c r="J729" s="36">
        <v>2</v>
      </c>
      <c r="K729" s="36">
        <v>2</v>
      </c>
      <c r="L729" s="35"/>
      <c r="M729" s="35"/>
      <c r="N729" s="35"/>
      <c r="O729" s="35"/>
      <c r="P729" s="35"/>
      <c r="Q729" s="35"/>
      <c r="R729" s="35"/>
      <c r="S729" s="32"/>
    </row>
    <row r="730" customFormat="1" ht="141" customHeight="1" outlineLevel="4" spans="1:19">
      <c r="A730" t="s">
        <v>2515</v>
      </c>
      <c r="B730" s="31">
        <v>691</v>
      </c>
      <c r="C730" s="32" t="s">
        <v>2516</v>
      </c>
      <c r="D730" s="32" t="s">
        <v>2517</v>
      </c>
      <c r="E730" s="32" t="s">
        <v>2518</v>
      </c>
      <c r="F730" s="31" t="s">
        <v>559</v>
      </c>
      <c r="G730" s="33">
        <f t="shared" si="17"/>
        <v>3</v>
      </c>
      <c r="H730" s="36"/>
      <c r="I730" s="36">
        <v>1</v>
      </c>
      <c r="J730" s="36">
        <v>1</v>
      </c>
      <c r="K730" s="36">
        <v>1</v>
      </c>
      <c r="L730" s="35"/>
      <c r="M730" s="35"/>
      <c r="N730" s="35"/>
      <c r="O730" s="35"/>
      <c r="P730" s="35"/>
      <c r="Q730" s="35"/>
      <c r="R730" s="35"/>
      <c r="S730" s="32"/>
    </row>
    <row r="731" customFormat="1" ht="141" customHeight="1" outlineLevel="4" spans="1:19">
      <c r="A731" t="s">
        <v>2519</v>
      </c>
      <c r="B731" s="31">
        <v>692</v>
      </c>
      <c r="C731" s="32" t="s">
        <v>2520</v>
      </c>
      <c r="D731" s="32" t="s">
        <v>2521</v>
      </c>
      <c r="E731" s="32" t="s">
        <v>2522</v>
      </c>
      <c r="F731" s="31" t="s">
        <v>559</v>
      </c>
      <c r="G731" s="33">
        <f t="shared" si="17"/>
        <v>3</v>
      </c>
      <c r="H731" s="36"/>
      <c r="I731" s="36">
        <v>1</v>
      </c>
      <c r="J731" s="36">
        <v>1</v>
      </c>
      <c r="K731" s="36">
        <v>1</v>
      </c>
      <c r="L731" s="35"/>
      <c r="M731" s="35"/>
      <c r="N731" s="35"/>
      <c r="O731" s="35"/>
      <c r="P731" s="35"/>
      <c r="Q731" s="35"/>
      <c r="R731" s="35"/>
      <c r="S731" s="32"/>
    </row>
    <row r="732" customFormat="1" ht="141" customHeight="1" outlineLevel="4" spans="1:19">
      <c r="A732" t="s">
        <v>2523</v>
      </c>
      <c r="B732" s="31">
        <v>693</v>
      </c>
      <c r="C732" s="32" t="s">
        <v>2524</v>
      </c>
      <c r="D732" s="32" t="s">
        <v>2525</v>
      </c>
      <c r="E732" s="32" t="s">
        <v>2526</v>
      </c>
      <c r="F732" s="31" t="s">
        <v>559</v>
      </c>
      <c r="G732" s="33">
        <f t="shared" si="17"/>
        <v>3</v>
      </c>
      <c r="H732" s="36"/>
      <c r="I732" s="36">
        <v>1</v>
      </c>
      <c r="J732" s="36">
        <v>1</v>
      </c>
      <c r="K732" s="36">
        <v>1</v>
      </c>
      <c r="L732" s="35"/>
      <c r="M732" s="35"/>
      <c r="N732" s="35"/>
      <c r="O732" s="35"/>
      <c r="P732" s="35"/>
      <c r="Q732" s="35"/>
      <c r="R732" s="35"/>
      <c r="S732" s="32"/>
    </row>
    <row r="733" customFormat="1" ht="141" customHeight="1" outlineLevel="4" spans="1:19">
      <c r="A733" t="s">
        <v>2527</v>
      </c>
      <c r="B733" s="31">
        <v>694</v>
      </c>
      <c r="C733" s="32" t="s">
        <v>2528</v>
      </c>
      <c r="D733" s="32" t="s">
        <v>2529</v>
      </c>
      <c r="E733" s="32" t="s">
        <v>2530</v>
      </c>
      <c r="F733" s="31" t="s">
        <v>559</v>
      </c>
      <c r="G733" s="33">
        <f t="shared" si="17"/>
        <v>6</v>
      </c>
      <c r="H733" s="36"/>
      <c r="I733" s="36">
        <v>2</v>
      </c>
      <c r="J733" s="36">
        <v>2</v>
      </c>
      <c r="K733" s="36">
        <v>2</v>
      </c>
      <c r="L733" s="35"/>
      <c r="M733" s="35"/>
      <c r="N733" s="35"/>
      <c r="O733" s="35"/>
      <c r="P733" s="35"/>
      <c r="Q733" s="35"/>
      <c r="R733" s="35"/>
      <c r="S733" s="32"/>
    </row>
    <row r="734" customFormat="1" ht="141" customHeight="1" outlineLevel="4" spans="1:19">
      <c r="A734" t="s">
        <v>2531</v>
      </c>
      <c r="B734" s="31">
        <v>695</v>
      </c>
      <c r="C734" s="32" t="s">
        <v>2532</v>
      </c>
      <c r="D734" s="32" t="s">
        <v>2533</v>
      </c>
      <c r="E734" s="32" t="s">
        <v>2534</v>
      </c>
      <c r="F734" s="31" t="s">
        <v>559</v>
      </c>
      <c r="G734" s="33">
        <f t="shared" si="17"/>
        <v>6</v>
      </c>
      <c r="H734" s="36"/>
      <c r="I734" s="36">
        <v>2</v>
      </c>
      <c r="J734" s="36">
        <v>2</v>
      </c>
      <c r="K734" s="36">
        <v>2</v>
      </c>
      <c r="L734" s="35"/>
      <c r="M734" s="35"/>
      <c r="N734" s="35"/>
      <c r="O734" s="35"/>
      <c r="P734" s="35"/>
      <c r="Q734" s="35"/>
      <c r="R734" s="35"/>
      <c r="S734" s="32"/>
    </row>
    <row r="735" customFormat="1" ht="141" customHeight="1" outlineLevel="4" spans="1:19">
      <c r="A735" t="s">
        <v>2535</v>
      </c>
      <c r="B735" s="31">
        <v>696</v>
      </c>
      <c r="C735" s="32" t="s">
        <v>2536</v>
      </c>
      <c r="D735" s="32" t="s">
        <v>2537</v>
      </c>
      <c r="E735" s="32" t="s">
        <v>2538</v>
      </c>
      <c r="F735" s="31" t="s">
        <v>559</v>
      </c>
      <c r="G735" s="33">
        <f t="shared" si="17"/>
        <v>3</v>
      </c>
      <c r="H735" s="36"/>
      <c r="I735" s="36">
        <v>1</v>
      </c>
      <c r="J735" s="36">
        <v>1</v>
      </c>
      <c r="K735" s="36">
        <v>1</v>
      </c>
      <c r="L735" s="35"/>
      <c r="M735" s="35"/>
      <c r="N735" s="35"/>
      <c r="O735" s="35"/>
      <c r="P735" s="35"/>
      <c r="Q735" s="35"/>
      <c r="R735" s="35"/>
      <c r="S735" s="32"/>
    </row>
    <row r="736" customFormat="1" ht="141" customHeight="1" outlineLevel="4" spans="1:19">
      <c r="A736" t="s">
        <v>2539</v>
      </c>
      <c r="B736" s="31">
        <v>697</v>
      </c>
      <c r="C736" s="32" t="s">
        <v>2540</v>
      </c>
      <c r="D736" s="32" t="s">
        <v>2541</v>
      </c>
      <c r="E736" s="32" t="s">
        <v>2542</v>
      </c>
      <c r="F736" s="31" t="s">
        <v>559</v>
      </c>
      <c r="G736" s="33">
        <f t="shared" si="17"/>
        <v>3</v>
      </c>
      <c r="H736" s="36"/>
      <c r="I736" s="36">
        <v>1</v>
      </c>
      <c r="J736" s="36">
        <v>1</v>
      </c>
      <c r="K736" s="36">
        <v>1</v>
      </c>
      <c r="L736" s="35"/>
      <c r="M736" s="35"/>
      <c r="N736" s="35"/>
      <c r="O736" s="35"/>
      <c r="P736" s="35"/>
      <c r="Q736" s="35"/>
      <c r="R736" s="35"/>
      <c r="S736" s="32"/>
    </row>
    <row r="737" customFormat="1" ht="141" customHeight="1" outlineLevel="4" spans="1:19">
      <c r="A737" t="s">
        <v>2543</v>
      </c>
      <c r="B737" s="31">
        <v>698</v>
      </c>
      <c r="C737" s="32" t="s">
        <v>2544</v>
      </c>
      <c r="D737" s="32" t="s">
        <v>2545</v>
      </c>
      <c r="E737" s="32" t="s">
        <v>2546</v>
      </c>
      <c r="F737" s="31" t="s">
        <v>559</v>
      </c>
      <c r="G737" s="33">
        <f t="shared" si="17"/>
        <v>6</v>
      </c>
      <c r="H737" s="36"/>
      <c r="I737" s="36">
        <v>2</v>
      </c>
      <c r="J737" s="36">
        <v>2</v>
      </c>
      <c r="K737" s="36">
        <v>2</v>
      </c>
      <c r="L737" s="35"/>
      <c r="M737" s="35"/>
      <c r="N737" s="35"/>
      <c r="O737" s="35"/>
      <c r="P737" s="35"/>
      <c r="Q737" s="35"/>
      <c r="R737" s="35"/>
      <c r="S737" s="32"/>
    </row>
    <row r="738" customFormat="1" ht="141" customHeight="1" outlineLevel="4" spans="1:19">
      <c r="A738" t="s">
        <v>2547</v>
      </c>
      <c r="B738" s="31">
        <v>699</v>
      </c>
      <c r="C738" s="32" t="s">
        <v>2548</v>
      </c>
      <c r="D738" s="32" t="s">
        <v>2549</v>
      </c>
      <c r="E738" s="32" t="s">
        <v>2550</v>
      </c>
      <c r="F738" s="31" t="s">
        <v>559</v>
      </c>
      <c r="G738" s="33">
        <f t="shared" si="17"/>
        <v>6</v>
      </c>
      <c r="H738" s="36"/>
      <c r="I738" s="36">
        <v>2</v>
      </c>
      <c r="J738" s="36">
        <v>2</v>
      </c>
      <c r="K738" s="36">
        <v>2</v>
      </c>
      <c r="L738" s="35"/>
      <c r="M738" s="35"/>
      <c r="N738" s="35"/>
      <c r="O738" s="35"/>
      <c r="P738" s="35"/>
      <c r="Q738" s="35"/>
      <c r="R738" s="35"/>
      <c r="S738" s="32"/>
    </row>
    <row r="739" customFormat="1" ht="141" customHeight="1" outlineLevel="4" spans="1:19">
      <c r="A739" t="s">
        <v>2551</v>
      </c>
      <c r="B739" s="31">
        <v>700</v>
      </c>
      <c r="C739" s="32" t="s">
        <v>2552</v>
      </c>
      <c r="D739" s="32" t="s">
        <v>2553</v>
      </c>
      <c r="E739" s="32" t="s">
        <v>2554</v>
      </c>
      <c r="F739" s="31" t="s">
        <v>559</v>
      </c>
      <c r="G739" s="33">
        <f t="shared" si="17"/>
        <v>6</v>
      </c>
      <c r="H739" s="36"/>
      <c r="I739" s="36">
        <v>2</v>
      </c>
      <c r="J739" s="36">
        <v>2</v>
      </c>
      <c r="K739" s="36">
        <v>2</v>
      </c>
      <c r="L739" s="35"/>
      <c r="M739" s="35"/>
      <c r="N739" s="35"/>
      <c r="O739" s="35"/>
      <c r="P739" s="35"/>
      <c r="Q739" s="35"/>
      <c r="R739" s="35"/>
      <c r="S739" s="32"/>
    </row>
    <row r="740" customFormat="1" ht="141" customHeight="1" outlineLevel="4" spans="1:19">
      <c r="A740" t="s">
        <v>2555</v>
      </c>
      <c r="B740" s="31">
        <v>701</v>
      </c>
      <c r="C740" s="32" t="s">
        <v>2556</v>
      </c>
      <c r="D740" s="32" t="s">
        <v>2557</v>
      </c>
      <c r="E740" s="32" t="s">
        <v>2558</v>
      </c>
      <c r="F740" s="31" t="s">
        <v>559</v>
      </c>
      <c r="G740" s="33">
        <f t="shared" si="17"/>
        <v>3</v>
      </c>
      <c r="H740" s="36"/>
      <c r="I740" s="36">
        <v>1</v>
      </c>
      <c r="J740" s="36">
        <v>1</v>
      </c>
      <c r="K740" s="36">
        <v>1</v>
      </c>
      <c r="L740" s="35"/>
      <c r="M740" s="35"/>
      <c r="N740" s="35"/>
      <c r="O740" s="35"/>
      <c r="P740" s="35"/>
      <c r="Q740" s="35"/>
      <c r="R740" s="35"/>
      <c r="S740" s="32"/>
    </row>
    <row r="741" customFormat="1" ht="141" customHeight="1" outlineLevel="4" spans="1:19">
      <c r="A741" t="s">
        <v>2559</v>
      </c>
      <c r="B741" s="31">
        <v>702</v>
      </c>
      <c r="C741" s="32" t="s">
        <v>2560</v>
      </c>
      <c r="D741" s="32" t="s">
        <v>1106</v>
      </c>
      <c r="E741" s="32" t="s">
        <v>1107</v>
      </c>
      <c r="F741" s="31" t="s">
        <v>559</v>
      </c>
      <c r="G741" s="33">
        <f t="shared" si="17"/>
        <v>6</v>
      </c>
      <c r="H741" s="36"/>
      <c r="I741" s="36">
        <v>2</v>
      </c>
      <c r="J741" s="36">
        <v>2</v>
      </c>
      <c r="K741" s="36">
        <v>2</v>
      </c>
      <c r="L741" s="35"/>
      <c r="M741" s="35"/>
      <c r="N741" s="35"/>
      <c r="O741" s="35"/>
      <c r="P741" s="35"/>
      <c r="Q741" s="35"/>
      <c r="R741" s="35"/>
      <c r="S741" s="32"/>
    </row>
    <row r="742" customFormat="1" ht="141" customHeight="1" outlineLevel="4" spans="1:19">
      <c r="A742" t="s">
        <v>2561</v>
      </c>
      <c r="B742" s="31">
        <v>703</v>
      </c>
      <c r="C742" s="32" t="s">
        <v>2562</v>
      </c>
      <c r="D742" s="32" t="s">
        <v>1102</v>
      </c>
      <c r="E742" s="32" t="s">
        <v>1103</v>
      </c>
      <c r="F742" s="31" t="s">
        <v>559</v>
      </c>
      <c r="G742" s="33">
        <f t="shared" si="17"/>
        <v>6</v>
      </c>
      <c r="H742" s="36"/>
      <c r="I742" s="36">
        <v>2</v>
      </c>
      <c r="J742" s="36">
        <v>2</v>
      </c>
      <c r="K742" s="36">
        <v>2</v>
      </c>
      <c r="L742" s="35"/>
      <c r="M742" s="35"/>
      <c r="N742" s="35"/>
      <c r="O742" s="35"/>
      <c r="P742" s="35"/>
      <c r="Q742" s="35"/>
      <c r="R742" s="35"/>
      <c r="S742" s="32"/>
    </row>
    <row r="743" customFormat="1" ht="141" customHeight="1" outlineLevel="4" spans="1:19">
      <c r="A743" t="s">
        <v>2563</v>
      </c>
      <c r="B743" s="31">
        <v>704</v>
      </c>
      <c r="C743" s="32" t="s">
        <v>2564</v>
      </c>
      <c r="D743" s="32" t="s">
        <v>1070</v>
      </c>
      <c r="E743" s="32" t="s">
        <v>1071</v>
      </c>
      <c r="F743" s="31" t="s">
        <v>559</v>
      </c>
      <c r="G743" s="33">
        <f t="shared" si="17"/>
        <v>6</v>
      </c>
      <c r="H743" s="36"/>
      <c r="I743" s="36">
        <v>2</v>
      </c>
      <c r="J743" s="36">
        <v>2</v>
      </c>
      <c r="K743" s="36">
        <v>2</v>
      </c>
      <c r="L743" s="35"/>
      <c r="M743" s="35"/>
      <c r="N743" s="35"/>
      <c r="O743" s="35"/>
      <c r="P743" s="35"/>
      <c r="Q743" s="35"/>
      <c r="R743" s="35"/>
      <c r="S743" s="32"/>
    </row>
    <row r="744" ht="39" customHeight="1" outlineLevel="2" spans="1:19">
      <c r="A744" t="s">
        <v>2565</v>
      </c>
      <c r="B744" s="31"/>
      <c r="C744" s="32" t="s">
        <v>2566</v>
      </c>
      <c r="D744" s="32" t="s">
        <v>2567</v>
      </c>
      <c r="E744" s="32" t="s">
        <v>107</v>
      </c>
      <c r="F744" s="31"/>
      <c r="G744" s="33"/>
      <c r="H744" s="33"/>
      <c r="I744" s="33"/>
      <c r="J744" s="33"/>
      <c r="K744" s="33"/>
      <c r="L744" s="35"/>
      <c r="M744" s="35"/>
      <c r="N744" s="35"/>
      <c r="O744" s="35"/>
      <c r="P744" s="35"/>
      <c r="Q744" s="35"/>
      <c r="R744" s="35"/>
      <c r="S744" s="35"/>
    </row>
    <row r="745" ht="30" customHeight="1" outlineLevel="3" spans="1:19">
      <c r="A745" t="s">
        <v>2568</v>
      </c>
      <c r="B745" s="31"/>
      <c r="C745" s="32"/>
      <c r="D745" s="32" t="s">
        <v>2569</v>
      </c>
      <c r="E745" s="32" t="s">
        <v>107</v>
      </c>
      <c r="F745" s="31"/>
      <c r="G745" s="33"/>
      <c r="H745" s="33"/>
      <c r="I745" s="33"/>
      <c r="J745" s="33"/>
      <c r="K745" s="33"/>
      <c r="L745" s="35"/>
      <c r="M745" s="35"/>
      <c r="N745" s="35"/>
      <c r="O745" s="35"/>
      <c r="P745" s="35"/>
      <c r="Q745" s="35"/>
      <c r="R745" s="35"/>
      <c r="S745" s="35"/>
    </row>
    <row r="746" customFormat="1" ht="220" customHeight="1" outlineLevel="4" spans="1:19">
      <c r="A746" t="s">
        <v>2570</v>
      </c>
      <c r="B746" s="31">
        <v>705</v>
      </c>
      <c r="C746" s="32" t="s">
        <v>2571</v>
      </c>
      <c r="D746" s="32" t="s">
        <v>2572</v>
      </c>
      <c r="E746" s="32" t="s">
        <v>2573</v>
      </c>
      <c r="F746" s="31" t="s">
        <v>89</v>
      </c>
      <c r="G746" s="33">
        <f t="shared" ref="G746:G758" si="18">SUM(H746:K746)</f>
        <v>64.185</v>
      </c>
      <c r="H746" s="36"/>
      <c r="I746" s="36">
        <v>19.45</v>
      </c>
      <c r="J746" s="36">
        <v>22.3675</v>
      </c>
      <c r="K746" s="36">
        <v>22.3675</v>
      </c>
      <c r="L746" s="35"/>
      <c r="M746" s="35"/>
      <c r="N746" s="35"/>
      <c r="O746" s="35"/>
      <c r="P746" s="35"/>
      <c r="Q746" s="35"/>
      <c r="R746" s="35"/>
      <c r="S746" s="32" t="s">
        <v>2574</v>
      </c>
    </row>
    <row r="747" customFormat="1" ht="220" customHeight="1" outlineLevel="4" spans="1:19">
      <c r="A747" t="s">
        <v>2575</v>
      </c>
      <c r="B747" s="31">
        <v>706</v>
      </c>
      <c r="C747" s="32" t="s">
        <v>2576</v>
      </c>
      <c r="D747" s="32" t="s">
        <v>2577</v>
      </c>
      <c r="E747" s="32" t="s">
        <v>2578</v>
      </c>
      <c r="F747" s="31" t="s">
        <v>89</v>
      </c>
      <c r="G747" s="33">
        <f t="shared" si="18"/>
        <v>90.123</v>
      </c>
      <c r="H747" s="36"/>
      <c r="I747" s="36">
        <v>27.31</v>
      </c>
      <c r="J747" s="36">
        <v>31.4065</v>
      </c>
      <c r="K747" s="36">
        <v>31.4065</v>
      </c>
      <c r="L747" s="35"/>
      <c r="M747" s="35"/>
      <c r="N747" s="35"/>
      <c r="O747" s="35"/>
      <c r="P747" s="35"/>
      <c r="Q747" s="35"/>
      <c r="R747" s="35"/>
      <c r="S747" s="32" t="s">
        <v>2574</v>
      </c>
    </row>
    <row r="748" customFormat="1" ht="220" customHeight="1" outlineLevel="4" spans="1:19">
      <c r="A748" t="s">
        <v>2579</v>
      </c>
      <c r="B748" s="31">
        <v>707</v>
      </c>
      <c r="C748" s="32" t="s">
        <v>2580</v>
      </c>
      <c r="D748" s="32" t="s">
        <v>2581</v>
      </c>
      <c r="E748" s="32" t="s">
        <v>2582</v>
      </c>
      <c r="F748" s="31" t="s">
        <v>89</v>
      </c>
      <c r="G748" s="33">
        <f t="shared" si="18"/>
        <v>35.112</v>
      </c>
      <c r="H748" s="36"/>
      <c r="I748" s="36">
        <v>10.64</v>
      </c>
      <c r="J748" s="36">
        <v>12.236</v>
      </c>
      <c r="K748" s="36">
        <v>12.236</v>
      </c>
      <c r="L748" s="35"/>
      <c r="M748" s="35"/>
      <c r="N748" s="35"/>
      <c r="O748" s="35"/>
      <c r="P748" s="35"/>
      <c r="Q748" s="35"/>
      <c r="R748" s="35"/>
      <c r="S748" s="32" t="s">
        <v>2574</v>
      </c>
    </row>
    <row r="749" customFormat="1" ht="220" customHeight="1" outlineLevel="4" spans="1:19">
      <c r="A749" t="s">
        <v>2583</v>
      </c>
      <c r="B749" s="31">
        <v>708</v>
      </c>
      <c r="C749" s="32" t="s">
        <v>2584</v>
      </c>
      <c r="D749" s="32" t="s">
        <v>2585</v>
      </c>
      <c r="E749" s="32" t="s">
        <v>2586</v>
      </c>
      <c r="F749" s="31" t="s">
        <v>89</v>
      </c>
      <c r="G749" s="33">
        <f t="shared" si="18"/>
        <v>47.256</v>
      </c>
      <c r="H749" s="36"/>
      <c r="I749" s="36">
        <v>14.32</v>
      </c>
      <c r="J749" s="36">
        <v>16.468</v>
      </c>
      <c r="K749" s="36">
        <v>16.468</v>
      </c>
      <c r="L749" s="35"/>
      <c r="M749" s="35"/>
      <c r="N749" s="35"/>
      <c r="O749" s="35"/>
      <c r="P749" s="35"/>
      <c r="Q749" s="35"/>
      <c r="R749" s="35"/>
      <c r="S749" s="32" t="s">
        <v>2574</v>
      </c>
    </row>
    <row r="750" customFormat="1" ht="220" customHeight="1" outlineLevel="4" spans="1:19">
      <c r="A750" t="s">
        <v>2587</v>
      </c>
      <c r="B750" s="31">
        <v>709</v>
      </c>
      <c r="C750" s="32" t="s">
        <v>2588</v>
      </c>
      <c r="D750" s="32" t="s">
        <v>2589</v>
      </c>
      <c r="E750" s="32" t="s">
        <v>2590</v>
      </c>
      <c r="F750" s="31" t="s">
        <v>89</v>
      </c>
      <c r="G750" s="33">
        <f t="shared" si="18"/>
        <v>30.162</v>
      </c>
      <c r="H750" s="36"/>
      <c r="I750" s="36">
        <v>9.14</v>
      </c>
      <c r="J750" s="36">
        <v>10.511</v>
      </c>
      <c r="K750" s="36">
        <v>10.511</v>
      </c>
      <c r="L750" s="35"/>
      <c r="M750" s="35"/>
      <c r="N750" s="35"/>
      <c r="O750" s="35"/>
      <c r="P750" s="35"/>
      <c r="Q750" s="35"/>
      <c r="R750" s="35"/>
      <c r="S750" s="32" t="s">
        <v>2574</v>
      </c>
    </row>
    <row r="751" customFormat="1" ht="220" customHeight="1" outlineLevel="4" spans="1:19">
      <c r="A751" t="s">
        <v>2591</v>
      </c>
      <c r="B751" s="31">
        <v>710</v>
      </c>
      <c r="C751" s="32" t="s">
        <v>2592</v>
      </c>
      <c r="D751" s="32" t="s">
        <v>2593</v>
      </c>
      <c r="E751" s="32" t="s">
        <v>2594</v>
      </c>
      <c r="F751" s="31" t="s">
        <v>89</v>
      </c>
      <c r="G751" s="33">
        <f t="shared" si="18"/>
        <v>28.545</v>
      </c>
      <c r="H751" s="36"/>
      <c r="I751" s="36">
        <v>8.65</v>
      </c>
      <c r="J751" s="36">
        <v>9.9475</v>
      </c>
      <c r="K751" s="36">
        <v>9.9475</v>
      </c>
      <c r="L751" s="35"/>
      <c r="M751" s="35"/>
      <c r="N751" s="35"/>
      <c r="O751" s="35"/>
      <c r="P751" s="35"/>
      <c r="Q751" s="35"/>
      <c r="R751" s="35"/>
      <c r="S751" s="32" t="s">
        <v>2574</v>
      </c>
    </row>
    <row r="752" customFormat="1" ht="220" customHeight="1" outlineLevel="4" spans="1:19">
      <c r="A752" t="s">
        <v>2595</v>
      </c>
      <c r="B752" s="31">
        <v>711</v>
      </c>
      <c r="C752" s="32" t="s">
        <v>2596</v>
      </c>
      <c r="D752" s="32" t="s">
        <v>2597</v>
      </c>
      <c r="E752" s="32" t="s">
        <v>2598</v>
      </c>
      <c r="F752" s="31" t="s">
        <v>89</v>
      </c>
      <c r="G752" s="33">
        <f t="shared" si="18"/>
        <v>19.569</v>
      </c>
      <c r="H752" s="36"/>
      <c r="I752" s="36">
        <v>5.93</v>
      </c>
      <c r="J752" s="36">
        <v>6.8195</v>
      </c>
      <c r="K752" s="36">
        <v>6.8195</v>
      </c>
      <c r="L752" s="35"/>
      <c r="M752" s="35"/>
      <c r="N752" s="35"/>
      <c r="O752" s="35"/>
      <c r="P752" s="35"/>
      <c r="Q752" s="35"/>
      <c r="R752" s="35"/>
      <c r="S752" s="32" t="s">
        <v>2574</v>
      </c>
    </row>
    <row r="753" customFormat="1" ht="220" customHeight="1" outlineLevel="4" spans="1:19">
      <c r="A753" t="s">
        <v>2599</v>
      </c>
      <c r="B753" s="31">
        <v>712</v>
      </c>
      <c r="C753" s="32" t="s">
        <v>2600</v>
      </c>
      <c r="D753" s="32" t="s">
        <v>2601</v>
      </c>
      <c r="E753" s="32" t="s">
        <v>2602</v>
      </c>
      <c r="F753" s="31" t="s">
        <v>1121</v>
      </c>
      <c r="G753" s="33">
        <f t="shared" si="18"/>
        <v>27.885</v>
      </c>
      <c r="H753" s="36"/>
      <c r="I753" s="36">
        <v>8.45</v>
      </c>
      <c r="J753" s="36">
        <v>9.7175</v>
      </c>
      <c r="K753" s="36">
        <v>9.7175</v>
      </c>
      <c r="L753" s="35"/>
      <c r="M753" s="35"/>
      <c r="N753" s="35"/>
      <c r="O753" s="35"/>
      <c r="P753" s="35"/>
      <c r="Q753" s="35"/>
      <c r="R753" s="35"/>
      <c r="S753" s="32"/>
    </row>
    <row r="754" customFormat="1" ht="220" customHeight="1" outlineLevel="4" spans="1:19">
      <c r="A754" t="s">
        <v>2603</v>
      </c>
      <c r="B754" s="31">
        <v>713</v>
      </c>
      <c r="C754" s="32" t="s">
        <v>2604</v>
      </c>
      <c r="D754" s="32" t="s">
        <v>2601</v>
      </c>
      <c r="E754" s="32" t="s">
        <v>2605</v>
      </c>
      <c r="F754" s="31" t="s">
        <v>1121</v>
      </c>
      <c r="G754" s="33">
        <f t="shared" si="18"/>
        <v>14.388</v>
      </c>
      <c r="H754" s="36"/>
      <c r="I754" s="36">
        <v>4.36</v>
      </c>
      <c r="J754" s="36">
        <v>5.014</v>
      </c>
      <c r="K754" s="36">
        <v>5.014</v>
      </c>
      <c r="L754" s="35"/>
      <c r="M754" s="35"/>
      <c r="N754" s="35"/>
      <c r="O754" s="35"/>
      <c r="P754" s="35"/>
      <c r="Q754" s="35"/>
      <c r="R754" s="35"/>
      <c r="S754" s="32"/>
    </row>
    <row r="755" customFormat="1" ht="151" customHeight="1" outlineLevel="4" spans="1:19">
      <c r="A755" t="s">
        <v>2606</v>
      </c>
      <c r="B755" s="31">
        <v>714</v>
      </c>
      <c r="C755" s="32" t="s">
        <v>2607</v>
      </c>
      <c r="D755" s="32" t="s">
        <v>1215</v>
      </c>
      <c r="E755" s="32" t="s">
        <v>1216</v>
      </c>
      <c r="F755" s="31" t="s">
        <v>559</v>
      </c>
      <c r="G755" s="33">
        <f t="shared" si="18"/>
        <v>6</v>
      </c>
      <c r="H755" s="36"/>
      <c r="I755" s="36">
        <v>2</v>
      </c>
      <c r="J755" s="36">
        <v>2</v>
      </c>
      <c r="K755" s="36">
        <v>2</v>
      </c>
      <c r="L755" s="35"/>
      <c r="M755" s="35"/>
      <c r="N755" s="35"/>
      <c r="O755" s="35"/>
      <c r="P755" s="35"/>
      <c r="Q755" s="35"/>
      <c r="R755" s="35"/>
      <c r="S755" s="32"/>
    </row>
    <row r="756" customFormat="1" ht="151" customHeight="1" outlineLevel="4" spans="1:19">
      <c r="A756" t="s">
        <v>2608</v>
      </c>
      <c r="B756" s="31">
        <v>715</v>
      </c>
      <c r="C756" s="32" t="s">
        <v>2609</v>
      </c>
      <c r="D756" s="32" t="s">
        <v>1219</v>
      </c>
      <c r="E756" s="32" t="s">
        <v>1220</v>
      </c>
      <c r="F756" s="31" t="s">
        <v>559</v>
      </c>
      <c r="G756" s="33">
        <f t="shared" si="18"/>
        <v>15</v>
      </c>
      <c r="H756" s="36"/>
      <c r="I756" s="36">
        <v>5</v>
      </c>
      <c r="J756" s="36">
        <v>5</v>
      </c>
      <c r="K756" s="36">
        <v>5</v>
      </c>
      <c r="L756" s="35"/>
      <c r="M756" s="35"/>
      <c r="N756" s="35"/>
      <c r="O756" s="35"/>
      <c r="P756" s="35"/>
      <c r="Q756" s="35"/>
      <c r="R756" s="35"/>
      <c r="S756" s="32"/>
    </row>
    <row r="757" customFormat="1" ht="151" customHeight="1" outlineLevel="4" spans="1:19">
      <c r="A757" t="s">
        <v>2610</v>
      </c>
      <c r="B757" s="31">
        <v>716</v>
      </c>
      <c r="C757" s="32" t="s">
        <v>2611</v>
      </c>
      <c r="D757" s="32" t="s">
        <v>1223</v>
      </c>
      <c r="E757" s="32" t="s">
        <v>1224</v>
      </c>
      <c r="F757" s="31" t="s">
        <v>559</v>
      </c>
      <c r="G757" s="33">
        <f t="shared" si="18"/>
        <v>9</v>
      </c>
      <c r="H757" s="36"/>
      <c r="I757" s="36">
        <v>3</v>
      </c>
      <c r="J757" s="36">
        <v>3</v>
      </c>
      <c r="K757" s="36">
        <v>3</v>
      </c>
      <c r="L757" s="35"/>
      <c r="M757" s="35"/>
      <c r="N757" s="35"/>
      <c r="O757" s="35"/>
      <c r="P757" s="35"/>
      <c r="Q757" s="35"/>
      <c r="R757" s="35"/>
      <c r="S757" s="32"/>
    </row>
    <row r="758" customFormat="1" ht="151" customHeight="1" outlineLevel="4" spans="1:19">
      <c r="A758" t="s">
        <v>2612</v>
      </c>
      <c r="B758" s="31">
        <v>717</v>
      </c>
      <c r="C758" s="32" t="s">
        <v>2613</v>
      </c>
      <c r="D758" s="32" t="s">
        <v>1227</v>
      </c>
      <c r="E758" s="32" t="s">
        <v>1228</v>
      </c>
      <c r="F758" s="31" t="s">
        <v>559</v>
      </c>
      <c r="G758" s="33">
        <f t="shared" si="18"/>
        <v>12</v>
      </c>
      <c r="H758" s="36"/>
      <c r="I758" s="36">
        <v>4</v>
      </c>
      <c r="J758" s="36">
        <v>4</v>
      </c>
      <c r="K758" s="36">
        <v>4</v>
      </c>
      <c r="L758" s="35"/>
      <c r="M758" s="35"/>
      <c r="N758" s="35"/>
      <c r="O758" s="35"/>
      <c r="P758" s="35"/>
      <c r="Q758" s="35"/>
      <c r="R758" s="35"/>
      <c r="S758" s="32"/>
    </row>
    <row r="759" ht="50" customHeight="1" outlineLevel="2" spans="1:19">
      <c r="A759" t="s">
        <v>2614</v>
      </c>
      <c r="B759" s="31"/>
      <c r="C759" s="32" t="s">
        <v>2615</v>
      </c>
      <c r="D759" s="32" t="s">
        <v>2616</v>
      </c>
      <c r="E759" s="32" t="s">
        <v>107</v>
      </c>
      <c r="F759" s="31"/>
      <c r="G759" s="33"/>
      <c r="H759" s="33"/>
      <c r="I759" s="33"/>
      <c r="J759" s="33"/>
      <c r="K759" s="33"/>
      <c r="L759" s="35"/>
      <c r="M759" s="35"/>
      <c r="N759" s="35"/>
      <c r="O759" s="35"/>
      <c r="P759" s="35"/>
      <c r="Q759" s="35"/>
      <c r="R759" s="35"/>
      <c r="S759" s="35"/>
    </row>
    <row r="760" ht="30" customHeight="1" outlineLevel="3" spans="1:19">
      <c r="A760" t="s">
        <v>2617</v>
      </c>
      <c r="B760" s="31"/>
      <c r="C760" s="32"/>
      <c r="D760" s="32" t="s">
        <v>2618</v>
      </c>
      <c r="E760" s="32" t="s">
        <v>107</v>
      </c>
      <c r="F760" s="31"/>
      <c r="G760" s="33"/>
      <c r="H760" s="33"/>
      <c r="I760" s="33"/>
      <c r="J760" s="33"/>
      <c r="K760" s="33"/>
      <c r="L760" s="35"/>
      <c r="M760" s="35"/>
      <c r="N760" s="35"/>
      <c r="O760" s="35"/>
      <c r="P760" s="35"/>
      <c r="Q760" s="35"/>
      <c r="R760" s="35"/>
      <c r="S760" s="35"/>
    </row>
    <row r="761" customFormat="1" ht="219" customHeight="1" outlineLevel="4" spans="1:19">
      <c r="A761" t="s">
        <v>2619</v>
      </c>
      <c r="B761" s="31">
        <v>718</v>
      </c>
      <c r="C761" s="32" t="s">
        <v>2620</v>
      </c>
      <c r="D761" s="32" t="s">
        <v>2621</v>
      </c>
      <c r="E761" s="32" t="s">
        <v>2622</v>
      </c>
      <c r="F761" s="31" t="s">
        <v>89</v>
      </c>
      <c r="G761" s="33">
        <f t="shared" ref="G761:G822" si="19">SUM(H761:K761)</f>
        <v>9.6</v>
      </c>
      <c r="H761" s="36"/>
      <c r="I761" s="36">
        <v>3.2</v>
      </c>
      <c r="J761" s="36">
        <v>3.2</v>
      </c>
      <c r="K761" s="36">
        <v>3.2</v>
      </c>
      <c r="L761" s="35"/>
      <c r="M761" s="35"/>
      <c r="N761" s="35"/>
      <c r="O761" s="35"/>
      <c r="P761" s="35"/>
      <c r="Q761" s="35"/>
      <c r="R761" s="35"/>
      <c r="S761" s="32" t="s">
        <v>1310</v>
      </c>
    </row>
    <row r="762" customFormat="1" ht="219" customHeight="1" outlineLevel="4" spans="1:19">
      <c r="A762" t="s">
        <v>2623</v>
      </c>
      <c r="B762" s="31">
        <v>719</v>
      </c>
      <c r="C762" s="32" t="s">
        <v>2624</v>
      </c>
      <c r="D762" s="32" t="s">
        <v>2625</v>
      </c>
      <c r="E762" s="32" t="s">
        <v>2626</v>
      </c>
      <c r="F762" s="31" t="s">
        <v>89</v>
      </c>
      <c r="G762" s="33">
        <f t="shared" si="19"/>
        <v>44.748</v>
      </c>
      <c r="H762" s="36"/>
      <c r="I762" s="36">
        <v>13.56</v>
      </c>
      <c r="J762" s="36">
        <v>15.594</v>
      </c>
      <c r="K762" s="36">
        <v>15.594</v>
      </c>
      <c r="L762" s="35"/>
      <c r="M762" s="35"/>
      <c r="N762" s="35"/>
      <c r="O762" s="35"/>
      <c r="P762" s="35"/>
      <c r="Q762" s="35"/>
      <c r="R762" s="35"/>
      <c r="S762" s="32" t="s">
        <v>1331</v>
      </c>
    </row>
    <row r="763" customFormat="1" ht="219" customHeight="1" outlineLevel="4" spans="1:19">
      <c r="A763" t="s">
        <v>2627</v>
      </c>
      <c r="B763" s="31">
        <v>720</v>
      </c>
      <c r="C763" s="32" t="s">
        <v>2628</v>
      </c>
      <c r="D763" s="32" t="s">
        <v>2629</v>
      </c>
      <c r="E763" s="32" t="s">
        <v>2630</v>
      </c>
      <c r="F763" s="31" t="s">
        <v>89</v>
      </c>
      <c r="G763" s="33">
        <f t="shared" si="19"/>
        <v>92.334</v>
      </c>
      <c r="H763" s="36"/>
      <c r="I763" s="36">
        <v>27.98</v>
      </c>
      <c r="J763" s="36">
        <v>32.177</v>
      </c>
      <c r="K763" s="36">
        <v>32.177</v>
      </c>
      <c r="L763" s="35"/>
      <c r="M763" s="35"/>
      <c r="N763" s="35"/>
      <c r="O763" s="35"/>
      <c r="P763" s="35"/>
      <c r="Q763" s="35"/>
      <c r="R763" s="35"/>
      <c r="S763" s="32" t="s">
        <v>1331</v>
      </c>
    </row>
    <row r="764" customFormat="1" ht="219" customHeight="1" outlineLevel="4" spans="1:19">
      <c r="A764" t="s">
        <v>2631</v>
      </c>
      <c r="B764" s="31">
        <v>721</v>
      </c>
      <c r="C764" s="32" t="s">
        <v>2632</v>
      </c>
      <c r="D764" s="32" t="s">
        <v>2633</v>
      </c>
      <c r="E764" s="32" t="s">
        <v>2634</v>
      </c>
      <c r="F764" s="31" t="s">
        <v>89</v>
      </c>
      <c r="G764" s="33">
        <f t="shared" si="19"/>
        <v>55.242</v>
      </c>
      <c r="H764" s="36"/>
      <c r="I764" s="36">
        <v>16.74</v>
      </c>
      <c r="J764" s="36">
        <v>19.251</v>
      </c>
      <c r="K764" s="36">
        <v>19.251</v>
      </c>
      <c r="L764" s="35"/>
      <c r="M764" s="35"/>
      <c r="N764" s="35"/>
      <c r="O764" s="35"/>
      <c r="P764" s="35"/>
      <c r="Q764" s="35"/>
      <c r="R764" s="35"/>
      <c r="S764" s="32" t="s">
        <v>1331</v>
      </c>
    </row>
    <row r="765" customFormat="1" ht="219" customHeight="1" outlineLevel="4" spans="1:19">
      <c r="A765" t="s">
        <v>2635</v>
      </c>
      <c r="B765" s="31">
        <v>722</v>
      </c>
      <c r="C765" s="32" t="s">
        <v>2636</v>
      </c>
      <c r="D765" s="32" t="s">
        <v>2637</v>
      </c>
      <c r="E765" s="32" t="s">
        <v>2638</v>
      </c>
      <c r="F765" s="31" t="s">
        <v>89</v>
      </c>
      <c r="G765" s="33">
        <f t="shared" si="19"/>
        <v>80.223</v>
      </c>
      <c r="H765" s="36"/>
      <c r="I765" s="36">
        <v>24.31</v>
      </c>
      <c r="J765" s="36">
        <v>27.9565</v>
      </c>
      <c r="K765" s="36">
        <v>27.9565</v>
      </c>
      <c r="L765" s="35"/>
      <c r="M765" s="35"/>
      <c r="N765" s="35"/>
      <c r="O765" s="35"/>
      <c r="P765" s="35"/>
      <c r="Q765" s="35"/>
      <c r="R765" s="35"/>
      <c r="S765" s="32" t="s">
        <v>1331</v>
      </c>
    </row>
    <row r="766" customFormat="1" ht="219" customHeight="1" outlineLevel="4" spans="1:19">
      <c r="A766" t="s">
        <v>2639</v>
      </c>
      <c r="B766" s="31">
        <v>723</v>
      </c>
      <c r="C766" s="32" t="s">
        <v>2640</v>
      </c>
      <c r="D766" s="32" t="s">
        <v>2641</v>
      </c>
      <c r="E766" s="32" t="s">
        <v>2642</v>
      </c>
      <c r="F766" s="31" t="s">
        <v>89</v>
      </c>
      <c r="G766" s="33">
        <f t="shared" si="19"/>
        <v>61.842</v>
      </c>
      <c r="H766" s="36"/>
      <c r="I766" s="36">
        <v>18.74</v>
      </c>
      <c r="J766" s="36">
        <v>21.551</v>
      </c>
      <c r="K766" s="36">
        <v>21.551</v>
      </c>
      <c r="L766" s="35"/>
      <c r="M766" s="35"/>
      <c r="N766" s="35"/>
      <c r="O766" s="35"/>
      <c r="P766" s="35"/>
      <c r="Q766" s="35"/>
      <c r="R766" s="35"/>
      <c r="S766" s="32" t="s">
        <v>1331</v>
      </c>
    </row>
    <row r="767" customFormat="1" ht="219" customHeight="1" outlineLevel="4" spans="1:19">
      <c r="A767" t="s">
        <v>2643</v>
      </c>
      <c r="B767" s="31">
        <v>724</v>
      </c>
      <c r="C767" s="32" t="s">
        <v>2644</v>
      </c>
      <c r="D767" s="32" t="s">
        <v>2645</v>
      </c>
      <c r="E767" s="32" t="s">
        <v>2646</v>
      </c>
      <c r="F767" s="31" t="s">
        <v>89</v>
      </c>
      <c r="G767" s="33">
        <f t="shared" si="19"/>
        <v>18.084</v>
      </c>
      <c r="H767" s="36"/>
      <c r="I767" s="36">
        <v>5.48</v>
      </c>
      <c r="J767" s="36">
        <v>6.302</v>
      </c>
      <c r="K767" s="36">
        <v>6.302</v>
      </c>
      <c r="L767" s="35"/>
      <c r="M767" s="35"/>
      <c r="N767" s="35"/>
      <c r="O767" s="35"/>
      <c r="P767" s="35"/>
      <c r="Q767" s="35"/>
      <c r="R767" s="35"/>
      <c r="S767" s="32" t="s">
        <v>1331</v>
      </c>
    </row>
    <row r="768" customFormat="1" ht="219" customHeight="1" outlineLevel="4" spans="1:19">
      <c r="A768" t="s">
        <v>2647</v>
      </c>
      <c r="B768" s="31">
        <v>725</v>
      </c>
      <c r="C768" s="32" t="s">
        <v>2648</v>
      </c>
      <c r="D768" s="32" t="s">
        <v>2649</v>
      </c>
      <c r="E768" s="32" t="s">
        <v>2650</v>
      </c>
      <c r="F768" s="31" t="s">
        <v>89</v>
      </c>
      <c r="G768" s="33">
        <f t="shared" si="19"/>
        <v>93.951</v>
      </c>
      <c r="H768" s="36"/>
      <c r="I768" s="36">
        <v>28.47</v>
      </c>
      <c r="J768" s="36">
        <v>32.7405</v>
      </c>
      <c r="K768" s="36">
        <v>32.7405</v>
      </c>
      <c r="L768" s="35"/>
      <c r="M768" s="35"/>
      <c r="N768" s="35"/>
      <c r="O768" s="35"/>
      <c r="P768" s="35"/>
      <c r="Q768" s="35"/>
      <c r="R768" s="35"/>
      <c r="S768" s="32" t="s">
        <v>2651</v>
      </c>
    </row>
    <row r="769" customFormat="1" ht="219" customHeight="1" outlineLevel="4" spans="1:19">
      <c r="A769" t="s">
        <v>2652</v>
      </c>
      <c r="B769" s="31">
        <v>726</v>
      </c>
      <c r="C769" s="32" t="s">
        <v>2653</v>
      </c>
      <c r="D769" s="32" t="s">
        <v>2654</v>
      </c>
      <c r="E769" s="32" t="s">
        <v>2655</v>
      </c>
      <c r="F769" s="31" t="s">
        <v>89</v>
      </c>
      <c r="G769" s="33">
        <f t="shared" si="19"/>
        <v>129.162</v>
      </c>
      <c r="H769" s="36"/>
      <c r="I769" s="36">
        <v>39.14</v>
      </c>
      <c r="J769" s="36">
        <v>45.011</v>
      </c>
      <c r="K769" s="36">
        <v>45.011</v>
      </c>
      <c r="L769" s="35"/>
      <c r="M769" s="35"/>
      <c r="N769" s="35"/>
      <c r="O769" s="35"/>
      <c r="P769" s="35"/>
      <c r="Q769" s="35"/>
      <c r="R769" s="35"/>
      <c r="S769" s="32" t="s">
        <v>2651</v>
      </c>
    </row>
    <row r="770" customFormat="1" ht="219" customHeight="1" outlineLevel="4" spans="1:19">
      <c r="A770" t="s">
        <v>2656</v>
      </c>
      <c r="B770" s="31">
        <v>727</v>
      </c>
      <c r="C770" s="32" t="s">
        <v>2657</v>
      </c>
      <c r="D770" s="32" t="s">
        <v>2658</v>
      </c>
      <c r="E770" s="32" t="s">
        <v>2659</v>
      </c>
      <c r="F770" s="31" t="s">
        <v>89</v>
      </c>
      <c r="G770" s="33">
        <f t="shared" si="19"/>
        <v>88.374</v>
      </c>
      <c r="H770" s="36"/>
      <c r="I770" s="36">
        <v>26.78</v>
      </c>
      <c r="J770" s="36">
        <v>30.797</v>
      </c>
      <c r="K770" s="36">
        <v>30.797</v>
      </c>
      <c r="L770" s="35"/>
      <c r="M770" s="35"/>
      <c r="N770" s="35"/>
      <c r="O770" s="35"/>
      <c r="P770" s="35"/>
      <c r="Q770" s="35"/>
      <c r="R770" s="35"/>
      <c r="S770" s="32" t="s">
        <v>2651</v>
      </c>
    </row>
    <row r="771" customFormat="1" ht="219" customHeight="1" outlineLevel="4" spans="1:19">
      <c r="A771" t="s">
        <v>2660</v>
      </c>
      <c r="B771" s="31">
        <v>728</v>
      </c>
      <c r="C771" s="32" t="s">
        <v>2661</v>
      </c>
      <c r="D771" s="32" t="s">
        <v>2662</v>
      </c>
      <c r="E771" s="32" t="s">
        <v>2663</v>
      </c>
      <c r="F771" s="31" t="s">
        <v>89</v>
      </c>
      <c r="G771" s="33">
        <f t="shared" si="19"/>
        <v>62.601</v>
      </c>
      <c r="H771" s="36"/>
      <c r="I771" s="36">
        <v>18.97</v>
      </c>
      <c r="J771" s="36">
        <v>21.8155</v>
      </c>
      <c r="K771" s="36">
        <v>21.8155</v>
      </c>
      <c r="L771" s="35"/>
      <c r="M771" s="35"/>
      <c r="N771" s="35"/>
      <c r="O771" s="35"/>
      <c r="P771" s="35"/>
      <c r="Q771" s="35"/>
      <c r="R771" s="35"/>
      <c r="S771" s="32" t="s">
        <v>2651</v>
      </c>
    </row>
    <row r="772" customFormat="1" ht="219" customHeight="1" outlineLevel="4" spans="1:19">
      <c r="A772" t="s">
        <v>2664</v>
      </c>
      <c r="B772" s="31">
        <v>729</v>
      </c>
      <c r="C772" s="32" t="s">
        <v>2665</v>
      </c>
      <c r="D772" s="32" t="s">
        <v>1308</v>
      </c>
      <c r="E772" s="32" t="s">
        <v>1309</v>
      </c>
      <c r="F772" s="31" t="s">
        <v>89</v>
      </c>
      <c r="G772" s="33">
        <f t="shared" si="19"/>
        <v>93.951</v>
      </c>
      <c r="H772" s="36"/>
      <c r="I772" s="36">
        <v>28.47</v>
      </c>
      <c r="J772" s="36">
        <v>32.7405</v>
      </c>
      <c r="K772" s="36">
        <v>32.7405</v>
      </c>
      <c r="L772" s="35"/>
      <c r="M772" s="35"/>
      <c r="N772" s="35"/>
      <c r="O772" s="35"/>
      <c r="P772" s="35"/>
      <c r="Q772" s="35"/>
      <c r="R772" s="35"/>
      <c r="S772" s="32" t="s">
        <v>1310</v>
      </c>
    </row>
    <row r="773" customFormat="1" ht="219" customHeight="1" outlineLevel="4" spans="1:19">
      <c r="A773" t="s">
        <v>2666</v>
      </c>
      <c r="B773" s="31">
        <v>730</v>
      </c>
      <c r="C773" s="32" t="s">
        <v>2667</v>
      </c>
      <c r="D773" s="32" t="s">
        <v>1313</v>
      </c>
      <c r="E773" s="32" t="s">
        <v>1314</v>
      </c>
      <c r="F773" s="31" t="s">
        <v>89</v>
      </c>
      <c r="G773" s="33">
        <f t="shared" si="19"/>
        <v>129.162</v>
      </c>
      <c r="H773" s="36"/>
      <c r="I773" s="36">
        <v>39.14</v>
      </c>
      <c r="J773" s="36">
        <v>45.011</v>
      </c>
      <c r="K773" s="36">
        <v>45.011</v>
      </c>
      <c r="L773" s="35"/>
      <c r="M773" s="35"/>
      <c r="N773" s="35"/>
      <c r="O773" s="35"/>
      <c r="P773" s="35"/>
      <c r="Q773" s="35"/>
      <c r="R773" s="35"/>
      <c r="S773" s="32" t="s">
        <v>1310</v>
      </c>
    </row>
    <row r="774" customFormat="1" ht="219" customHeight="1" outlineLevel="4" spans="1:19">
      <c r="A774" t="s">
        <v>2668</v>
      </c>
      <c r="B774" s="31">
        <v>731</v>
      </c>
      <c r="C774" s="32" t="s">
        <v>2669</v>
      </c>
      <c r="D774" s="32" t="s">
        <v>1317</v>
      </c>
      <c r="E774" s="32" t="s">
        <v>1318</v>
      </c>
      <c r="F774" s="31" t="s">
        <v>89</v>
      </c>
      <c r="G774" s="33">
        <f t="shared" si="19"/>
        <v>88.374</v>
      </c>
      <c r="H774" s="36"/>
      <c r="I774" s="36">
        <v>26.78</v>
      </c>
      <c r="J774" s="36">
        <v>30.797</v>
      </c>
      <c r="K774" s="36">
        <v>30.797</v>
      </c>
      <c r="L774" s="35"/>
      <c r="M774" s="35"/>
      <c r="N774" s="35"/>
      <c r="O774" s="35"/>
      <c r="P774" s="35"/>
      <c r="Q774" s="35"/>
      <c r="R774" s="35"/>
      <c r="S774" s="32" t="s">
        <v>1310</v>
      </c>
    </row>
    <row r="775" customFormat="1" ht="219" customHeight="1" outlineLevel="4" spans="1:19">
      <c r="A775" t="s">
        <v>2670</v>
      </c>
      <c r="B775" s="31">
        <v>732</v>
      </c>
      <c r="C775" s="32" t="s">
        <v>2671</v>
      </c>
      <c r="D775" s="32" t="s">
        <v>1321</v>
      </c>
      <c r="E775" s="32" t="s">
        <v>1322</v>
      </c>
      <c r="F775" s="31" t="s">
        <v>89</v>
      </c>
      <c r="G775" s="33">
        <f t="shared" si="19"/>
        <v>62.601</v>
      </c>
      <c r="H775" s="36"/>
      <c r="I775" s="36">
        <v>18.97</v>
      </c>
      <c r="J775" s="36">
        <v>21.8155</v>
      </c>
      <c r="K775" s="36">
        <v>21.8155</v>
      </c>
      <c r="L775" s="35"/>
      <c r="M775" s="35"/>
      <c r="N775" s="35"/>
      <c r="O775" s="35"/>
      <c r="P775" s="35"/>
      <c r="Q775" s="35"/>
      <c r="R775" s="35"/>
      <c r="S775" s="32" t="s">
        <v>1310</v>
      </c>
    </row>
    <row r="776" customFormat="1" ht="219" customHeight="1" outlineLevel="4" spans="1:19">
      <c r="A776" t="s">
        <v>2672</v>
      </c>
      <c r="B776" s="31">
        <v>733</v>
      </c>
      <c r="C776" s="32" t="s">
        <v>2673</v>
      </c>
      <c r="D776" s="32" t="s">
        <v>1329</v>
      </c>
      <c r="E776" s="32" t="s">
        <v>1330</v>
      </c>
      <c r="F776" s="31" t="s">
        <v>89</v>
      </c>
      <c r="G776" s="33">
        <f t="shared" si="19"/>
        <v>95.601</v>
      </c>
      <c r="H776" s="36"/>
      <c r="I776" s="36">
        <v>28.97</v>
      </c>
      <c r="J776" s="36">
        <v>33.3155</v>
      </c>
      <c r="K776" s="36">
        <v>33.3155</v>
      </c>
      <c r="L776" s="35"/>
      <c r="M776" s="35"/>
      <c r="N776" s="35"/>
      <c r="O776" s="35"/>
      <c r="P776" s="35"/>
      <c r="Q776" s="35"/>
      <c r="R776" s="35"/>
      <c r="S776" s="32" t="s">
        <v>1331</v>
      </c>
    </row>
    <row r="777" customFormat="1" ht="219" customHeight="1" outlineLevel="4" spans="1:19">
      <c r="A777" t="s">
        <v>2674</v>
      </c>
      <c r="B777" s="31">
        <v>734</v>
      </c>
      <c r="C777" s="32" t="s">
        <v>2675</v>
      </c>
      <c r="D777" s="32" t="s">
        <v>1386</v>
      </c>
      <c r="E777" s="32" t="s">
        <v>1387</v>
      </c>
      <c r="F777" s="31" t="s">
        <v>89</v>
      </c>
      <c r="G777" s="33">
        <f t="shared" si="19"/>
        <v>44.682</v>
      </c>
      <c r="H777" s="36"/>
      <c r="I777" s="36">
        <v>13.54</v>
      </c>
      <c r="J777" s="36">
        <v>15.571</v>
      </c>
      <c r="K777" s="36">
        <v>15.571</v>
      </c>
      <c r="L777" s="35"/>
      <c r="M777" s="35"/>
      <c r="N777" s="35"/>
      <c r="O777" s="35"/>
      <c r="P777" s="35"/>
      <c r="Q777" s="35"/>
      <c r="R777" s="35"/>
      <c r="S777" s="32"/>
    </row>
    <row r="778" customFormat="1" ht="219" customHeight="1" outlineLevel="4" spans="1:19">
      <c r="A778" t="s">
        <v>2676</v>
      </c>
      <c r="B778" s="31">
        <v>735</v>
      </c>
      <c r="C778" s="32" t="s">
        <v>2677</v>
      </c>
      <c r="D778" s="32" t="s">
        <v>1390</v>
      </c>
      <c r="E778" s="32" t="s">
        <v>1391</v>
      </c>
      <c r="F778" s="31" t="s">
        <v>89</v>
      </c>
      <c r="G778" s="33">
        <f t="shared" si="19"/>
        <v>61.743</v>
      </c>
      <c r="H778" s="36"/>
      <c r="I778" s="36">
        <v>18.71</v>
      </c>
      <c r="J778" s="36">
        <v>21.5165</v>
      </c>
      <c r="K778" s="36">
        <v>21.5165</v>
      </c>
      <c r="L778" s="35"/>
      <c r="M778" s="35"/>
      <c r="N778" s="35"/>
      <c r="O778" s="35"/>
      <c r="P778" s="35"/>
      <c r="Q778" s="35"/>
      <c r="R778" s="35"/>
      <c r="S778" s="32"/>
    </row>
    <row r="779" customFormat="1" ht="219" customHeight="1" outlineLevel="4" spans="1:19">
      <c r="A779" t="s">
        <v>2678</v>
      </c>
      <c r="B779" s="31">
        <v>736</v>
      </c>
      <c r="C779" s="32" t="s">
        <v>2679</v>
      </c>
      <c r="D779" s="32" t="s">
        <v>1394</v>
      </c>
      <c r="E779" s="32" t="s">
        <v>1395</v>
      </c>
      <c r="F779" s="31" t="s">
        <v>89</v>
      </c>
      <c r="G779" s="33">
        <f t="shared" si="19"/>
        <v>31.284</v>
      </c>
      <c r="H779" s="36"/>
      <c r="I779" s="36">
        <v>9.48</v>
      </c>
      <c r="J779" s="36">
        <v>10.902</v>
      </c>
      <c r="K779" s="36">
        <v>10.902</v>
      </c>
      <c r="L779" s="35"/>
      <c r="M779" s="35"/>
      <c r="N779" s="35"/>
      <c r="O779" s="35"/>
      <c r="P779" s="35"/>
      <c r="Q779" s="35"/>
      <c r="R779" s="35"/>
      <c r="S779" s="32"/>
    </row>
    <row r="780" customFormat="1" ht="219" customHeight="1" outlineLevel="4" spans="1:19">
      <c r="A780" t="s">
        <v>2680</v>
      </c>
      <c r="B780" s="31">
        <v>737</v>
      </c>
      <c r="C780" s="32" t="s">
        <v>2681</v>
      </c>
      <c r="D780" s="32" t="s">
        <v>1398</v>
      </c>
      <c r="E780" s="32" t="s">
        <v>1399</v>
      </c>
      <c r="F780" s="31" t="s">
        <v>89</v>
      </c>
      <c r="G780" s="33">
        <f t="shared" si="19"/>
        <v>25.212</v>
      </c>
      <c r="H780" s="36"/>
      <c r="I780" s="36">
        <v>7.64</v>
      </c>
      <c r="J780" s="36">
        <v>8.786</v>
      </c>
      <c r="K780" s="36">
        <v>8.786</v>
      </c>
      <c r="L780" s="35"/>
      <c r="M780" s="35"/>
      <c r="N780" s="35"/>
      <c r="O780" s="35"/>
      <c r="P780" s="35"/>
      <c r="Q780" s="35"/>
      <c r="R780" s="35"/>
      <c r="S780" s="32"/>
    </row>
    <row r="781" customFormat="1" ht="219" customHeight="1" outlineLevel="4" spans="1:19">
      <c r="A781" t="s">
        <v>2682</v>
      </c>
      <c r="B781" s="31">
        <v>738</v>
      </c>
      <c r="C781" s="32" t="s">
        <v>2683</v>
      </c>
      <c r="D781" s="32" t="s">
        <v>2684</v>
      </c>
      <c r="E781" s="32" t="s">
        <v>2685</v>
      </c>
      <c r="F781" s="31" t="s">
        <v>89</v>
      </c>
      <c r="G781" s="33">
        <f t="shared" si="19"/>
        <v>17.25</v>
      </c>
      <c r="H781" s="36"/>
      <c r="I781" s="36">
        <v>5.75</v>
      </c>
      <c r="J781" s="36">
        <v>5.75</v>
      </c>
      <c r="K781" s="36">
        <v>5.75</v>
      </c>
      <c r="L781" s="35"/>
      <c r="M781" s="35"/>
      <c r="N781" s="35"/>
      <c r="O781" s="35"/>
      <c r="P781" s="35"/>
      <c r="Q781" s="35"/>
      <c r="R781" s="35"/>
      <c r="S781" s="32" t="s">
        <v>1331</v>
      </c>
    </row>
    <row r="782" customFormat="1" ht="219" customHeight="1" outlineLevel="4" spans="1:19">
      <c r="A782" t="s">
        <v>2686</v>
      </c>
      <c r="B782" s="31">
        <v>739</v>
      </c>
      <c r="C782" s="32" t="s">
        <v>2687</v>
      </c>
      <c r="D782" s="32" t="s">
        <v>2688</v>
      </c>
      <c r="E782" s="32" t="s">
        <v>2689</v>
      </c>
      <c r="F782" s="31" t="s">
        <v>89</v>
      </c>
      <c r="G782" s="33">
        <f t="shared" si="19"/>
        <v>14.16</v>
      </c>
      <c r="H782" s="36"/>
      <c r="I782" s="36">
        <v>4.72</v>
      </c>
      <c r="J782" s="36">
        <v>4.72</v>
      </c>
      <c r="K782" s="36">
        <v>4.72</v>
      </c>
      <c r="L782" s="35"/>
      <c r="M782" s="35"/>
      <c r="N782" s="35"/>
      <c r="O782" s="35"/>
      <c r="P782" s="35"/>
      <c r="Q782" s="35"/>
      <c r="R782" s="35"/>
      <c r="S782" s="32" t="s">
        <v>1331</v>
      </c>
    </row>
    <row r="783" customFormat="1" ht="219" customHeight="1" outlineLevel="4" spans="1:19">
      <c r="A783" t="s">
        <v>2690</v>
      </c>
      <c r="B783" s="31">
        <v>740</v>
      </c>
      <c r="C783" s="32" t="s">
        <v>2691</v>
      </c>
      <c r="D783" s="32" t="s">
        <v>2692</v>
      </c>
      <c r="E783" s="32" t="s">
        <v>2693</v>
      </c>
      <c r="F783" s="31" t="s">
        <v>89</v>
      </c>
      <c r="G783" s="33">
        <f t="shared" si="19"/>
        <v>8.34</v>
      </c>
      <c r="H783" s="36"/>
      <c r="I783" s="36">
        <v>2.78</v>
      </c>
      <c r="J783" s="36">
        <v>2.78</v>
      </c>
      <c r="K783" s="36">
        <v>2.78</v>
      </c>
      <c r="L783" s="35"/>
      <c r="M783" s="35"/>
      <c r="N783" s="35"/>
      <c r="O783" s="35"/>
      <c r="P783" s="35"/>
      <c r="Q783" s="35"/>
      <c r="R783" s="35"/>
      <c r="S783" s="32" t="s">
        <v>1331</v>
      </c>
    </row>
    <row r="784" customFormat="1" ht="219" customHeight="1" outlineLevel="4" spans="1:19">
      <c r="A784" t="s">
        <v>2694</v>
      </c>
      <c r="B784" s="31">
        <v>741</v>
      </c>
      <c r="C784" s="32" t="s">
        <v>2695</v>
      </c>
      <c r="D784" s="32" t="s">
        <v>2696</v>
      </c>
      <c r="E784" s="32" t="s">
        <v>2697</v>
      </c>
      <c r="F784" s="31" t="s">
        <v>89</v>
      </c>
      <c r="G784" s="33">
        <f t="shared" si="19"/>
        <v>17.25</v>
      </c>
      <c r="H784" s="36"/>
      <c r="I784" s="36">
        <v>5.75</v>
      </c>
      <c r="J784" s="36">
        <v>5.75</v>
      </c>
      <c r="K784" s="36">
        <v>5.75</v>
      </c>
      <c r="L784" s="35"/>
      <c r="M784" s="35"/>
      <c r="N784" s="35"/>
      <c r="O784" s="35"/>
      <c r="P784" s="35"/>
      <c r="Q784" s="35"/>
      <c r="R784" s="35"/>
      <c r="S784" s="32" t="s">
        <v>1310</v>
      </c>
    </row>
    <row r="785" customFormat="1" ht="219" customHeight="1" outlineLevel="4" spans="1:19">
      <c r="A785" t="s">
        <v>2698</v>
      </c>
      <c r="B785" s="31">
        <v>742</v>
      </c>
      <c r="C785" s="32" t="s">
        <v>2699</v>
      </c>
      <c r="D785" s="32" t="s">
        <v>2700</v>
      </c>
      <c r="E785" s="32" t="s">
        <v>2701</v>
      </c>
      <c r="F785" s="31" t="s">
        <v>89</v>
      </c>
      <c r="G785" s="33">
        <f t="shared" si="19"/>
        <v>14.16</v>
      </c>
      <c r="H785" s="36"/>
      <c r="I785" s="36">
        <v>4.72</v>
      </c>
      <c r="J785" s="36">
        <v>4.72</v>
      </c>
      <c r="K785" s="36">
        <v>4.72</v>
      </c>
      <c r="L785" s="35"/>
      <c r="M785" s="35"/>
      <c r="N785" s="35"/>
      <c r="O785" s="35"/>
      <c r="P785" s="35"/>
      <c r="Q785" s="35"/>
      <c r="R785" s="35"/>
      <c r="S785" s="32" t="s">
        <v>1310</v>
      </c>
    </row>
    <row r="786" customFormat="1" ht="219" customHeight="1" outlineLevel="4" spans="1:19">
      <c r="A786" t="s">
        <v>2702</v>
      </c>
      <c r="B786" s="31">
        <v>743</v>
      </c>
      <c r="C786" s="32" t="s">
        <v>2703</v>
      </c>
      <c r="D786" s="32" t="s">
        <v>2704</v>
      </c>
      <c r="E786" s="32" t="s">
        <v>2705</v>
      </c>
      <c r="F786" s="31" t="s">
        <v>89</v>
      </c>
      <c r="G786" s="33">
        <f t="shared" si="19"/>
        <v>8.34</v>
      </c>
      <c r="H786" s="36"/>
      <c r="I786" s="36">
        <v>2.78</v>
      </c>
      <c r="J786" s="36">
        <v>2.78</v>
      </c>
      <c r="K786" s="36">
        <v>2.78</v>
      </c>
      <c r="L786" s="35"/>
      <c r="M786" s="35"/>
      <c r="N786" s="35"/>
      <c r="O786" s="35"/>
      <c r="P786" s="35"/>
      <c r="Q786" s="35"/>
      <c r="R786" s="35"/>
      <c r="S786" s="32" t="s">
        <v>1310</v>
      </c>
    </row>
    <row r="787" customFormat="1" ht="219" customHeight="1" outlineLevel="4" spans="1:19">
      <c r="A787" t="s">
        <v>2706</v>
      </c>
      <c r="B787" s="31">
        <v>744</v>
      </c>
      <c r="C787" s="32" t="s">
        <v>2707</v>
      </c>
      <c r="D787" s="32" t="s">
        <v>2708</v>
      </c>
      <c r="E787" s="32" t="s">
        <v>2709</v>
      </c>
      <c r="F787" s="31" t="s">
        <v>89</v>
      </c>
      <c r="G787" s="33">
        <f t="shared" si="19"/>
        <v>17.25</v>
      </c>
      <c r="H787" s="36"/>
      <c r="I787" s="36">
        <v>5.75</v>
      </c>
      <c r="J787" s="36">
        <v>5.75</v>
      </c>
      <c r="K787" s="36">
        <v>5.75</v>
      </c>
      <c r="L787" s="35"/>
      <c r="M787" s="35"/>
      <c r="N787" s="35"/>
      <c r="O787" s="35"/>
      <c r="P787" s="35"/>
      <c r="Q787" s="35"/>
      <c r="R787" s="35"/>
      <c r="S787" s="32" t="s">
        <v>1331</v>
      </c>
    </row>
    <row r="788" customFormat="1" ht="219" customHeight="1" outlineLevel="4" spans="1:19">
      <c r="A788" t="s">
        <v>2710</v>
      </c>
      <c r="B788" s="31">
        <v>745</v>
      </c>
      <c r="C788" s="32" t="s">
        <v>2711</v>
      </c>
      <c r="D788" s="32" t="s">
        <v>2712</v>
      </c>
      <c r="E788" s="32" t="s">
        <v>2713</v>
      </c>
      <c r="F788" s="31" t="s">
        <v>89</v>
      </c>
      <c r="G788" s="33">
        <f t="shared" si="19"/>
        <v>14.16</v>
      </c>
      <c r="H788" s="36"/>
      <c r="I788" s="36">
        <v>4.72</v>
      </c>
      <c r="J788" s="36">
        <v>4.72</v>
      </c>
      <c r="K788" s="36">
        <v>4.72</v>
      </c>
      <c r="L788" s="35"/>
      <c r="M788" s="35"/>
      <c r="N788" s="35"/>
      <c r="O788" s="35"/>
      <c r="P788" s="35"/>
      <c r="Q788" s="35"/>
      <c r="R788" s="35"/>
      <c r="S788" s="32" t="s">
        <v>1331</v>
      </c>
    </row>
    <row r="789" customFormat="1" ht="219" customHeight="1" outlineLevel="4" spans="1:19">
      <c r="A789" t="s">
        <v>2714</v>
      </c>
      <c r="B789" s="31">
        <v>746</v>
      </c>
      <c r="C789" s="32" t="s">
        <v>2715</v>
      </c>
      <c r="D789" s="32" t="s">
        <v>2716</v>
      </c>
      <c r="E789" s="32" t="s">
        <v>2717</v>
      </c>
      <c r="F789" s="31" t="s">
        <v>89</v>
      </c>
      <c r="G789" s="33">
        <f t="shared" si="19"/>
        <v>8.34</v>
      </c>
      <c r="H789" s="36"/>
      <c r="I789" s="36">
        <v>2.78</v>
      </c>
      <c r="J789" s="36">
        <v>2.78</v>
      </c>
      <c r="K789" s="36">
        <v>2.78</v>
      </c>
      <c r="L789" s="35"/>
      <c r="M789" s="35"/>
      <c r="N789" s="35"/>
      <c r="O789" s="35"/>
      <c r="P789" s="35"/>
      <c r="Q789" s="35"/>
      <c r="R789" s="35"/>
      <c r="S789" s="32" t="s">
        <v>1331</v>
      </c>
    </row>
    <row r="790" customFormat="1" ht="149" customHeight="1" outlineLevel="4" spans="1:19">
      <c r="A790" t="s">
        <v>2718</v>
      </c>
      <c r="B790" s="31">
        <v>747</v>
      </c>
      <c r="C790" s="32" t="s">
        <v>2719</v>
      </c>
      <c r="D790" s="32" t="s">
        <v>2720</v>
      </c>
      <c r="E790" s="32" t="s">
        <v>2721</v>
      </c>
      <c r="F790" s="31" t="s">
        <v>559</v>
      </c>
      <c r="G790" s="33">
        <f t="shared" si="19"/>
        <v>6</v>
      </c>
      <c r="H790" s="36"/>
      <c r="I790" s="36">
        <v>2</v>
      </c>
      <c r="J790" s="36">
        <v>2</v>
      </c>
      <c r="K790" s="36">
        <v>2</v>
      </c>
      <c r="L790" s="35"/>
      <c r="M790" s="35"/>
      <c r="N790" s="35"/>
      <c r="O790" s="35"/>
      <c r="P790" s="35"/>
      <c r="Q790" s="35"/>
      <c r="R790" s="35"/>
      <c r="S790" s="32"/>
    </row>
    <row r="791" customFormat="1" ht="149" customHeight="1" outlineLevel="4" spans="1:19">
      <c r="A791" t="s">
        <v>2722</v>
      </c>
      <c r="B791" s="31">
        <v>748</v>
      </c>
      <c r="C791" s="32" t="s">
        <v>2723</v>
      </c>
      <c r="D791" s="32" t="s">
        <v>2724</v>
      </c>
      <c r="E791" s="32" t="s">
        <v>2725</v>
      </c>
      <c r="F791" s="31" t="s">
        <v>559</v>
      </c>
      <c r="G791" s="33">
        <f t="shared" si="19"/>
        <v>6</v>
      </c>
      <c r="H791" s="36"/>
      <c r="I791" s="36">
        <v>2</v>
      </c>
      <c r="J791" s="36">
        <v>2</v>
      </c>
      <c r="K791" s="36">
        <v>2</v>
      </c>
      <c r="L791" s="35"/>
      <c r="M791" s="35"/>
      <c r="N791" s="35"/>
      <c r="O791" s="35"/>
      <c r="P791" s="35"/>
      <c r="Q791" s="35"/>
      <c r="R791" s="35"/>
      <c r="S791" s="32"/>
    </row>
    <row r="792" customFormat="1" ht="149" customHeight="1" outlineLevel="4" spans="1:19">
      <c r="A792" t="s">
        <v>2726</v>
      </c>
      <c r="B792" s="31">
        <v>749</v>
      </c>
      <c r="C792" s="32" t="s">
        <v>2727</v>
      </c>
      <c r="D792" s="32" t="s">
        <v>2728</v>
      </c>
      <c r="E792" s="32" t="s">
        <v>2729</v>
      </c>
      <c r="F792" s="31" t="s">
        <v>559</v>
      </c>
      <c r="G792" s="33">
        <f t="shared" si="19"/>
        <v>9</v>
      </c>
      <c r="H792" s="36"/>
      <c r="I792" s="36">
        <v>3</v>
      </c>
      <c r="J792" s="36">
        <v>3</v>
      </c>
      <c r="K792" s="36">
        <v>3</v>
      </c>
      <c r="L792" s="35"/>
      <c r="M792" s="35"/>
      <c r="N792" s="35"/>
      <c r="O792" s="35"/>
      <c r="P792" s="35"/>
      <c r="Q792" s="35"/>
      <c r="R792" s="35"/>
      <c r="S792" s="32"/>
    </row>
    <row r="793" customFormat="1" ht="149" customHeight="1" outlineLevel="4" spans="1:19">
      <c r="A793" t="s">
        <v>2730</v>
      </c>
      <c r="B793" s="31">
        <v>750</v>
      </c>
      <c r="C793" s="32" t="s">
        <v>2731</v>
      </c>
      <c r="D793" s="32" t="s">
        <v>2732</v>
      </c>
      <c r="E793" s="32" t="s">
        <v>2733</v>
      </c>
      <c r="F793" s="31" t="s">
        <v>559</v>
      </c>
      <c r="G793" s="33">
        <f t="shared" si="19"/>
        <v>6</v>
      </c>
      <c r="H793" s="36"/>
      <c r="I793" s="36">
        <v>2</v>
      </c>
      <c r="J793" s="36">
        <v>2</v>
      </c>
      <c r="K793" s="36">
        <v>2</v>
      </c>
      <c r="L793" s="35"/>
      <c r="M793" s="35"/>
      <c r="N793" s="35"/>
      <c r="O793" s="35"/>
      <c r="P793" s="35"/>
      <c r="Q793" s="35"/>
      <c r="R793" s="35"/>
      <c r="S793" s="32"/>
    </row>
    <row r="794" customFormat="1" ht="149" customHeight="1" outlineLevel="4" spans="1:19">
      <c r="A794" t="s">
        <v>2734</v>
      </c>
      <c r="B794" s="31">
        <v>751</v>
      </c>
      <c r="C794" s="32" t="s">
        <v>2735</v>
      </c>
      <c r="D794" s="32" t="s">
        <v>2736</v>
      </c>
      <c r="E794" s="32" t="s">
        <v>2737</v>
      </c>
      <c r="F794" s="31" t="s">
        <v>559</v>
      </c>
      <c r="G794" s="33">
        <f t="shared" si="19"/>
        <v>3</v>
      </c>
      <c r="H794" s="36"/>
      <c r="I794" s="36">
        <v>1</v>
      </c>
      <c r="J794" s="36">
        <v>1</v>
      </c>
      <c r="K794" s="36">
        <v>1</v>
      </c>
      <c r="L794" s="35"/>
      <c r="M794" s="35"/>
      <c r="N794" s="35"/>
      <c r="O794" s="35"/>
      <c r="P794" s="35"/>
      <c r="Q794" s="35"/>
      <c r="R794" s="35"/>
      <c r="S794" s="32"/>
    </row>
    <row r="795" customFormat="1" ht="149" customHeight="1" outlineLevel="4" spans="1:19">
      <c r="A795" t="s">
        <v>2738</v>
      </c>
      <c r="B795" s="31">
        <v>752</v>
      </c>
      <c r="C795" s="32" t="s">
        <v>2739</v>
      </c>
      <c r="D795" s="32" t="s">
        <v>2740</v>
      </c>
      <c r="E795" s="32" t="s">
        <v>2741</v>
      </c>
      <c r="F795" s="31" t="s">
        <v>559</v>
      </c>
      <c r="G795" s="33">
        <f t="shared" si="19"/>
        <v>6</v>
      </c>
      <c r="H795" s="36"/>
      <c r="I795" s="36">
        <v>2</v>
      </c>
      <c r="J795" s="36">
        <v>2</v>
      </c>
      <c r="K795" s="36">
        <v>2</v>
      </c>
      <c r="L795" s="35"/>
      <c r="M795" s="35"/>
      <c r="N795" s="35"/>
      <c r="O795" s="35"/>
      <c r="P795" s="35"/>
      <c r="Q795" s="35"/>
      <c r="R795" s="35"/>
      <c r="S795" s="32"/>
    </row>
    <row r="796" customFormat="1" ht="149" customHeight="1" outlineLevel="4" spans="1:19">
      <c r="A796" t="s">
        <v>2742</v>
      </c>
      <c r="B796" s="31">
        <v>753</v>
      </c>
      <c r="C796" s="32" t="s">
        <v>2743</v>
      </c>
      <c r="D796" s="32" t="s">
        <v>2744</v>
      </c>
      <c r="E796" s="32" t="s">
        <v>2745</v>
      </c>
      <c r="F796" s="31" t="s">
        <v>559</v>
      </c>
      <c r="G796" s="33">
        <f t="shared" si="19"/>
        <v>6</v>
      </c>
      <c r="H796" s="36"/>
      <c r="I796" s="36">
        <v>2</v>
      </c>
      <c r="J796" s="36">
        <v>2</v>
      </c>
      <c r="K796" s="36">
        <v>2</v>
      </c>
      <c r="L796" s="35"/>
      <c r="M796" s="35"/>
      <c r="N796" s="35"/>
      <c r="O796" s="35"/>
      <c r="P796" s="35"/>
      <c r="Q796" s="35"/>
      <c r="R796" s="35"/>
      <c r="S796" s="32"/>
    </row>
    <row r="797" customFormat="1" ht="149" customHeight="1" outlineLevel="4" spans="1:19">
      <c r="A797" t="s">
        <v>2746</v>
      </c>
      <c r="B797" s="31">
        <v>754</v>
      </c>
      <c r="C797" s="32" t="s">
        <v>2747</v>
      </c>
      <c r="D797" s="32" t="s">
        <v>2748</v>
      </c>
      <c r="E797" s="32" t="s">
        <v>2749</v>
      </c>
      <c r="F797" s="31" t="s">
        <v>559</v>
      </c>
      <c r="G797" s="33">
        <f t="shared" si="19"/>
        <v>3</v>
      </c>
      <c r="H797" s="36"/>
      <c r="I797" s="36">
        <v>1</v>
      </c>
      <c r="J797" s="36">
        <v>1</v>
      </c>
      <c r="K797" s="36">
        <v>1</v>
      </c>
      <c r="L797" s="35"/>
      <c r="M797" s="35"/>
      <c r="N797" s="35"/>
      <c r="O797" s="35"/>
      <c r="P797" s="35"/>
      <c r="Q797" s="35"/>
      <c r="R797" s="35"/>
      <c r="S797" s="32"/>
    </row>
    <row r="798" customFormat="1" ht="149" customHeight="1" outlineLevel="4" spans="1:19">
      <c r="A798" t="s">
        <v>2750</v>
      </c>
      <c r="B798" s="31">
        <v>755</v>
      </c>
      <c r="C798" s="32" t="s">
        <v>2751</v>
      </c>
      <c r="D798" s="32" t="s">
        <v>2752</v>
      </c>
      <c r="E798" s="32" t="s">
        <v>2753</v>
      </c>
      <c r="F798" s="31" t="s">
        <v>559</v>
      </c>
      <c r="G798" s="33">
        <f t="shared" si="19"/>
        <v>3</v>
      </c>
      <c r="H798" s="36"/>
      <c r="I798" s="36">
        <v>1</v>
      </c>
      <c r="J798" s="36">
        <v>1</v>
      </c>
      <c r="K798" s="36">
        <v>1</v>
      </c>
      <c r="L798" s="35"/>
      <c r="M798" s="35"/>
      <c r="N798" s="35"/>
      <c r="O798" s="35"/>
      <c r="P798" s="35"/>
      <c r="Q798" s="35"/>
      <c r="R798" s="35"/>
      <c r="S798" s="32"/>
    </row>
    <row r="799" customFormat="1" ht="149" customHeight="1" outlineLevel="4" spans="1:19">
      <c r="A799" t="s">
        <v>2754</v>
      </c>
      <c r="B799" s="31">
        <v>756</v>
      </c>
      <c r="C799" s="32" t="s">
        <v>2755</v>
      </c>
      <c r="D799" s="32" t="s">
        <v>2756</v>
      </c>
      <c r="E799" s="32" t="s">
        <v>2757</v>
      </c>
      <c r="F799" s="31" t="s">
        <v>559</v>
      </c>
      <c r="G799" s="33">
        <f t="shared" si="19"/>
        <v>6</v>
      </c>
      <c r="H799" s="36"/>
      <c r="I799" s="36">
        <v>2</v>
      </c>
      <c r="J799" s="36">
        <v>2</v>
      </c>
      <c r="K799" s="36">
        <v>2</v>
      </c>
      <c r="L799" s="35"/>
      <c r="M799" s="35"/>
      <c r="N799" s="35"/>
      <c r="O799" s="35"/>
      <c r="P799" s="35"/>
      <c r="Q799" s="35"/>
      <c r="R799" s="35"/>
      <c r="S799" s="32"/>
    </row>
    <row r="800" customFormat="1" ht="149" customHeight="1" outlineLevel="4" spans="1:19">
      <c r="A800" t="s">
        <v>2758</v>
      </c>
      <c r="B800" s="31">
        <v>757</v>
      </c>
      <c r="C800" s="32" t="s">
        <v>2759</v>
      </c>
      <c r="D800" s="32" t="s">
        <v>2760</v>
      </c>
      <c r="E800" s="32" t="s">
        <v>2761</v>
      </c>
      <c r="F800" s="31" t="s">
        <v>559</v>
      </c>
      <c r="G800" s="33">
        <f t="shared" si="19"/>
        <v>3</v>
      </c>
      <c r="H800" s="36"/>
      <c r="I800" s="36">
        <v>1</v>
      </c>
      <c r="J800" s="36">
        <v>1</v>
      </c>
      <c r="K800" s="36">
        <v>1</v>
      </c>
      <c r="L800" s="35"/>
      <c r="M800" s="35"/>
      <c r="N800" s="35"/>
      <c r="O800" s="35"/>
      <c r="P800" s="35"/>
      <c r="Q800" s="35"/>
      <c r="R800" s="35"/>
      <c r="S800" s="32"/>
    </row>
    <row r="801" customFormat="1" ht="149" customHeight="1" outlineLevel="4" spans="1:19">
      <c r="A801" t="s">
        <v>2762</v>
      </c>
      <c r="B801" s="31">
        <v>758</v>
      </c>
      <c r="C801" s="32" t="s">
        <v>2763</v>
      </c>
      <c r="D801" s="32" t="s">
        <v>2764</v>
      </c>
      <c r="E801" s="32" t="s">
        <v>2765</v>
      </c>
      <c r="F801" s="31" t="s">
        <v>559</v>
      </c>
      <c r="G801" s="33">
        <f t="shared" si="19"/>
        <v>3</v>
      </c>
      <c r="H801" s="36"/>
      <c r="I801" s="36">
        <v>1</v>
      </c>
      <c r="J801" s="36">
        <v>1</v>
      </c>
      <c r="K801" s="36">
        <v>1</v>
      </c>
      <c r="L801" s="35"/>
      <c r="M801" s="35"/>
      <c r="N801" s="35"/>
      <c r="O801" s="35"/>
      <c r="P801" s="35"/>
      <c r="Q801" s="35"/>
      <c r="R801" s="35"/>
      <c r="S801" s="32"/>
    </row>
    <row r="802" customFormat="1" ht="149" customHeight="1" outlineLevel="4" spans="1:19">
      <c r="A802" t="s">
        <v>2766</v>
      </c>
      <c r="B802" s="31">
        <v>759</v>
      </c>
      <c r="C802" s="32" t="s">
        <v>2767</v>
      </c>
      <c r="D802" s="32" t="s">
        <v>2768</v>
      </c>
      <c r="E802" s="32" t="s">
        <v>2769</v>
      </c>
      <c r="F802" s="31" t="s">
        <v>559</v>
      </c>
      <c r="G802" s="33">
        <f t="shared" si="19"/>
        <v>3</v>
      </c>
      <c r="H802" s="36"/>
      <c r="I802" s="36">
        <v>1</v>
      </c>
      <c r="J802" s="36">
        <v>1</v>
      </c>
      <c r="K802" s="36">
        <v>1</v>
      </c>
      <c r="L802" s="35"/>
      <c r="M802" s="35"/>
      <c r="N802" s="35"/>
      <c r="O802" s="35"/>
      <c r="P802" s="35"/>
      <c r="Q802" s="35"/>
      <c r="R802" s="35"/>
      <c r="S802" s="32"/>
    </row>
    <row r="803" customFormat="1" ht="149" customHeight="1" outlineLevel="4" spans="1:19">
      <c r="A803" t="s">
        <v>2770</v>
      </c>
      <c r="B803" s="31">
        <v>760</v>
      </c>
      <c r="C803" s="32" t="s">
        <v>2771</v>
      </c>
      <c r="D803" s="32" t="s">
        <v>2772</v>
      </c>
      <c r="E803" s="32" t="s">
        <v>2773</v>
      </c>
      <c r="F803" s="31" t="s">
        <v>559</v>
      </c>
      <c r="G803" s="33">
        <f t="shared" si="19"/>
        <v>3</v>
      </c>
      <c r="H803" s="36"/>
      <c r="I803" s="36">
        <v>1</v>
      </c>
      <c r="J803" s="36">
        <v>1</v>
      </c>
      <c r="K803" s="36">
        <v>1</v>
      </c>
      <c r="L803" s="35"/>
      <c r="M803" s="35"/>
      <c r="N803" s="35"/>
      <c r="O803" s="35"/>
      <c r="P803" s="35"/>
      <c r="Q803" s="35"/>
      <c r="R803" s="35"/>
      <c r="S803" s="32"/>
    </row>
    <row r="804" customFormat="1" ht="149" customHeight="1" outlineLevel="4" spans="1:19">
      <c r="A804" t="s">
        <v>2774</v>
      </c>
      <c r="B804" s="31">
        <v>761</v>
      </c>
      <c r="C804" s="32" t="s">
        <v>2775</v>
      </c>
      <c r="D804" s="32" t="s">
        <v>2776</v>
      </c>
      <c r="E804" s="32" t="s">
        <v>2777</v>
      </c>
      <c r="F804" s="31" t="s">
        <v>559</v>
      </c>
      <c r="G804" s="33">
        <f t="shared" si="19"/>
        <v>3</v>
      </c>
      <c r="H804" s="36"/>
      <c r="I804" s="36">
        <v>1</v>
      </c>
      <c r="J804" s="36">
        <v>1</v>
      </c>
      <c r="K804" s="36">
        <v>1</v>
      </c>
      <c r="L804" s="35"/>
      <c r="M804" s="35"/>
      <c r="N804" s="35"/>
      <c r="O804" s="35"/>
      <c r="P804" s="35"/>
      <c r="Q804" s="35"/>
      <c r="R804" s="35"/>
      <c r="S804" s="32"/>
    </row>
    <row r="805" customFormat="1" ht="149" customHeight="1" outlineLevel="4" spans="1:19">
      <c r="A805" t="s">
        <v>2778</v>
      </c>
      <c r="B805" s="31">
        <v>762</v>
      </c>
      <c r="C805" s="32" t="s">
        <v>2779</v>
      </c>
      <c r="D805" s="32" t="s">
        <v>1535</v>
      </c>
      <c r="E805" s="32" t="s">
        <v>1536</v>
      </c>
      <c r="F805" s="31" t="s">
        <v>559</v>
      </c>
      <c r="G805" s="33">
        <f t="shared" si="19"/>
        <v>3</v>
      </c>
      <c r="H805" s="36"/>
      <c r="I805" s="36">
        <v>1</v>
      </c>
      <c r="J805" s="36">
        <v>1</v>
      </c>
      <c r="K805" s="36">
        <v>1</v>
      </c>
      <c r="L805" s="35"/>
      <c r="M805" s="35"/>
      <c r="N805" s="35"/>
      <c r="O805" s="35"/>
      <c r="P805" s="35"/>
      <c r="Q805" s="35"/>
      <c r="R805" s="35"/>
      <c r="S805" s="32"/>
    </row>
    <row r="806" customFormat="1" ht="149" customHeight="1" outlineLevel="4" spans="1:19">
      <c r="A806" t="s">
        <v>2780</v>
      </c>
      <c r="B806" s="31">
        <v>763</v>
      </c>
      <c r="C806" s="32" t="s">
        <v>2781</v>
      </c>
      <c r="D806" s="32" t="s">
        <v>1531</v>
      </c>
      <c r="E806" s="32" t="s">
        <v>1532</v>
      </c>
      <c r="F806" s="31" t="s">
        <v>559</v>
      </c>
      <c r="G806" s="33">
        <f t="shared" si="19"/>
        <v>6</v>
      </c>
      <c r="H806" s="36"/>
      <c r="I806" s="36">
        <v>2</v>
      </c>
      <c r="J806" s="36">
        <v>2</v>
      </c>
      <c r="K806" s="36">
        <v>2</v>
      </c>
      <c r="L806" s="35"/>
      <c r="M806" s="35"/>
      <c r="N806" s="35"/>
      <c r="O806" s="35"/>
      <c r="P806" s="35"/>
      <c r="Q806" s="35"/>
      <c r="R806" s="35"/>
      <c r="S806" s="32"/>
    </row>
    <row r="807" customFormat="1" ht="149" customHeight="1" outlineLevel="4" spans="1:19">
      <c r="A807" t="s">
        <v>2782</v>
      </c>
      <c r="B807" s="31">
        <v>764</v>
      </c>
      <c r="C807" s="32" t="s">
        <v>2783</v>
      </c>
      <c r="D807" s="32" t="s">
        <v>1527</v>
      </c>
      <c r="E807" s="32" t="s">
        <v>1528</v>
      </c>
      <c r="F807" s="31" t="s">
        <v>559</v>
      </c>
      <c r="G807" s="33">
        <f t="shared" si="19"/>
        <v>6</v>
      </c>
      <c r="H807" s="36"/>
      <c r="I807" s="36">
        <v>2</v>
      </c>
      <c r="J807" s="36">
        <v>2</v>
      </c>
      <c r="K807" s="36">
        <v>2</v>
      </c>
      <c r="L807" s="35"/>
      <c r="M807" s="35"/>
      <c r="N807" s="35"/>
      <c r="O807" s="35"/>
      <c r="P807" s="35"/>
      <c r="Q807" s="35"/>
      <c r="R807" s="35"/>
      <c r="S807" s="32"/>
    </row>
    <row r="808" customFormat="1" ht="149" customHeight="1" outlineLevel="4" spans="1:19">
      <c r="A808" t="s">
        <v>2784</v>
      </c>
      <c r="B808" s="31">
        <v>765</v>
      </c>
      <c r="C808" s="32" t="s">
        <v>2785</v>
      </c>
      <c r="D808" s="32" t="s">
        <v>2786</v>
      </c>
      <c r="E808" s="32" t="s">
        <v>2787</v>
      </c>
      <c r="F808" s="31" t="s">
        <v>559</v>
      </c>
      <c r="G808" s="33">
        <f t="shared" si="19"/>
        <v>9</v>
      </c>
      <c r="H808" s="36"/>
      <c r="I808" s="36">
        <v>3</v>
      </c>
      <c r="J808" s="36">
        <v>3</v>
      </c>
      <c r="K808" s="36">
        <v>3</v>
      </c>
      <c r="L808" s="35"/>
      <c r="M808" s="35"/>
      <c r="N808" s="35"/>
      <c r="O808" s="35"/>
      <c r="P808" s="35"/>
      <c r="Q808" s="35"/>
      <c r="R808" s="35"/>
      <c r="S808" s="32" t="s">
        <v>2788</v>
      </c>
    </row>
    <row r="809" customFormat="1" ht="149" customHeight="1" outlineLevel="4" spans="1:19">
      <c r="A809" t="s">
        <v>2789</v>
      </c>
      <c r="B809" s="31">
        <v>766</v>
      </c>
      <c r="C809" s="32" t="s">
        <v>2790</v>
      </c>
      <c r="D809" s="32" t="s">
        <v>2791</v>
      </c>
      <c r="E809" s="32" t="s">
        <v>2792</v>
      </c>
      <c r="F809" s="31" t="s">
        <v>559</v>
      </c>
      <c r="G809" s="33">
        <f t="shared" si="19"/>
        <v>3</v>
      </c>
      <c r="H809" s="36"/>
      <c r="I809" s="36">
        <v>1</v>
      </c>
      <c r="J809" s="36">
        <v>1</v>
      </c>
      <c r="K809" s="36">
        <v>1</v>
      </c>
      <c r="L809" s="35"/>
      <c r="M809" s="35"/>
      <c r="N809" s="35"/>
      <c r="O809" s="35"/>
      <c r="P809" s="35"/>
      <c r="Q809" s="35"/>
      <c r="R809" s="35"/>
      <c r="S809" s="32" t="s">
        <v>2788</v>
      </c>
    </row>
    <row r="810" customFormat="1" ht="149" customHeight="1" outlineLevel="4" spans="1:19">
      <c r="A810" t="s">
        <v>2793</v>
      </c>
      <c r="B810" s="31">
        <v>767</v>
      </c>
      <c r="C810" s="32" t="s">
        <v>2794</v>
      </c>
      <c r="D810" s="32" t="s">
        <v>2795</v>
      </c>
      <c r="E810" s="32" t="s">
        <v>2796</v>
      </c>
      <c r="F810" s="31" t="s">
        <v>559</v>
      </c>
      <c r="G810" s="33">
        <f t="shared" si="19"/>
        <v>6</v>
      </c>
      <c r="H810" s="36"/>
      <c r="I810" s="36">
        <v>2</v>
      </c>
      <c r="J810" s="36">
        <v>2</v>
      </c>
      <c r="K810" s="36">
        <v>2</v>
      </c>
      <c r="L810" s="35"/>
      <c r="M810" s="35"/>
      <c r="N810" s="35"/>
      <c r="O810" s="35"/>
      <c r="P810" s="35"/>
      <c r="Q810" s="35"/>
      <c r="R810" s="35"/>
      <c r="S810" s="32"/>
    </row>
    <row r="811" customFormat="1" ht="149" customHeight="1" outlineLevel="4" spans="1:19">
      <c r="A811" t="s">
        <v>2797</v>
      </c>
      <c r="B811" s="31">
        <v>768</v>
      </c>
      <c r="C811" s="32" t="s">
        <v>2798</v>
      </c>
      <c r="D811" s="32" t="s">
        <v>2799</v>
      </c>
      <c r="E811" s="32" t="s">
        <v>2800</v>
      </c>
      <c r="F811" s="31" t="s">
        <v>559</v>
      </c>
      <c r="G811" s="33">
        <f t="shared" si="19"/>
        <v>3</v>
      </c>
      <c r="H811" s="36"/>
      <c r="I811" s="36">
        <v>1</v>
      </c>
      <c r="J811" s="36">
        <v>1</v>
      </c>
      <c r="K811" s="36">
        <v>1</v>
      </c>
      <c r="L811" s="35"/>
      <c r="M811" s="35"/>
      <c r="N811" s="35"/>
      <c r="O811" s="35"/>
      <c r="P811" s="35"/>
      <c r="Q811" s="35"/>
      <c r="R811" s="35"/>
      <c r="S811" s="32"/>
    </row>
    <row r="812" customFormat="1" ht="149" customHeight="1" outlineLevel="4" spans="1:19">
      <c r="A812" t="s">
        <v>2801</v>
      </c>
      <c r="B812" s="31">
        <v>769</v>
      </c>
      <c r="C812" s="32" t="s">
        <v>2802</v>
      </c>
      <c r="D812" s="32" t="s">
        <v>2803</v>
      </c>
      <c r="E812" s="32" t="s">
        <v>2804</v>
      </c>
      <c r="F812" s="31" t="s">
        <v>559</v>
      </c>
      <c r="G812" s="33">
        <f t="shared" si="19"/>
        <v>6</v>
      </c>
      <c r="H812" s="36"/>
      <c r="I812" s="36">
        <v>2</v>
      </c>
      <c r="J812" s="36">
        <v>2</v>
      </c>
      <c r="K812" s="36">
        <v>2</v>
      </c>
      <c r="L812" s="35"/>
      <c r="M812" s="35"/>
      <c r="N812" s="35"/>
      <c r="O812" s="35"/>
      <c r="P812" s="35"/>
      <c r="Q812" s="35"/>
      <c r="R812" s="35"/>
      <c r="S812" s="32" t="s">
        <v>2805</v>
      </c>
    </row>
    <row r="813" customFormat="1" ht="149" customHeight="1" outlineLevel="4" spans="1:19">
      <c r="A813" t="s">
        <v>2806</v>
      </c>
      <c r="B813" s="31">
        <v>770</v>
      </c>
      <c r="C813" s="32" t="s">
        <v>2807</v>
      </c>
      <c r="D813" s="32" t="s">
        <v>2808</v>
      </c>
      <c r="E813" s="32" t="s">
        <v>2809</v>
      </c>
      <c r="F813" s="31" t="s">
        <v>559</v>
      </c>
      <c r="G813" s="33">
        <f t="shared" si="19"/>
        <v>3</v>
      </c>
      <c r="H813" s="36"/>
      <c r="I813" s="36">
        <v>1</v>
      </c>
      <c r="J813" s="36">
        <v>1</v>
      </c>
      <c r="K813" s="36">
        <v>1</v>
      </c>
      <c r="L813" s="35"/>
      <c r="M813" s="35"/>
      <c r="N813" s="35"/>
      <c r="O813" s="35"/>
      <c r="P813" s="35"/>
      <c r="Q813" s="35"/>
      <c r="R813" s="35"/>
      <c r="S813" s="32" t="s">
        <v>2805</v>
      </c>
    </row>
    <row r="814" customFormat="1" ht="149" customHeight="1" outlineLevel="4" spans="1:19">
      <c r="A814" t="s">
        <v>2810</v>
      </c>
      <c r="B814" s="31">
        <v>771</v>
      </c>
      <c r="C814" s="32" t="s">
        <v>2811</v>
      </c>
      <c r="D814" s="32" t="s">
        <v>2812</v>
      </c>
      <c r="E814" s="32" t="s">
        <v>2813</v>
      </c>
      <c r="F814" s="31" t="s">
        <v>559</v>
      </c>
      <c r="G814" s="33">
        <f t="shared" si="19"/>
        <v>6</v>
      </c>
      <c r="H814" s="36"/>
      <c r="I814" s="36">
        <v>2</v>
      </c>
      <c r="J814" s="36">
        <v>2</v>
      </c>
      <c r="K814" s="36">
        <v>2</v>
      </c>
      <c r="L814" s="35"/>
      <c r="M814" s="35"/>
      <c r="N814" s="35"/>
      <c r="O814" s="35"/>
      <c r="P814" s="35"/>
      <c r="Q814" s="35"/>
      <c r="R814" s="35"/>
      <c r="S814" s="32" t="s">
        <v>2814</v>
      </c>
    </row>
    <row r="815" customFormat="1" ht="149" customHeight="1" outlineLevel="4" spans="1:19">
      <c r="A815" t="s">
        <v>2815</v>
      </c>
      <c r="B815" s="31">
        <v>772</v>
      </c>
      <c r="C815" s="32" t="s">
        <v>2816</v>
      </c>
      <c r="D815" s="32" t="s">
        <v>2817</v>
      </c>
      <c r="E815" s="32" t="s">
        <v>2818</v>
      </c>
      <c r="F815" s="31" t="s">
        <v>559</v>
      </c>
      <c r="G815" s="33">
        <f t="shared" si="19"/>
        <v>9</v>
      </c>
      <c r="H815" s="36"/>
      <c r="I815" s="36">
        <v>3</v>
      </c>
      <c r="J815" s="36">
        <v>3</v>
      </c>
      <c r="K815" s="36">
        <v>3</v>
      </c>
      <c r="L815" s="35"/>
      <c r="M815" s="35"/>
      <c r="N815" s="35"/>
      <c r="O815" s="35"/>
      <c r="P815" s="35"/>
      <c r="Q815" s="35"/>
      <c r="R815" s="35"/>
      <c r="S815" s="32" t="s">
        <v>2814</v>
      </c>
    </row>
    <row r="816" customFormat="1" ht="149" customHeight="1" outlineLevel="4" spans="1:19">
      <c r="A816" t="s">
        <v>2819</v>
      </c>
      <c r="B816" s="31">
        <v>773</v>
      </c>
      <c r="C816" s="32" t="s">
        <v>2820</v>
      </c>
      <c r="D816" s="32" t="s">
        <v>2821</v>
      </c>
      <c r="E816" s="32" t="s">
        <v>2822</v>
      </c>
      <c r="F816" s="31" t="s">
        <v>559</v>
      </c>
      <c r="G816" s="33">
        <f t="shared" si="19"/>
        <v>6</v>
      </c>
      <c r="H816" s="36"/>
      <c r="I816" s="36">
        <v>2</v>
      </c>
      <c r="J816" s="36">
        <v>2</v>
      </c>
      <c r="K816" s="36">
        <v>2</v>
      </c>
      <c r="L816" s="35"/>
      <c r="M816" s="35"/>
      <c r="N816" s="35"/>
      <c r="O816" s="35"/>
      <c r="P816" s="35"/>
      <c r="Q816" s="35"/>
      <c r="R816" s="35"/>
      <c r="S816" s="32" t="s">
        <v>2814</v>
      </c>
    </row>
    <row r="817" customFormat="1" ht="149" customHeight="1" outlineLevel="4" spans="1:19">
      <c r="A817" t="s">
        <v>2823</v>
      </c>
      <c r="B817" s="31">
        <v>774</v>
      </c>
      <c r="C817" s="32" t="s">
        <v>2824</v>
      </c>
      <c r="D817" s="32" t="s">
        <v>2825</v>
      </c>
      <c r="E817" s="32" t="s">
        <v>2826</v>
      </c>
      <c r="F817" s="31" t="s">
        <v>559</v>
      </c>
      <c r="G817" s="33">
        <f t="shared" si="19"/>
        <v>6</v>
      </c>
      <c r="H817" s="36"/>
      <c r="I817" s="36">
        <v>2</v>
      </c>
      <c r="J817" s="36">
        <v>2</v>
      </c>
      <c r="K817" s="36">
        <v>2</v>
      </c>
      <c r="L817" s="35"/>
      <c r="M817" s="35"/>
      <c r="N817" s="35"/>
      <c r="O817" s="35"/>
      <c r="P817" s="35"/>
      <c r="Q817" s="35"/>
      <c r="R817" s="35"/>
      <c r="S817" s="32" t="s">
        <v>2827</v>
      </c>
    </row>
    <row r="818" customFormat="1" ht="149" customHeight="1" outlineLevel="4" spans="1:19">
      <c r="A818" t="s">
        <v>2828</v>
      </c>
      <c r="B818" s="31">
        <v>775</v>
      </c>
      <c r="C818" s="32" t="s">
        <v>2829</v>
      </c>
      <c r="D818" s="32" t="s">
        <v>2830</v>
      </c>
      <c r="E818" s="32" t="s">
        <v>2831</v>
      </c>
      <c r="F818" s="31" t="s">
        <v>559</v>
      </c>
      <c r="G818" s="33">
        <f t="shared" si="19"/>
        <v>9</v>
      </c>
      <c r="H818" s="36"/>
      <c r="I818" s="36">
        <v>3</v>
      </c>
      <c r="J818" s="36">
        <v>3</v>
      </c>
      <c r="K818" s="36">
        <v>3</v>
      </c>
      <c r="L818" s="35"/>
      <c r="M818" s="35"/>
      <c r="N818" s="35"/>
      <c r="O818" s="35"/>
      <c r="P818" s="35"/>
      <c r="Q818" s="35"/>
      <c r="R818" s="35"/>
      <c r="S818" s="32" t="s">
        <v>2827</v>
      </c>
    </row>
    <row r="819" customFormat="1" ht="149" customHeight="1" outlineLevel="4" spans="1:19">
      <c r="A819" t="s">
        <v>2832</v>
      </c>
      <c r="B819" s="31">
        <v>776</v>
      </c>
      <c r="C819" s="32" t="s">
        <v>2833</v>
      </c>
      <c r="D819" s="32" t="s">
        <v>2834</v>
      </c>
      <c r="E819" s="32" t="s">
        <v>2835</v>
      </c>
      <c r="F819" s="31" t="s">
        <v>559</v>
      </c>
      <c r="G819" s="33">
        <f t="shared" si="19"/>
        <v>9</v>
      </c>
      <c r="H819" s="36"/>
      <c r="I819" s="36">
        <v>3</v>
      </c>
      <c r="J819" s="36">
        <v>3</v>
      </c>
      <c r="K819" s="36">
        <v>3</v>
      </c>
      <c r="L819" s="35"/>
      <c r="M819" s="35"/>
      <c r="N819" s="35"/>
      <c r="O819" s="35"/>
      <c r="P819" s="35"/>
      <c r="Q819" s="35"/>
      <c r="R819" s="35"/>
      <c r="S819" s="32" t="s">
        <v>2827</v>
      </c>
    </row>
    <row r="820" customFormat="1" ht="149" customHeight="1" outlineLevel="4" spans="1:19">
      <c r="A820" t="s">
        <v>2836</v>
      </c>
      <c r="B820" s="31">
        <v>777</v>
      </c>
      <c r="C820" s="32" t="s">
        <v>2837</v>
      </c>
      <c r="D820" s="32" t="s">
        <v>2838</v>
      </c>
      <c r="E820" s="32" t="s">
        <v>2839</v>
      </c>
      <c r="F820" s="31" t="s">
        <v>559</v>
      </c>
      <c r="G820" s="33">
        <f t="shared" si="19"/>
        <v>6</v>
      </c>
      <c r="H820" s="36"/>
      <c r="I820" s="36">
        <v>2</v>
      </c>
      <c r="J820" s="36">
        <v>2</v>
      </c>
      <c r="K820" s="36">
        <v>2</v>
      </c>
      <c r="L820" s="35"/>
      <c r="M820" s="35"/>
      <c r="N820" s="35"/>
      <c r="O820" s="35"/>
      <c r="P820" s="35"/>
      <c r="Q820" s="35"/>
      <c r="R820" s="35"/>
      <c r="S820" s="32" t="s">
        <v>1508</v>
      </c>
    </row>
    <row r="821" customFormat="1" ht="149" customHeight="1" outlineLevel="4" spans="1:19">
      <c r="A821" t="s">
        <v>2840</v>
      </c>
      <c r="B821" s="31">
        <v>778</v>
      </c>
      <c r="C821" s="32" t="s">
        <v>2841</v>
      </c>
      <c r="D821" s="32" t="s">
        <v>2842</v>
      </c>
      <c r="E821" s="32" t="s">
        <v>2843</v>
      </c>
      <c r="F821" s="31" t="s">
        <v>559</v>
      </c>
      <c r="G821" s="33">
        <f t="shared" si="19"/>
        <v>9</v>
      </c>
      <c r="H821" s="36"/>
      <c r="I821" s="36">
        <v>3</v>
      </c>
      <c r="J821" s="36">
        <v>3</v>
      </c>
      <c r="K821" s="36">
        <v>3</v>
      </c>
      <c r="L821" s="35"/>
      <c r="M821" s="35"/>
      <c r="N821" s="35"/>
      <c r="O821" s="35"/>
      <c r="P821" s="35"/>
      <c r="Q821" s="35"/>
      <c r="R821" s="35"/>
      <c r="S821" s="32" t="s">
        <v>1508</v>
      </c>
    </row>
    <row r="822" customFormat="1" ht="149" customHeight="1" outlineLevel="4" spans="1:19">
      <c r="A822" t="s">
        <v>2844</v>
      </c>
      <c r="B822" s="31">
        <v>779</v>
      </c>
      <c r="C822" s="32" t="s">
        <v>2845</v>
      </c>
      <c r="D822" s="32" t="s">
        <v>1506</v>
      </c>
      <c r="E822" s="32" t="s">
        <v>1507</v>
      </c>
      <c r="F822" s="31" t="s">
        <v>559</v>
      </c>
      <c r="G822" s="33">
        <f t="shared" si="19"/>
        <v>3</v>
      </c>
      <c r="H822" s="36"/>
      <c r="I822" s="36">
        <v>1</v>
      </c>
      <c r="J822" s="36">
        <v>1</v>
      </c>
      <c r="K822" s="36">
        <v>1</v>
      </c>
      <c r="L822" s="35"/>
      <c r="M822" s="35"/>
      <c r="N822" s="35"/>
      <c r="O822" s="35"/>
      <c r="P822" s="35"/>
      <c r="Q822" s="35"/>
      <c r="R822" s="35"/>
      <c r="S822" s="32" t="s">
        <v>1508</v>
      </c>
    </row>
    <row r="823" ht="38" customHeight="1" outlineLevel="1" spans="1:19">
      <c r="A823" t="s">
        <v>2846</v>
      </c>
      <c r="B823" s="31"/>
      <c r="C823" s="32" t="s">
        <v>2847</v>
      </c>
      <c r="D823" s="32" t="s">
        <v>2848</v>
      </c>
      <c r="E823" s="32" t="s">
        <v>107</v>
      </c>
      <c r="F823" s="31"/>
      <c r="G823" s="33"/>
      <c r="H823" s="33"/>
      <c r="I823" s="33"/>
      <c r="J823" s="33"/>
      <c r="K823" s="33"/>
      <c r="L823" s="35"/>
      <c r="M823" s="35"/>
      <c r="N823" s="35"/>
      <c r="O823" s="35"/>
      <c r="P823" s="35"/>
      <c r="Q823" s="35"/>
      <c r="R823" s="35"/>
      <c r="S823" s="35"/>
    </row>
    <row r="824" ht="39" customHeight="1" outlineLevel="2" spans="1:19">
      <c r="A824" t="s">
        <v>2849</v>
      </c>
      <c r="B824" s="31"/>
      <c r="C824" s="32" t="s">
        <v>2850</v>
      </c>
      <c r="D824" s="32" t="s">
        <v>2848</v>
      </c>
      <c r="E824" s="32" t="s">
        <v>107</v>
      </c>
      <c r="F824" s="31"/>
      <c r="G824" s="33"/>
      <c r="H824" s="33"/>
      <c r="I824" s="33"/>
      <c r="J824" s="33"/>
      <c r="K824" s="33"/>
      <c r="L824" s="35"/>
      <c r="M824" s="35"/>
      <c r="N824" s="35"/>
      <c r="O824" s="35"/>
      <c r="P824" s="35"/>
      <c r="Q824" s="35"/>
      <c r="R824" s="35"/>
      <c r="S824" s="35"/>
    </row>
    <row r="825" ht="30" customHeight="1" outlineLevel="3" spans="1:19">
      <c r="A825" t="s">
        <v>2851</v>
      </c>
      <c r="B825" s="31"/>
      <c r="C825" s="32"/>
      <c r="D825" s="32" t="s">
        <v>1673</v>
      </c>
      <c r="E825" s="32" t="s">
        <v>107</v>
      </c>
      <c r="F825" s="31"/>
      <c r="G825" s="33"/>
      <c r="H825" s="33"/>
      <c r="I825" s="33"/>
      <c r="J825" s="33"/>
      <c r="K825" s="33"/>
      <c r="L825" s="35"/>
      <c r="M825" s="35"/>
      <c r="N825" s="35"/>
      <c r="O825" s="35"/>
      <c r="P825" s="35"/>
      <c r="Q825" s="35"/>
      <c r="R825" s="35"/>
      <c r="S825" s="35"/>
    </row>
    <row r="826" customFormat="1" ht="375" customHeight="1" outlineLevel="4" spans="1:19">
      <c r="A826" t="s">
        <v>2852</v>
      </c>
      <c r="B826" s="31">
        <v>780</v>
      </c>
      <c r="C826" s="32" t="s">
        <v>2853</v>
      </c>
      <c r="D826" s="32" t="s">
        <v>1684</v>
      </c>
      <c r="E826" s="32" t="s">
        <v>1685</v>
      </c>
      <c r="F826" s="31" t="s">
        <v>71</v>
      </c>
      <c r="G826" s="33">
        <f t="shared" ref="G826:G850" si="20">SUM(H826:K826)</f>
        <v>8</v>
      </c>
      <c r="H826" s="36"/>
      <c r="I826" s="36"/>
      <c r="J826" s="36">
        <v>4</v>
      </c>
      <c r="K826" s="36">
        <v>4</v>
      </c>
      <c r="L826" s="35"/>
      <c r="M826" s="35"/>
      <c r="N826" s="35"/>
      <c r="O826" s="35"/>
      <c r="P826" s="35"/>
      <c r="Q826" s="35"/>
      <c r="R826" s="35"/>
      <c r="S826" s="32"/>
    </row>
    <row r="827" customFormat="1" ht="375" customHeight="1" outlineLevel="4" spans="1:19">
      <c r="A827" t="s">
        <v>2854</v>
      </c>
      <c r="B827" s="31">
        <v>781</v>
      </c>
      <c r="C827" s="32" t="s">
        <v>2855</v>
      </c>
      <c r="D827" s="32" t="s">
        <v>2856</v>
      </c>
      <c r="E827" s="32" t="s">
        <v>2857</v>
      </c>
      <c r="F827" s="31" t="s">
        <v>71</v>
      </c>
      <c r="G827" s="33">
        <f t="shared" si="20"/>
        <v>1</v>
      </c>
      <c r="H827" s="36"/>
      <c r="I827" s="36"/>
      <c r="J827" s="36">
        <v>1</v>
      </c>
      <c r="K827" s="36"/>
      <c r="L827" s="35"/>
      <c r="M827" s="35"/>
      <c r="N827" s="35"/>
      <c r="O827" s="35"/>
      <c r="P827" s="35"/>
      <c r="Q827" s="35"/>
      <c r="R827" s="35"/>
      <c r="S827" s="32"/>
    </row>
    <row r="828" customFormat="1" ht="375" customHeight="1" outlineLevel="4" spans="1:19">
      <c r="A828" t="s">
        <v>2858</v>
      </c>
      <c r="B828" s="31">
        <v>782</v>
      </c>
      <c r="C828" s="32" t="s">
        <v>2859</v>
      </c>
      <c r="D828" s="32" t="s">
        <v>1688</v>
      </c>
      <c r="E828" s="32" t="s">
        <v>1681</v>
      </c>
      <c r="F828" s="31" t="s">
        <v>71</v>
      </c>
      <c r="G828" s="33">
        <f t="shared" si="20"/>
        <v>2</v>
      </c>
      <c r="H828" s="36"/>
      <c r="I828" s="36"/>
      <c r="J828" s="36">
        <v>1</v>
      </c>
      <c r="K828" s="36">
        <v>1</v>
      </c>
      <c r="L828" s="35"/>
      <c r="M828" s="35"/>
      <c r="N828" s="35"/>
      <c r="O828" s="35"/>
      <c r="P828" s="35"/>
      <c r="Q828" s="35"/>
      <c r="R828" s="35"/>
      <c r="S828" s="32"/>
    </row>
    <row r="829" customFormat="1" ht="375" customHeight="1" outlineLevel="4" spans="1:19">
      <c r="A829" t="s">
        <v>2860</v>
      </c>
      <c r="B829" s="31">
        <v>783</v>
      </c>
      <c r="C829" s="32" t="s">
        <v>2861</v>
      </c>
      <c r="D829" s="32" t="s">
        <v>2862</v>
      </c>
      <c r="E829" s="32" t="s">
        <v>2863</v>
      </c>
      <c r="F829" s="31" t="s">
        <v>71</v>
      </c>
      <c r="G829" s="33">
        <f t="shared" si="20"/>
        <v>4</v>
      </c>
      <c r="H829" s="36"/>
      <c r="I829" s="36">
        <v>4</v>
      </c>
      <c r="J829" s="36"/>
      <c r="K829" s="36"/>
      <c r="L829" s="35"/>
      <c r="M829" s="35"/>
      <c r="N829" s="35"/>
      <c r="O829" s="35"/>
      <c r="P829" s="35"/>
      <c r="Q829" s="35"/>
      <c r="R829" s="35"/>
      <c r="S829" s="32"/>
    </row>
    <row r="830" customFormat="1" ht="375" customHeight="1" outlineLevel="4" spans="1:19">
      <c r="A830" t="s">
        <v>2864</v>
      </c>
      <c r="B830" s="31">
        <v>784</v>
      </c>
      <c r="C830" s="32" t="s">
        <v>2865</v>
      </c>
      <c r="D830" s="32" t="s">
        <v>2866</v>
      </c>
      <c r="E830" s="32" t="s">
        <v>1685</v>
      </c>
      <c r="F830" s="31" t="s">
        <v>71</v>
      </c>
      <c r="G830" s="33">
        <f t="shared" si="20"/>
        <v>6</v>
      </c>
      <c r="H830" s="36"/>
      <c r="I830" s="36"/>
      <c r="J830" s="36">
        <v>4</v>
      </c>
      <c r="K830" s="36">
        <v>2</v>
      </c>
      <c r="L830" s="35"/>
      <c r="M830" s="35"/>
      <c r="N830" s="35"/>
      <c r="O830" s="35"/>
      <c r="P830" s="35"/>
      <c r="Q830" s="35"/>
      <c r="R830" s="35"/>
      <c r="S830" s="32"/>
    </row>
    <row r="831" customFormat="1" ht="133" customHeight="1" outlineLevel="4" spans="1:19">
      <c r="A831" t="s">
        <v>2867</v>
      </c>
      <c r="B831" s="31">
        <v>785</v>
      </c>
      <c r="C831" s="32" t="s">
        <v>2868</v>
      </c>
      <c r="D831" s="32" t="s">
        <v>1695</v>
      </c>
      <c r="E831" s="32" t="s">
        <v>1699</v>
      </c>
      <c r="F831" s="31" t="s">
        <v>71</v>
      </c>
      <c r="G831" s="33">
        <f t="shared" si="20"/>
        <v>1</v>
      </c>
      <c r="H831" s="36"/>
      <c r="I831" s="36"/>
      <c r="J831" s="36"/>
      <c r="K831" s="36">
        <v>1</v>
      </c>
      <c r="L831" s="35"/>
      <c r="M831" s="35"/>
      <c r="N831" s="35"/>
      <c r="O831" s="35"/>
      <c r="P831" s="35"/>
      <c r="Q831" s="35"/>
      <c r="R831" s="35"/>
      <c r="S831" s="32"/>
    </row>
    <row r="832" customFormat="1" ht="223" customHeight="1" outlineLevel="4" spans="1:19">
      <c r="A832" t="s">
        <v>2869</v>
      </c>
      <c r="B832" s="31">
        <v>786</v>
      </c>
      <c r="C832" s="32" t="s">
        <v>2870</v>
      </c>
      <c r="D832" s="32" t="s">
        <v>1721</v>
      </c>
      <c r="E832" s="32" t="s">
        <v>1722</v>
      </c>
      <c r="F832" s="31" t="s">
        <v>77</v>
      </c>
      <c r="G832" s="33">
        <f t="shared" si="20"/>
        <v>190.611</v>
      </c>
      <c r="H832" s="36"/>
      <c r="I832" s="36">
        <v>58.67</v>
      </c>
      <c r="J832" s="36">
        <v>65.9705</v>
      </c>
      <c r="K832" s="36">
        <v>65.9705</v>
      </c>
      <c r="L832" s="35"/>
      <c r="M832" s="35"/>
      <c r="N832" s="35"/>
      <c r="O832" s="35"/>
      <c r="P832" s="35"/>
      <c r="Q832" s="35"/>
      <c r="R832" s="35"/>
      <c r="S832" s="32"/>
    </row>
    <row r="833" customFormat="1" ht="223" customHeight="1" outlineLevel="4" spans="1:19">
      <c r="A833" t="s">
        <v>2871</v>
      </c>
      <c r="B833" s="31">
        <v>787</v>
      </c>
      <c r="C833" s="32" t="s">
        <v>2872</v>
      </c>
      <c r="D833" s="32" t="s">
        <v>1725</v>
      </c>
      <c r="E833" s="32" t="s">
        <v>1726</v>
      </c>
      <c r="F833" s="31" t="s">
        <v>77</v>
      </c>
      <c r="G833" s="33">
        <f t="shared" si="20"/>
        <v>226.053</v>
      </c>
      <c r="H833" s="36"/>
      <c r="I833" s="36">
        <v>69.41</v>
      </c>
      <c r="J833" s="36">
        <v>78.3215</v>
      </c>
      <c r="K833" s="36">
        <v>78.3215</v>
      </c>
      <c r="L833" s="35"/>
      <c r="M833" s="35"/>
      <c r="N833" s="35"/>
      <c r="O833" s="35"/>
      <c r="P833" s="35"/>
      <c r="Q833" s="35"/>
      <c r="R833" s="35"/>
      <c r="S833" s="32"/>
    </row>
    <row r="834" customFormat="1" ht="223" customHeight="1" outlineLevel="4" spans="1:19">
      <c r="A834" t="s">
        <v>2873</v>
      </c>
      <c r="B834" s="31">
        <v>788</v>
      </c>
      <c r="C834" s="32" t="s">
        <v>2874</v>
      </c>
      <c r="D834" s="32" t="s">
        <v>1729</v>
      </c>
      <c r="E834" s="32" t="s">
        <v>1730</v>
      </c>
      <c r="F834" s="31" t="s">
        <v>77</v>
      </c>
      <c r="G834" s="33">
        <f t="shared" si="20"/>
        <v>156.192</v>
      </c>
      <c r="H834" s="36"/>
      <c r="I834" s="36">
        <v>48.24</v>
      </c>
      <c r="J834" s="36">
        <v>53.976</v>
      </c>
      <c r="K834" s="36">
        <v>53.976</v>
      </c>
      <c r="L834" s="35"/>
      <c r="M834" s="35"/>
      <c r="N834" s="35"/>
      <c r="O834" s="35"/>
      <c r="P834" s="35"/>
      <c r="Q834" s="35"/>
      <c r="R834" s="35"/>
      <c r="S834" s="32"/>
    </row>
    <row r="835" customFormat="1" ht="223" customHeight="1" outlineLevel="4" spans="1:19">
      <c r="A835" t="s">
        <v>2875</v>
      </c>
      <c r="B835" s="31">
        <v>789</v>
      </c>
      <c r="C835" s="32" t="s">
        <v>2876</v>
      </c>
      <c r="D835" s="32" t="s">
        <v>1733</v>
      </c>
      <c r="E835" s="32" t="s">
        <v>1734</v>
      </c>
      <c r="F835" s="31" t="s">
        <v>77</v>
      </c>
      <c r="G835" s="33">
        <f t="shared" si="20"/>
        <v>126.888</v>
      </c>
      <c r="H835" s="36"/>
      <c r="I835" s="36">
        <v>39.36</v>
      </c>
      <c r="J835" s="36">
        <v>43.764</v>
      </c>
      <c r="K835" s="36">
        <v>43.764</v>
      </c>
      <c r="L835" s="35"/>
      <c r="M835" s="35"/>
      <c r="N835" s="35"/>
      <c r="O835" s="35"/>
      <c r="P835" s="35"/>
      <c r="Q835" s="35"/>
      <c r="R835" s="35"/>
      <c r="S835" s="32"/>
    </row>
    <row r="836" customFormat="1" ht="223" customHeight="1" outlineLevel="4" spans="1:19">
      <c r="A836" t="s">
        <v>2877</v>
      </c>
      <c r="B836" s="31">
        <v>790</v>
      </c>
      <c r="C836" s="32" t="s">
        <v>2878</v>
      </c>
      <c r="D836" s="32" t="s">
        <v>1737</v>
      </c>
      <c r="E836" s="32" t="s">
        <v>1738</v>
      </c>
      <c r="F836" s="31" t="s">
        <v>77</v>
      </c>
      <c r="G836" s="33">
        <f t="shared" si="20"/>
        <v>94.086</v>
      </c>
      <c r="H836" s="36"/>
      <c r="I836" s="36">
        <v>29.42</v>
      </c>
      <c r="J836" s="36">
        <v>32.333</v>
      </c>
      <c r="K836" s="36">
        <v>32.333</v>
      </c>
      <c r="L836" s="35"/>
      <c r="M836" s="35"/>
      <c r="N836" s="35"/>
      <c r="O836" s="35"/>
      <c r="P836" s="35"/>
      <c r="Q836" s="35"/>
      <c r="R836" s="35"/>
      <c r="S836" s="32"/>
    </row>
    <row r="837" customFormat="1" ht="223" customHeight="1" outlineLevel="4" spans="1:19">
      <c r="A837" t="s">
        <v>2879</v>
      </c>
      <c r="B837" s="31">
        <v>791</v>
      </c>
      <c r="C837" s="32" t="s">
        <v>2880</v>
      </c>
      <c r="D837" s="32" t="s">
        <v>1767</v>
      </c>
      <c r="E837" s="32" t="s">
        <v>1768</v>
      </c>
      <c r="F837" s="31" t="s">
        <v>77</v>
      </c>
      <c r="G837" s="33">
        <f t="shared" si="20"/>
        <v>11.09</v>
      </c>
      <c r="H837" s="36"/>
      <c r="I837" s="36">
        <v>3.45</v>
      </c>
      <c r="J837" s="36">
        <v>3.82</v>
      </c>
      <c r="K837" s="36">
        <v>3.82</v>
      </c>
      <c r="L837" s="35"/>
      <c r="M837" s="35"/>
      <c r="N837" s="35"/>
      <c r="O837" s="35"/>
      <c r="P837" s="35"/>
      <c r="Q837" s="35"/>
      <c r="R837" s="35"/>
      <c r="S837" s="32"/>
    </row>
    <row r="838" customFormat="1" ht="223" customHeight="1" outlineLevel="4" spans="1:19">
      <c r="A838" t="s">
        <v>2881</v>
      </c>
      <c r="B838" s="31">
        <v>792</v>
      </c>
      <c r="C838" s="32" t="s">
        <v>2882</v>
      </c>
      <c r="D838" s="32" t="s">
        <v>1771</v>
      </c>
      <c r="E838" s="32" t="s">
        <v>1772</v>
      </c>
      <c r="F838" s="31" t="s">
        <v>77</v>
      </c>
      <c r="G838" s="33">
        <f t="shared" si="20"/>
        <v>14.22</v>
      </c>
      <c r="H838" s="36"/>
      <c r="I838" s="36">
        <v>4.4</v>
      </c>
      <c r="J838" s="36">
        <v>4.91</v>
      </c>
      <c r="K838" s="36">
        <v>4.91</v>
      </c>
      <c r="L838" s="35"/>
      <c r="M838" s="35"/>
      <c r="N838" s="35"/>
      <c r="O838" s="35"/>
      <c r="P838" s="35"/>
      <c r="Q838" s="35"/>
      <c r="R838" s="35"/>
      <c r="S838" s="32"/>
    </row>
    <row r="839" customFormat="1" ht="223" customHeight="1" outlineLevel="4" spans="1:19">
      <c r="A839" t="s">
        <v>2883</v>
      </c>
      <c r="B839" s="31">
        <v>793</v>
      </c>
      <c r="C839" s="32" t="s">
        <v>2884</v>
      </c>
      <c r="D839" s="32" t="s">
        <v>1815</v>
      </c>
      <c r="E839" s="32" t="s">
        <v>1816</v>
      </c>
      <c r="F839" s="31" t="s">
        <v>77</v>
      </c>
      <c r="G839" s="33">
        <f t="shared" si="20"/>
        <v>9.534</v>
      </c>
      <c r="H839" s="36"/>
      <c r="I839" s="36">
        <v>2.98</v>
      </c>
      <c r="J839" s="36">
        <v>3.277</v>
      </c>
      <c r="K839" s="36">
        <v>3.277</v>
      </c>
      <c r="L839" s="35"/>
      <c r="M839" s="35"/>
      <c r="N839" s="35"/>
      <c r="O839" s="35"/>
      <c r="P839" s="35"/>
      <c r="Q839" s="35"/>
      <c r="R839" s="35"/>
      <c r="S839" s="32"/>
    </row>
    <row r="840" customFormat="1" ht="223" customHeight="1" outlineLevel="4" spans="1:19">
      <c r="A840" t="s">
        <v>2885</v>
      </c>
      <c r="B840" s="31">
        <v>794</v>
      </c>
      <c r="C840" s="32" t="s">
        <v>2886</v>
      </c>
      <c r="D840" s="32" t="s">
        <v>1819</v>
      </c>
      <c r="E840" s="32" t="s">
        <v>1820</v>
      </c>
      <c r="F840" s="31" t="s">
        <v>77</v>
      </c>
      <c r="G840" s="33">
        <f t="shared" si="20"/>
        <v>10.26</v>
      </c>
      <c r="H840" s="36"/>
      <c r="I840" s="36">
        <v>3.2</v>
      </c>
      <c r="J840" s="36">
        <v>3.53</v>
      </c>
      <c r="K840" s="36">
        <v>3.53</v>
      </c>
      <c r="L840" s="35"/>
      <c r="M840" s="35"/>
      <c r="N840" s="35"/>
      <c r="O840" s="35"/>
      <c r="P840" s="35"/>
      <c r="Q840" s="35"/>
      <c r="R840" s="35"/>
      <c r="S840" s="32"/>
    </row>
    <row r="841" customFormat="1" ht="223" customHeight="1" outlineLevel="4" spans="1:19">
      <c r="A841" t="s">
        <v>2887</v>
      </c>
      <c r="B841" s="31">
        <v>795</v>
      </c>
      <c r="C841" s="32" t="s">
        <v>2888</v>
      </c>
      <c r="D841" s="32" t="s">
        <v>1823</v>
      </c>
      <c r="E841" s="32" t="s">
        <v>1824</v>
      </c>
      <c r="F841" s="31" t="s">
        <v>77</v>
      </c>
      <c r="G841" s="33">
        <f t="shared" si="20"/>
        <v>11.412</v>
      </c>
      <c r="H841" s="36"/>
      <c r="I841" s="36">
        <v>3.64</v>
      </c>
      <c r="J841" s="36">
        <v>3.886</v>
      </c>
      <c r="K841" s="36">
        <v>3.886</v>
      </c>
      <c r="L841" s="35"/>
      <c r="M841" s="35"/>
      <c r="N841" s="35"/>
      <c r="O841" s="35"/>
      <c r="P841" s="35"/>
      <c r="Q841" s="35"/>
      <c r="R841" s="35"/>
      <c r="S841" s="32"/>
    </row>
    <row r="842" customFormat="1" ht="223" customHeight="1" outlineLevel="4" spans="1:19">
      <c r="A842" t="s">
        <v>2889</v>
      </c>
      <c r="B842" s="31">
        <v>796</v>
      </c>
      <c r="C842" s="32" t="s">
        <v>2890</v>
      </c>
      <c r="D842" s="32" t="s">
        <v>1827</v>
      </c>
      <c r="E842" s="32" t="s">
        <v>1828</v>
      </c>
      <c r="F842" s="31" t="s">
        <v>77</v>
      </c>
      <c r="G842" s="33">
        <f t="shared" si="20"/>
        <v>11.118</v>
      </c>
      <c r="H842" s="36"/>
      <c r="I842" s="36">
        <v>3.46</v>
      </c>
      <c r="J842" s="36">
        <v>3.829</v>
      </c>
      <c r="K842" s="36">
        <v>3.829</v>
      </c>
      <c r="L842" s="35"/>
      <c r="M842" s="35"/>
      <c r="N842" s="35"/>
      <c r="O842" s="35"/>
      <c r="P842" s="35"/>
      <c r="Q842" s="35"/>
      <c r="R842" s="35"/>
      <c r="S842" s="32"/>
    </row>
    <row r="843" customFormat="1" ht="223" customHeight="1" outlineLevel="4" spans="1:19">
      <c r="A843" t="s">
        <v>2891</v>
      </c>
      <c r="B843" s="31">
        <v>797</v>
      </c>
      <c r="C843" s="32" t="s">
        <v>2892</v>
      </c>
      <c r="D843" s="32" t="s">
        <v>1846</v>
      </c>
      <c r="E843" s="32" t="s">
        <v>1847</v>
      </c>
      <c r="F843" s="31" t="s">
        <v>77</v>
      </c>
      <c r="G843" s="33">
        <f t="shared" si="20"/>
        <v>6.237</v>
      </c>
      <c r="H843" s="36"/>
      <c r="I843" s="36">
        <v>1.89</v>
      </c>
      <c r="J843" s="36">
        <v>2.1735</v>
      </c>
      <c r="K843" s="36">
        <v>2.1735</v>
      </c>
      <c r="L843" s="35"/>
      <c r="M843" s="35"/>
      <c r="N843" s="35"/>
      <c r="O843" s="35"/>
      <c r="P843" s="35"/>
      <c r="Q843" s="35"/>
      <c r="R843" s="35"/>
      <c r="S843" s="32"/>
    </row>
    <row r="844" customFormat="1" ht="223" customHeight="1" outlineLevel="4" spans="1:19">
      <c r="A844" t="s">
        <v>2893</v>
      </c>
      <c r="B844" s="31">
        <v>798</v>
      </c>
      <c r="C844" s="32" t="s">
        <v>2894</v>
      </c>
      <c r="D844" s="32" t="s">
        <v>1839</v>
      </c>
      <c r="E844" s="32" t="s">
        <v>1840</v>
      </c>
      <c r="F844" s="31" t="s">
        <v>77</v>
      </c>
      <c r="G844" s="33">
        <f t="shared" si="20"/>
        <v>11.811</v>
      </c>
      <c r="H844" s="36"/>
      <c r="I844" s="36">
        <v>3.67</v>
      </c>
      <c r="J844" s="36">
        <v>4.0705</v>
      </c>
      <c r="K844" s="36">
        <v>4.0705</v>
      </c>
      <c r="L844" s="35"/>
      <c r="M844" s="35"/>
      <c r="N844" s="35"/>
      <c r="O844" s="35"/>
      <c r="P844" s="35"/>
      <c r="Q844" s="35"/>
      <c r="R844" s="35"/>
      <c r="S844" s="32"/>
    </row>
    <row r="845" customFormat="1" ht="223" customHeight="1" outlineLevel="4" spans="1:19">
      <c r="A845" t="s">
        <v>2895</v>
      </c>
      <c r="B845" s="31">
        <v>799</v>
      </c>
      <c r="C845" s="32" t="s">
        <v>2896</v>
      </c>
      <c r="D845" s="32" t="s">
        <v>1839</v>
      </c>
      <c r="E845" s="32" t="s">
        <v>1843</v>
      </c>
      <c r="F845" s="31" t="s">
        <v>77</v>
      </c>
      <c r="G845" s="33">
        <f t="shared" si="20"/>
        <v>11.811</v>
      </c>
      <c r="H845" s="36"/>
      <c r="I845" s="36">
        <v>3.67</v>
      </c>
      <c r="J845" s="36">
        <v>4.0705</v>
      </c>
      <c r="K845" s="36">
        <v>4.0705</v>
      </c>
      <c r="L845" s="35"/>
      <c r="M845" s="35"/>
      <c r="N845" s="35"/>
      <c r="O845" s="35"/>
      <c r="P845" s="35"/>
      <c r="Q845" s="35"/>
      <c r="R845" s="35"/>
      <c r="S845" s="32"/>
    </row>
    <row r="846" customFormat="1" ht="223" customHeight="1" outlineLevel="4" spans="1:19">
      <c r="A846" t="s">
        <v>2897</v>
      </c>
      <c r="B846" s="31">
        <v>800</v>
      </c>
      <c r="C846" s="32" t="s">
        <v>2898</v>
      </c>
      <c r="D846" s="32" t="s">
        <v>1835</v>
      </c>
      <c r="E846" s="32" t="s">
        <v>1836</v>
      </c>
      <c r="F846" s="31" t="s">
        <v>77</v>
      </c>
      <c r="G846" s="33">
        <f t="shared" si="20"/>
        <v>12.702</v>
      </c>
      <c r="H846" s="36"/>
      <c r="I846" s="36">
        <v>3.94</v>
      </c>
      <c r="J846" s="36">
        <v>4.381</v>
      </c>
      <c r="K846" s="36">
        <v>4.381</v>
      </c>
      <c r="L846" s="35"/>
      <c r="M846" s="35"/>
      <c r="N846" s="35"/>
      <c r="O846" s="35"/>
      <c r="P846" s="35"/>
      <c r="Q846" s="35"/>
      <c r="R846" s="35"/>
      <c r="S846" s="32"/>
    </row>
    <row r="847" customFormat="1" ht="223" customHeight="1" outlineLevel="4" spans="1:19">
      <c r="A847" t="s">
        <v>2899</v>
      </c>
      <c r="B847" s="31">
        <v>801</v>
      </c>
      <c r="C847" s="32" t="s">
        <v>2900</v>
      </c>
      <c r="D847" s="32" t="s">
        <v>1783</v>
      </c>
      <c r="E847" s="32" t="s">
        <v>1784</v>
      </c>
      <c r="F847" s="31" t="s">
        <v>77</v>
      </c>
      <c r="G847" s="33">
        <f t="shared" si="20"/>
        <v>17.214</v>
      </c>
      <c r="H847" s="36"/>
      <c r="I847" s="36">
        <v>5.58</v>
      </c>
      <c r="J847" s="36">
        <v>5.817</v>
      </c>
      <c r="K847" s="36">
        <v>5.817</v>
      </c>
      <c r="L847" s="35"/>
      <c r="M847" s="35"/>
      <c r="N847" s="35"/>
      <c r="O847" s="35"/>
      <c r="P847" s="35"/>
      <c r="Q847" s="35"/>
      <c r="R847" s="35"/>
      <c r="S847" s="32"/>
    </row>
    <row r="848" customFormat="1" ht="223" customHeight="1" outlineLevel="4" spans="1:19">
      <c r="A848" t="s">
        <v>2901</v>
      </c>
      <c r="B848" s="31">
        <v>802</v>
      </c>
      <c r="C848" s="32" t="s">
        <v>2902</v>
      </c>
      <c r="D848" s="32" t="s">
        <v>2903</v>
      </c>
      <c r="E848" s="32" t="s">
        <v>2904</v>
      </c>
      <c r="F848" s="31" t="s">
        <v>559</v>
      </c>
      <c r="G848" s="33">
        <f t="shared" si="20"/>
        <v>6</v>
      </c>
      <c r="H848" s="36"/>
      <c r="I848" s="36">
        <v>2</v>
      </c>
      <c r="J848" s="36">
        <v>2</v>
      </c>
      <c r="K848" s="36">
        <v>2</v>
      </c>
      <c r="L848" s="35"/>
      <c r="M848" s="35"/>
      <c r="N848" s="35"/>
      <c r="O848" s="35"/>
      <c r="P848" s="35"/>
      <c r="Q848" s="35"/>
      <c r="R848" s="35"/>
      <c r="S848" s="32"/>
    </row>
    <row r="849" customFormat="1" ht="223" customHeight="1" outlineLevel="4" spans="1:19">
      <c r="A849" t="s">
        <v>2905</v>
      </c>
      <c r="B849" s="31">
        <v>803</v>
      </c>
      <c r="C849" s="32" t="s">
        <v>2906</v>
      </c>
      <c r="D849" s="32" t="s">
        <v>2907</v>
      </c>
      <c r="E849" s="32" t="s">
        <v>2908</v>
      </c>
      <c r="F849" s="31" t="s">
        <v>559</v>
      </c>
      <c r="G849" s="33">
        <f t="shared" si="20"/>
        <v>9</v>
      </c>
      <c r="H849" s="36"/>
      <c r="I849" s="36">
        <v>3</v>
      </c>
      <c r="J849" s="36">
        <v>3</v>
      </c>
      <c r="K849" s="36">
        <v>3</v>
      </c>
      <c r="L849" s="35"/>
      <c r="M849" s="35"/>
      <c r="N849" s="35"/>
      <c r="O849" s="35"/>
      <c r="P849" s="35"/>
      <c r="Q849" s="35"/>
      <c r="R849" s="35"/>
      <c r="S849" s="32"/>
    </row>
    <row r="850" customFormat="1" ht="223" customHeight="1" outlineLevel="4" spans="1:19">
      <c r="A850" t="s">
        <v>2909</v>
      </c>
      <c r="B850" s="31">
        <v>804</v>
      </c>
      <c r="C850" s="32" t="s">
        <v>2910</v>
      </c>
      <c r="D850" s="32" t="s">
        <v>2911</v>
      </c>
      <c r="E850" s="32" t="s">
        <v>2912</v>
      </c>
      <c r="F850" s="31" t="s">
        <v>559</v>
      </c>
      <c r="G850" s="33">
        <f t="shared" si="20"/>
        <v>6</v>
      </c>
      <c r="H850" s="36"/>
      <c r="I850" s="36">
        <v>2</v>
      </c>
      <c r="J850" s="36">
        <v>2</v>
      </c>
      <c r="K850" s="36">
        <v>2</v>
      </c>
      <c r="L850" s="35"/>
      <c r="M850" s="35"/>
      <c r="N850" s="35"/>
      <c r="O850" s="35"/>
      <c r="P850" s="35"/>
      <c r="Q850" s="35"/>
      <c r="R850" s="35"/>
      <c r="S850" s="32"/>
    </row>
    <row r="851" ht="36" customHeight="1" outlineLevel="3" spans="1:19">
      <c r="A851" t="s">
        <v>2913</v>
      </c>
      <c r="B851" s="31"/>
      <c r="C851" s="32"/>
      <c r="D851" s="32" t="s">
        <v>2914</v>
      </c>
      <c r="E851" s="32" t="s">
        <v>107</v>
      </c>
      <c r="F851" s="31"/>
      <c r="G851" s="33"/>
      <c r="H851" s="33"/>
      <c r="I851" s="33"/>
      <c r="J851" s="33"/>
      <c r="K851" s="33"/>
      <c r="L851" s="35"/>
      <c r="M851" s="35"/>
      <c r="N851" s="35"/>
      <c r="O851" s="35"/>
      <c r="P851" s="35"/>
      <c r="Q851" s="35"/>
      <c r="R851" s="35"/>
      <c r="S851" s="35"/>
    </row>
    <row r="852" customFormat="1" ht="364" customHeight="1" outlineLevel="4" spans="1:19">
      <c r="A852" t="s">
        <v>2915</v>
      </c>
      <c r="B852" s="31">
        <v>805</v>
      </c>
      <c r="C852" s="32" t="s">
        <v>2916</v>
      </c>
      <c r="D852" s="32" t="s">
        <v>2917</v>
      </c>
      <c r="E852" s="32" t="s">
        <v>2918</v>
      </c>
      <c r="F852" s="31" t="s">
        <v>71</v>
      </c>
      <c r="G852" s="33">
        <f t="shared" ref="G852:G868" si="21">SUM(H852:K852)</f>
        <v>1</v>
      </c>
      <c r="H852" s="36"/>
      <c r="I852" s="36">
        <v>1</v>
      </c>
      <c r="J852" s="36"/>
      <c r="K852" s="36"/>
      <c r="L852" s="35"/>
      <c r="M852" s="35"/>
      <c r="N852" s="35"/>
      <c r="O852" s="35"/>
      <c r="P852" s="35"/>
      <c r="Q852" s="35"/>
      <c r="R852" s="35"/>
      <c r="S852" s="32"/>
    </row>
    <row r="853" customFormat="1" ht="364" customHeight="1" outlineLevel="4" spans="1:19">
      <c r="A853" t="s">
        <v>2919</v>
      </c>
      <c r="B853" s="31">
        <v>806</v>
      </c>
      <c r="C853" s="32" t="s">
        <v>2920</v>
      </c>
      <c r="D853" s="32" t="s">
        <v>2921</v>
      </c>
      <c r="E853" s="32" t="s">
        <v>2922</v>
      </c>
      <c r="F853" s="31" t="s">
        <v>71</v>
      </c>
      <c r="G853" s="33">
        <f t="shared" si="21"/>
        <v>7</v>
      </c>
      <c r="H853" s="36"/>
      <c r="I853" s="36">
        <v>1</v>
      </c>
      <c r="J853" s="36">
        <f>1+1+1+1</f>
        <v>4</v>
      </c>
      <c r="K853" s="36">
        <f>1+1</f>
        <v>2</v>
      </c>
      <c r="L853" s="35"/>
      <c r="M853" s="35"/>
      <c r="N853" s="35"/>
      <c r="O853" s="35"/>
      <c r="P853" s="35"/>
      <c r="Q853" s="35"/>
      <c r="R853" s="35"/>
      <c r="S853" s="32"/>
    </row>
    <row r="854" customFormat="1" ht="364" customHeight="1" outlineLevel="4" spans="1:19">
      <c r="A854" t="s">
        <v>2923</v>
      </c>
      <c r="B854" s="31">
        <v>807</v>
      </c>
      <c r="C854" s="32" t="s">
        <v>2924</v>
      </c>
      <c r="D854" s="32" t="s">
        <v>2925</v>
      </c>
      <c r="E854" s="32" t="s">
        <v>2926</v>
      </c>
      <c r="F854" s="31" t="s">
        <v>71</v>
      </c>
      <c r="G854" s="33">
        <f t="shared" si="21"/>
        <v>3</v>
      </c>
      <c r="H854" s="36"/>
      <c r="I854" s="36">
        <v>1</v>
      </c>
      <c r="J854" s="36">
        <v>1</v>
      </c>
      <c r="K854" s="36">
        <v>1</v>
      </c>
      <c r="L854" s="35"/>
      <c r="M854" s="35"/>
      <c r="N854" s="35"/>
      <c r="O854" s="35"/>
      <c r="P854" s="35"/>
      <c r="Q854" s="35"/>
      <c r="R854" s="35"/>
      <c r="S854" s="32"/>
    </row>
    <row r="855" customFormat="1" ht="364" customHeight="1" outlineLevel="4" spans="1:19">
      <c r="A855" t="s">
        <v>2927</v>
      </c>
      <c r="B855" s="31">
        <v>808</v>
      </c>
      <c r="C855" s="32" t="s">
        <v>2928</v>
      </c>
      <c r="D855" s="32" t="s">
        <v>2929</v>
      </c>
      <c r="E855" s="32" t="s">
        <v>2930</v>
      </c>
      <c r="F855" s="31" t="s">
        <v>71</v>
      </c>
      <c r="G855" s="33">
        <f t="shared" si="21"/>
        <v>2</v>
      </c>
      <c r="H855" s="36"/>
      <c r="I855" s="36">
        <v>1</v>
      </c>
      <c r="J855" s="36"/>
      <c r="K855" s="36">
        <v>1</v>
      </c>
      <c r="L855" s="35"/>
      <c r="M855" s="35"/>
      <c r="N855" s="35"/>
      <c r="O855" s="35"/>
      <c r="P855" s="35"/>
      <c r="Q855" s="35"/>
      <c r="R855" s="35"/>
      <c r="S855" s="32"/>
    </row>
    <row r="856" customFormat="1" ht="364" customHeight="1" outlineLevel="4" spans="1:19">
      <c r="A856" t="s">
        <v>2931</v>
      </c>
      <c r="B856" s="31">
        <v>809</v>
      </c>
      <c r="C856" s="32" t="s">
        <v>2932</v>
      </c>
      <c r="D856" s="32" t="s">
        <v>2933</v>
      </c>
      <c r="E856" s="32" t="s">
        <v>2934</v>
      </c>
      <c r="F856" s="31" t="s">
        <v>71</v>
      </c>
      <c r="G856" s="33">
        <f t="shared" si="21"/>
        <v>22</v>
      </c>
      <c r="H856" s="36"/>
      <c r="I856" s="36"/>
      <c r="J856" s="36">
        <f>6+6</f>
        <v>12</v>
      </c>
      <c r="K856" s="36">
        <f>7+1+2</f>
        <v>10</v>
      </c>
      <c r="L856" s="35"/>
      <c r="M856" s="35"/>
      <c r="N856" s="35"/>
      <c r="O856" s="35"/>
      <c r="P856" s="35"/>
      <c r="Q856" s="35"/>
      <c r="R856" s="35"/>
      <c r="S856" s="32"/>
    </row>
    <row r="857" customFormat="1" ht="364" customHeight="1" outlineLevel="4" spans="1:19">
      <c r="A857" t="s">
        <v>2935</v>
      </c>
      <c r="B857" s="31">
        <v>810</v>
      </c>
      <c r="C857" s="32" t="s">
        <v>2936</v>
      </c>
      <c r="D857" s="32" t="s">
        <v>2937</v>
      </c>
      <c r="E857" s="32" t="s">
        <v>2938</v>
      </c>
      <c r="F857" s="31" t="s">
        <v>71</v>
      </c>
      <c r="G857" s="33">
        <f t="shared" si="21"/>
        <v>7</v>
      </c>
      <c r="H857" s="36"/>
      <c r="I857" s="36">
        <f>6+1</f>
        <v>7</v>
      </c>
      <c r="J857" s="36"/>
      <c r="K857" s="36"/>
      <c r="L857" s="35"/>
      <c r="M857" s="35"/>
      <c r="N857" s="35"/>
      <c r="O857" s="35"/>
      <c r="P857" s="35"/>
      <c r="Q857" s="35"/>
      <c r="R857" s="35"/>
      <c r="S857" s="32"/>
    </row>
    <row r="858" customFormat="1" ht="330" customHeight="1" outlineLevel="4" spans="1:19">
      <c r="A858" t="s">
        <v>2939</v>
      </c>
      <c r="B858" s="31">
        <v>811</v>
      </c>
      <c r="C858" s="32" t="s">
        <v>2940</v>
      </c>
      <c r="D858" s="32" t="s">
        <v>2941</v>
      </c>
      <c r="E858" s="32" t="s">
        <v>2942</v>
      </c>
      <c r="F858" s="31" t="s">
        <v>71</v>
      </c>
      <c r="G858" s="33">
        <f t="shared" si="21"/>
        <v>7</v>
      </c>
      <c r="H858" s="36"/>
      <c r="I858" s="36">
        <f>1+1</f>
        <v>2</v>
      </c>
      <c r="J858" s="36">
        <f>1+1+1</f>
        <v>3</v>
      </c>
      <c r="K858" s="36">
        <f>1+1</f>
        <v>2</v>
      </c>
      <c r="L858" s="35"/>
      <c r="M858" s="35"/>
      <c r="N858" s="35"/>
      <c r="O858" s="35"/>
      <c r="P858" s="35"/>
      <c r="Q858" s="35"/>
      <c r="R858" s="35"/>
      <c r="S858" s="32"/>
    </row>
    <row r="859" customFormat="1" ht="330" customHeight="1" outlineLevel="4" spans="1:19">
      <c r="A859" t="s">
        <v>2943</v>
      </c>
      <c r="B859" s="31">
        <v>812</v>
      </c>
      <c r="C859" s="32" t="s">
        <v>2944</v>
      </c>
      <c r="D859" s="32" t="s">
        <v>2941</v>
      </c>
      <c r="E859" s="32" t="s">
        <v>2945</v>
      </c>
      <c r="F859" s="31" t="s">
        <v>71</v>
      </c>
      <c r="G859" s="33">
        <f t="shared" si="21"/>
        <v>5</v>
      </c>
      <c r="H859" s="36"/>
      <c r="I859" s="36">
        <v>1</v>
      </c>
      <c r="J859" s="36">
        <f>1+1</f>
        <v>2</v>
      </c>
      <c r="K859" s="36">
        <f>1+1</f>
        <v>2</v>
      </c>
      <c r="L859" s="35"/>
      <c r="M859" s="35"/>
      <c r="N859" s="35"/>
      <c r="O859" s="35"/>
      <c r="P859" s="35"/>
      <c r="Q859" s="35"/>
      <c r="R859" s="35"/>
      <c r="S859" s="32"/>
    </row>
    <row r="860" customFormat="1" ht="330" customHeight="1" outlineLevel="4" spans="1:19">
      <c r="A860" t="s">
        <v>2946</v>
      </c>
      <c r="B860" s="31">
        <v>813</v>
      </c>
      <c r="C860" s="32" t="s">
        <v>2947</v>
      </c>
      <c r="D860" s="32" t="s">
        <v>2941</v>
      </c>
      <c r="E860" s="32" t="s">
        <v>2948</v>
      </c>
      <c r="F860" s="31" t="s">
        <v>71</v>
      </c>
      <c r="G860" s="33">
        <f t="shared" si="21"/>
        <v>23</v>
      </c>
      <c r="H860" s="36"/>
      <c r="I860" s="36">
        <v>1</v>
      </c>
      <c r="J860" s="36">
        <f>6+6</f>
        <v>12</v>
      </c>
      <c r="K860" s="36">
        <f>7+1+1+1</f>
        <v>10</v>
      </c>
      <c r="L860" s="35"/>
      <c r="M860" s="35"/>
      <c r="N860" s="35"/>
      <c r="O860" s="35"/>
      <c r="P860" s="35"/>
      <c r="Q860" s="35"/>
      <c r="R860" s="35"/>
      <c r="S860" s="32"/>
    </row>
    <row r="861" customFormat="1" ht="330" customHeight="1" outlineLevel="4" spans="1:19">
      <c r="A861" t="s">
        <v>2949</v>
      </c>
      <c r="B861" s="31">
        <v>814</v>
      </c>
      <c r="C861" s="32" t="s">
        <v>2950</v>
      </c>
      <c r="D861" s="32" t="s">
        <v>2941</v>
      </c>
      <c r="E861" s="32" t="s">
        <v>2951</v>
      </c>
      <c r="F861" s="31" t="s">
        <v>71</v>
      </c>
      <c r="G861" s="33">
        <f t="shared" si="21"/>
        <v>7</v>
      </c>
      <c r="H861" s="36"/>
      <c r="I861" s="36">
        <f>6+1</f>
        <v>7</v>
      </c>
      <c r="J861" s="36"/>
      <c r="K861" s="36"/>
      <c r="L861" s="35"/>
      <c r="M861" s="35"/>
      <c r="N861" s="35"/>
      <c r="O861" s="35"/>
      <c r="P861" s="35"/>
      <c r="Q861" s="35"/>
      <c r="R861" s="35"/>
      <c r="S861" s="32"/>
    </row>
    <row r="862" customFormat="1" ht="242" customHeight="1" outlineLevel="4" spans="1:19">
      <c r="A862" t="s">
        <v>2952</v>
      </c>
      <c r="B862" s="31">
        <v>815</v>
      </c>
      <c r="C862" s="32" t="s">
        <v>2953</v>
      </c>
      <c r="D862" s="32" t="s">
        <v>2954</v>
      </c>
      <c r="E862" s="32" t="s">
        <v>2955</v>
      </c>
      <c r="F862" s="31" t="s">
        <v>77</v>
      </c>
      <c r="G862" s="33">
        <f t="shared" si="21"/>
        <v>229.185</v>
      </c>
      <c r="H862" s="36"/>
      <c r="I862" s="36">
        <v>69.45</v>
      </c>
      <c r="J862" s="36">
        <v>79.8675</v>
      </c>
      <c r="K862" s="36">
        <v>79.8675</v>
      </c>
      <c r="L862" s="35"/>
      <c r="M862" s="35"/>
      <c r="N862" s="35"/>
      <c r="O862" s="35"/>
      <c r="P862" s="35"/>
      <c r="Q862" s="35"/>
      <c r="R862" s="35"/>
      <c r="S862" s="32"/>
    </row>
    <row r="863" customFormat="1" ht="242" customHeight="1" outlineLevel="4" spans="1:19">
      <c r="A863" t="s">
        <v>2956</v>
      </c>
      <c r="B863" s="31">
        <v>816</v>
      </c>
      <c r="C863" s="32" t="s">
        <v>2957</v>
      </c>
      <c r="D863" s="32" t="s">
        <v>2958</v>
      </c>
      <c r="E863" s="32" t="s">
        <v>2959</v>
      </c>
      <c r="F863" s="31" t="s">
        <v>77</v>
      </c>
      <c r="G863" s="33">
        <f t="shared" si="21"/>
        <v>155.793</v>
      </c>
      <c r="H863" s="36"/>
      <c r="I863" s="36">
        <v>47.21</v>
      </c>
      <c r="J863" s="36">
        <v>54.2915</v>
      </c>
      <c r="K863" s="36">
        <v>54.2915</v>
      </c>
      <c r="L863" s="35"/>
      <c r="M863" s="35"/>
      <c r="N863" s="35"/>
      <c r="O863" s="35"/>
      <c r="P863" s="35"/>
      <c r="Q863" s="35"/>
      <c r="R863" s="35"/>
      <c r="S863" s="32"/>
    </row>
    <row r="864" customFormat="1" ht="242" customHeight="1" outlineLevel="4" spans="1:19">
      <c r="A864" t="s">
        <v>2960</v>
      </c>
      <c r="B864" s="31">
        <v>817</v>
      </c>
      <c r="C864" s="32" t="s">
        <v>2961</v>
      </c>
      <c r="D864" s="32" t="s">
        <v>2962</v>
      </c>
      <c r="E864" s="32" t="s">
        <v>2963</v>
      </c>
      <c r="F864" s="31" t="s">
        <v>77</v>
      </c>
      <c r="G864" s="33">
        <f t="shared" si="21"/>
        <v>192.456</v>
      </c>
      <c r="H864" s="36"/>
      <c r="I864" s="36">
        <v>58.32</v>
      </c>
      <c r="J864" s="36">
        <v>67.068</v>
      </c>
      <c r="K864" s="36">
        <v>67.068</v>
      </c>
      <c r="L864" s="35"/>
      <c r="M864" s="35"/>
      <c r="N864" s="35"/>
      <c r="O864" s="35"/>
      <c r="P864" s="35"/>
      <c r="Q864" s="35"/>
      <c r="R864" s="35"/>
      <c r="S864" s="32"/>
    </row>
    <row r="865" customFormat="1" ht="242" customHeight="1" outlineLevel="4" spans="1:19">
      <c r="A865" t="s">
        <v>2964</v>
      </c>
      <c r="B865" s="31">
        <v>818</v>
      </c>
      <c r="C865" s="32" t="s">
        <v>2965</v>
      </c>
      <c r="D865" s="32" t="s">
        <v>2966</v>
      </c>
      <c r="E865" s="32" t="s">
        <v>2967</v>
      </c>
      <c r="F865" s="31" t="s">
        <v>77</v>
      </c>
      <c r="G865" s="33">
        <f t="shared" si="21"/>
        <v>99.462</v>
      </c>
      <c r="H865" s="36"/>
      <c r="I865" s="36">
        <v>30.14</v>
      </c>
      <c r="J865" s="36">
        <v>34.661</v>
      </c>
      <c r="K865" s="36">
        <v>34.661</v>
      </c>
      <c r="L865" s="35"/>
      <c r="M865" s="35"/>
      <c r="N865" s="35"/>
      <c r="O865" s="35"/>
      <c r="P865" s="35"/>
      <c r="Q865" s="35"/>
      <c r="R865" s="35"/>
      <c r="S865" s="32"/>
    </row>
    <row r="866" customFormat="1" ht="242" customHeight="1" outlineLevel="4" spans="1:19">
      <c r="A866" t="s">
        <v>2968</v>
      </c>
      <c r="B866" s="31">
        <v>819</v>
      </c>
      <c r="C866" s="32" t="s">
        <v>2969</v>
      </c>
      <c r="D866" s="32" t="s">
        <v>2970</v>
      </c>
      <c r="E866" s="32" t="s">
        <v>2971</v>
      </c>
      <c r="F866" s="31" t="s">
        <v>77</v>
      </c>
      <c r="G866" s="33">
        <f t="shared" si="21"/>
        <v>84.546</v>
      </c>
      <c r="H866" s="36"/>
      <c r="I866" s="36">
        <v>25.62</v>
      </c>
      <c r="J866" s="36">
        <v>29.463</v>
      </c>
      <c r="K866" s="36">
        <v>29.463</v>
      </c>
      <c r="L866" s="35"/>
      <c r="M866" s="35"/>
      <c r="N866" s="35"/>
      <c r="O866" s="35"/>
      <c r="P866" s="35"/>
      <c r="Q866" s="35"/>
      <c r="R866" s="35"/>
      <c r="S866" s="32"/>
    </row>
    <row r="867" customFormat="1" ht="242" customHeight="1" outlineLevel="4" spans="1:19">
      <c r="A867" t="s">
        <v>2972</v>
      </c>
      <c r="B867" s="31">
        <v>820</v>
      </c>
      <c r="C867" s="32" t="s">
        <v>2973</v>
      </c>
      <c r="D867" s="32" t="s">
        <v>1803</v>
      </c>
      <c r="E867" s="32" t="s">
        <v>1804</v>
      </c>
      <c r="F867" s="31" t="s">
        <v>77</v>
      </c>
      <c r="G867" s="33">
        <f t="shared" si="21"/>
        <v>8.877</v>
      </c>
      <c r="H867" s="36"/>
      <c r="I867" s="36">
        <v>2.69</v>
      </c>
      <c r="J867" s="36">
        <v>3.0935</v>
      </c>
      <c r="K867" s="36">
        <v>3.0935</v>
      </c>
      <c r="L867" s="35"/>
      <c r="M867" s="35"/>
      <c r="N867" s="35"/>
      <c r="O867" s="35"/>
      <c r="P867" s="35"/>
      <c r="Q867" s="35"/>
      <c r="R867" s="35"/>
      <c r="S867" s="32"/>
    </row>
    <row r="868" customFormat="1" ht="242" customHeight="1" outlineLevel="4" spans="1:19">
      <c r="A868" t="s">
        <v>2974</v>
      </c>
      <c r="B868" s="31">
        <v>821</v>
      </c>
      <c r="C868" s="32" t="s">
        <v>2975</v>
      </c>
      <c r="D868" s="32" t="s">
        <v>1819</v>
      </c>
      <c r="E868" s="32" t="s">
        <v>1820</v>
      </c>
      <c r="F868" s="31" t="s">
        <v>77</v>
      </c>
      <c r="G868" s="33">
        <f t="shared" si="21"/>
        <v>7.095</v>
      </c>
      <c r="H868" s="36"/>
      <c r="I868" s="36">
        <v>2.15</v>
      </c>
      <c r="J868" s="36">
        <v>2.4725</v>
      </c>
      <c r="K868" s="36">
        <v>2.4725</v>
      </c>
      <c r="L868" s="35"/>
      <c r="M868" s="35"/>
      <c r="N868" s="35"/>
      <c r="O868" s="35"/>
      <c r="P868" s="35"/>
      <c r="Q868" s="35"/>
      <c r="R868" s="35"/>
      <c r="S868" s="32"/>
    </row>
    <row r="869" ht="36" customHeight="1" outlineLevel="1" spans="1:19">
      <c r="A869" t="s">
        <v>2976</v>
      </c>
      <c r="B869" s="31"/>
      <c r="C869" s="32" t="s">
        <v>2977</v>
      </c>
      <c r="D869" s="32" t="s">
        <v>2978</v>
      </c>
      <c r="E869" s="32" t="s">
        <v>107</v>
      </c>
      <c r="F869" s="31"/>
      <c r="G869" s="33"/>
      <c r="H869" s="33"/>
      <c r="I869" s="33"/>
      <c r="J869" s="33"/>
      <c r="K869" s="33"/>
      <c r="L869" s="35"/>
      <c r="M869" s="35"/>
      <c r="N869" s="35"/>
      <c r="O869" s="35"/>
      <c r="P869" s="35"/>
      <c r="Q869" s="35"/>
      <c r="R869" s="35"/>
      <c r="S869" s="35"/>
    </row>
    <row r="870" ht="37" customHeight="1" outlineLevel="2" spans="1:19">
      <c r="A870" t="s">
        <v>2979</v>
      </c>
      <c r="B870" s="31"/>
      <c r="C870" s="32" t="s">
        <v>2980</v>
      </c>
      <c r="D870" s="32" t="s">
        <v>2978</v>
      </c>
      <c r="E870" s="32" t="s">
        <v>107</v>
      </c>
      <c r="F870" s="31"/>
      <c r="G870" s="33"/>
      <c r="H870" s="33"/>
      <c r="I870" s="33"/>
      <c r="J870" s="33"/>
      <c r="K870" s="33"/>
      <c r="L870" s="35"/>
      <c r="M870" s="35"/>
      <c r="N870" s="35"/>
      <c r="O870" s="35"/>
      <c r="P870" s="35"/>
      <c r="Q870" s="35"/>
      <c r="R870" s="35"/>
      <c r="S870" s="35"/>
    </row>
    <row r="871" ht="30" customHeight="1" outlineLevel="3" spans="1:19">
      <c r="A871" t="s">
        <v>2981</v>
      </c>
      <c r="B871" s="31"/>
      <c r="C871" s="32"/>
      <c r="D871" s="32" t="s">
        <v>1862</v>
      </c>
      <c r="E871" s="32" t="s">
        <v>107</v>
      </c>
      <c r="F871" s="31"/>
      <c r="G871" s="33"/>
      <c r="H871" s="33"/>
      <c r="I871" s="33"/>
      <c r="J871" s="33"/>
      <c r="K871" s="33"/>
      <c r="L871" s="35"/>
      <c r="M871" s="35"/>
      <c r="N871" s="35"/>
      <c r="O871" s="35"/>
      <c r="P871" s="35"/>
      <c r="Q871" s="35"/>
      <c r="R871" s="35"/>
      <c r="S871" s="35"/>
    </row>
    <row r="872" ht="30" customHeight="1" outlineLevel="4" spans="1:19">
      <c r="A872" t="s">
        <v>2982</v>
      </c>
      <c r="B872" s="31"/>
      <c r="C872" s="32"/>
      <c r="D872" s="32" t="s">
        <v>2983</v>
      </c>
      <c r="E872" s="32" t="s">
        <v>107</v>
      </c>
      <c r="F872" s="31"/>
      <c r="G872" s="33"/>
      <c r="H872" s="33"/>
      <c r="I872" s="33"/>
      <c r="J872" s="33"/>
      <c r="K872" s="33"/>
      <c r="L872" s="35"/>
      <c r="M872" s="35"/>
      <c r="N872" s="35"/>
      <c r="O872" s="35"/>
      <c r="P872" s="35"/>
      <c r="Q872" s="35"/>
      <c r="R872" s="35"/>
      <c r="S872" s="35"/>
    </row>
    <row r="873" customFormat="1" ht="175" customHeight="1" outlineLevel="4" spans="1:19">
      <c r="A873" t="s">
        <v>2984</v>
      </c>
      <c r="B873" s="31">
        <v>822</v>
      </c>
      <c r="C873" s="32" t="s">
        <v>2985</v>
      </c>
      <c r="D873" s="32" t="s">
        <v>329</v>
      </c>
      <c r="E873" s="32" t="s">
        <v>330</v>
      </c>
      <c r="F873" s="31" t="s">
        <v>89</v>
      </c>
      <c r="G873" s="33">
        <f t="shared" ref="G873:G878" si="22">SUM(I873:K873)</f>
        <v>126.951</v>
      </c>
      <c r="H873" s="36"/>
      <c r="I873" s="36">
        <v>38.47</v>
      </c>
      <c r="J873" s="36">
        <f>I873*1.15</f>
        <v>44.2405</v>
      </c>
      <c r="K873" s="36">
        <v>44.2405</v>
      </c>
      <c r="L873" s="35"/>
      <c r="M873" s="35"/>
      <c r="N873" s="35"/>
      <c r="O873" s="35"/>
      <c r="P873" s="35"/>
      <c r="Q873" s="35"/>
      <c r="R873" s="35"/>
      <c r="S873" s="32"/>
    </row>
    <row r="874" customFormat="1" ht="175" customHeight="1" outlineLevel="4" spans="1:19">
      <c r="A874" t="s">
        <v>2986</v>
      </c>
      <c r="B874" s="31">
        <v>823</v>
      </c>
      <c r="C874" s="32" t="s">
        <v>2987</v>
      </c>
      <c r="D874" s="32" t="s">
        <v>333</v>
      </c>
      <c r="E874" s="32" t="s">
        <v>334</v>
      </c>
      <c r="F874" s="31" t="s">
        <v>89</v>
      </c>
      <c r="G874" s="33">
        <f t="shared" si="22"/>
        <v>71.445</v>
      </c>
      <c r="H874" s="36"/>
      <c r="I874" s="36">
        <v>21.65</v>
      </c>
      <c r="J874" s="36">
        <f>I874*1.15</f>
        <v>24.8975</v>
      </c>
      <c r="K874" s="36">
        <v>24.8975</v>
      </c>
      <c r="L874" s="35"/>
      <c r="M874" s="35"/>
      <c r="N874" s="35"/>
      <c r="O874" s="35"/>
      <c r="P874" s="35"/>
      <c r="Q874" s="35"/>
      <c r="R874" s="35"/>
      <c r="S874" s="32"/>
    </row>
    <row r="875" customFormat="1" ht="175" customHeight="1" outlineLevel="4" spans="1:19">
      <c r="A875" t="s">
        <v>2988</v>
      </c>
      <c r="B875" s="31">
        <v>824</v>
      </c>
      <c r="C875" s="32" t="s">
        <v>2989</v>
      </c>
      <c r="D875" s="32" t="s">
        <v>309</v>
      </c>
      <c r="E875" s="32" t="s">
        <v>310</v>
      </c>
      <c r="F875" s="31" t="s">
        <v>89</v>
      </c>
      <c r="G875" s="33">
        <f t="shared" si="22"/>
        <v>126.951</v>
      </c>
      <c r="H875" s="36"/>
      <c r="I875" s="36">
        <v>38.47</v>
      </c>
      <c r="J875" s="36">
        <v>44.2405</v>
      </c>
      <c r="K875" s="36">
        <v>44.2405</v>
      </c>
      <c r="L875" s="35"/>
      <c r="M875" s="35"/>
      <c r="N875" s="35"/>
      <c r="O875" s="35"/>
      <c r="P875" s="35"/>
      <c r="Q875" s="35"/>
      <c r="R875" s="35"/>
      <c r="S875" s="32"/>
    </row>
    <row r="876" customFormat="1" ht="296" customHeight="1" outlineLevel="4" spans="1:19">
      <c r="A876" t="s">
        <v>2990</v>
      </c>
      <c r="B876" s="31">
        <v>825</v>
      </c>
      <c r="C876" s="32" t="s">
        <v>2991</v>
      </c>
      <c r="D876" s="32" t="s">
        <v>313</v>
      </c>
      <c r="E876" s="32" t="s">
        <v>314</v>
      </c>
      <c r="F876" s="31" t="s">
        <v>89</v>
      </c>
      <c r="G876" s="33">
        <f t="shared" si="22"/>
        <v>71.445</v>
      </c>
      <c r="H876" s="36"/>
      <c r="I876" s="36">
        <v>21.65</v>
      </c>
      <c r="J876" s="36">
        <v>24.8975</v>
      </c>
      <c r="K876" s="36">
        <v>24.8975</v>
      </c>
      <c r="L876" s="35"/>
      <c r="M876" s="35"/>
      <c r="N876" s="35"/>
      <c r="O876" s="35"/>
      <c r="P876" s="35"/>
      <c r="Q876" s="35"/>
      <c r="R876" s="35"/>
      <c r="S876" s="32"/>
    </row>
    <row r="877" customFormat="1" ht="296" customHeight="1" outlineLevel="4" spans="1:19">
      <c r="A877" t="s">
        <v>2992</v>
      </c>
      <c r="B877" s="31">
        <v>826</v>
      </c>
      <c r="C877" s="32" t="s">
        <v>2993</v>
      </c>
      <c r="D877" s="32" t="s">
        <v>349</v>
      </c>
      <c r="E877" s="32" t="s">
        <v>350</v>
      </c>
      <c r="F877" s="31" t="s">
        <v>89</v>
      </c>
      <c r="G877" s="33">
        <f t="shared" si="22"/>
        <v>126.951</v>
      </c>
      <c r="H877" s="36"/>
      <c r="I877" s="36">
        <v>38.47</v>
      </c>
      <c r="J877" s="36">
        <v>44.2405</v>
      </c>
      <c r="K877" s="36">
        <v>44.2405</v>
      </c>
      <c r="L877" s="35"/>
      <c r="M877" s="35"/>
      <c r="N877" s="35"/>
      <c r="O877" s="35"/>
      <c r="P877" s="35"/>
      <c r="Q877" s="35"/>
      <c r="R877" s="35"/>
      <c r="S877" s="32"/>
    </row>
    <row r="878" customFormat="1" ht="296" customHeight="1" outlineLevel="4" spans="1:19">
      <c r="A878" t="s">
        <v>2994</v>
      </c>
      <c r="B878" s="31">
        <v>827</v>
      </c>
      <c r="C878" s="32" t="s">
        <v>2995</v>
      </c>
      <c r="D878" s="32" t="s">
        <v>353</v>
      </c>
      <c r="E878" s="32" t="s">
        <v>354</v>
      </c>
      <c r="F878" s="31" t="s">
        <v>89</v>
      </c>
      <c r="G878" s="33">
        <f t="shared" si="22"/>
        <v>71.445</v>
      </c>
      <c r="H878" s="36"/>
      <c r="I878" s="36">
        <v>21.65</v>
      </c>
      <c r="J878" s="36">
        <v>24.8975</v>
      </c>
      <c r="K878" s="36">
        <v>24.8975</v>
      </c>
      <c r="L878" s="35"/>
      <c r="M878" s="35"/>
      <c r="N878" s="35"/>
      <c r="O878" s="35"/>
      <c r="P878" s="35"/>
      <c r="Q878" s="35"/>
      <c r="R878" s="35"/>
      <c r="S878" s="32"/>
    </row>
    <row r="879" ht="30" customHeight="1" outlineLevel="3" spans="1:19">
      <c r="A879" t="s">
        <v>2996</v>
      </c>
      <c r="B879" s="31"/>
      <c r="C879" s="32"/>
      <c r="D879" s="32" t="s">
        <v>1880</v>
      </c>
      <c r="E879" s="32" t="s">
        <v>107</v>
      </c>
      <c r="F879" s="31"/>
      <c r="G879" s="33"/>
      <c r="H879" s="33"/>
      <c r="I879" s="33"/>
      <c r="J879" s="33"/>
      <c r="K879" s="33"/>
      <c r="L879" s="35"/>
      <c r="M879" s="35"/>
      <c r="N879" s="35"/>
      <c r="O879" s="35"/>
      <c r="P879" s="35"/>
      <c r="Q879" s="35"/>
      <c r="R879" s="35"/>
      <c r="S879" s="35"/>
    </row>
    <row r="880" customFormat="1" ht="174" customHeight="1" outlineLevel="4" spans="1:19">
      <c r="A880" t="s">
        <v>2997</v>
      </c>
      <c r="B880" s="31">
        <v>828</v>
      </c>
      <c r="C880" s="32" t="s">
        <v>2998</v>
      </c>
      <c r="D880" s="32" t="s">
        <v>329</v>
      </c>
      <c r="E880" s="32" t="s">
        <v>330</v>
      </c>
      <c r="F880" s="31" t="s">
        <v>89</v>
      </c>
      <c r="G880" s="33">
        <f>SUM(H880:K880)</f>
        <v>161.601</v>
      </c>
      <c r="H880" s="36"/>
      <c r="I880" s="36">
        <v>48.97</v>
      </c>
      <c r="J880" s="36">
        <v>56.3155</v>
      </c>
      <c r="K880" s="36">
        <v>56.3155</v>
      </c>
      <c r="L880" s="35"/>
      <c r="M880" s="35"/>
      <c r="N880" s="35"/>
      <c r="O880" s="35"/>
      <c r="P880" s="35"/>
      <c r="Q880" s="35"/>
      <c r="R880" s="35"/>
      <c r="S880" s="32"/>
    </row>
    <row r="881" customFormat="1" ht="288" customHeight="1" outlineLevel="4" spans="1:19">
      <c r="A881" t="s">
        <v>2999</v>
      </c>
      <c r="B881" s="31">
        <v>829</v>
      </c>
      <c r="C881" s="32" t="s">
        <v>3000</v>
      </c>
      <c r="D881" s="32" t="s">
        <v>309</v>
      </c>
      <c r="E881" s="32" t="s">
        <v>310</v>
      </c>
      <c r="F881" s="31" t="s">
        <v>89</v>
      </c>
      <c r="G881" s="33">
        <f>SUM(H881:K881)</f>
        <v>196.053</v>
      </c>
      <c r="H881" s="36"/>
      <c r="I881" s="36">
        <v>59.41</v>
      </c>
      <c r="J881" s="36">
        <v>68.3215</v>
      </c>
      <c r="K881" s="36">
        <v>68.3215</v>
      </c>
      <c r="L881" s="35"/>
      <c r="M881" s="35"/>
      <c r="N881" s="35"/>
      <c r="O881" s="35"/>
      <c r="P881" s="35"/>
      <c r="Q881" s="35"/>
      <c r="R881" s="35"/>
      <c r="S881" s="32"/>
    </row>
    <row r="882" ht="30" customHeight="1" outlineLevel="3" spans="1:19">
      <c r="A882" t="s">
        <v>3001</v>
      </c>
      <c r="B882" s="31"/>
      <c r="C882" s="32"/>
      <c r="D882" s="32" t="s">
        <v>1890</v>
      </c>
      <c r="E882" s="32" t="s">
        <v>107</v>
      </c>
      <c r="F882" s="31"/>
      <c r="G882" s="33"/>
      <c r="H882" s="33"/>
      <c r="I882" s="33"/>
      <c r="J882" s="33"/>
      <c r="K882" s="33"/>
      <c r="L882" s="35"/>
      <c r="M882" s="35"/>
      <c r="N882" s="35"/>
      <c r="O882" s="35"/>
      <c r="P882" s="35"/>
      <c r="Q882" s="35"/>
      <c r="R882" s="35"/>
      <c r="S882" s="35"/>
    </row>
    <row r="883" ht="30" customHeight="1" outlineLevel="4" spans="1:19">
      <c r="A883" t="s">
        <v>3002</v>
      </c>
      <c r="B883" s="31"/>
      <c r="C883" s="32"/>
      <c r="D883" s="32" t="s">
        <v>3003</v>
      </c>
      <c r="E883" s="32" t="s">
        <v>107</v>
      </c>
      <c r="F883" s="31"/>
      <c r="G883" s="33"/>
      <c r="H883" s="33"/>
      <c r="I883" s="33"/>
      <c r="J883" s="33"/>
      <c r="K883" s="33"/>
      <c r="L883" s="35"/>
      <c r="M883" s="35"/>
      <c r="N883" s="35"/>
      <c r="O883" s="35"/>
      <c r="P883" s="35"/>
      <c r="Q883" s="35"/>
      <c r="R883" s="35"/>
      <c r="S883" s="35"/>
    </row>
    <row r="884" customFormat="1" ht="167" customHeight="1" outlineLevel="5" spans="1:19">
      <c r="A884" t="s">
        <v>3004</v>
      </c>
      <c r="B884" s="31">
        <v>830</v>
      </c>
      <c r="C884" s="32" t="s">
        <v>3005</v>
      </c>
      <c r="D884" s="32" t="s">
        <v>329</v>
      </c>
      <c r="E884" s="32" t="s">
        <v>330</v>
      </c>
      <c r="F884" s="31" t="s">
        <v>89</v>
      </c>
      <c r="G884" s="33">
        <f t="shared" ref="G884:G891" si="23">SUM(H884:K884)</f>
        <v>91.344</v>
      </c>
      <c r="H884" s="36"/>
      <c r="I884" s="36">
        <v>27.68</v>
      </c>
      <c r="J884" s="36">
        <v>31.832</v>
      </c>
      <c r="K884" s="36">
        <v>31.832</v>
      </c>
      <c r="L884" s="35"/>
      <c r="M884" s="35"/>
      <c r="N884" s="35"/>
      <c r="O884" s="35"/>
      <c r="P884" s="35"/>
      <c r="Q884" s="35"/>
      <c r="R884" s="35"/>
      <c r="S884" s="32"/>
    </row>
    <row r="885" customFormat="1" ht="167" customHeight="1" outlineLevel="5" spans="1:19">
      <c r="A885" t="s">
        <v>3006</v>
      </c>
      <c r="B885" s="31">
        <v>831</v>
      </c>
      <c r="C885" s="32" t="s">
        <v>3007</v>
      </c>
      <c r="D885" s="32" t="s">
        <v>333</v>
      </c>
      <c r="E885" s="32" t="s">
        <v>334</v>
      </c>
      <c r="F885" s="31" t="s">
        <v>89</v>
      </c>
      <c r="G885" s="33">
        <f t="shared" si="23"/>
        <v>149.061</v>
      </c>
      <c r="H885" s="36"/>
      <c r="I885" s="36">
        <v>45.17</v>
      </c>
      <c r="J885" s="36">
        <v>51.9455</v>
      </c>
      <c r="K885" s="36">
        <v>51.9455</v>
      </c>
      <c r="L885" s="35"/>
      <c r="M885" s="35"/>
      <c r="N885" s="35"/>
      <c r="O885" s="35"/>
      <c r="P885" s="35"/>
      <c r="Q885" s="35"/>
      <c r="R885" s="35"/>
      <c r="S885" s="32"/>
    </row>
    <row r="886" customFormat="1" ht="167" customHeight="1" outlineLevel="5" spans="1:19">
      <c r="A886" t="s">
        <v>3008</v>
      </c>
      <c r="B886" s="31">
        <v>832</v>
      </c>
      <c r="C886" s="32" t="s">
        <v>3009</v>
      </c>
      <c r="D886" s="32" t="s">
        <v>457</v>
      </c>
      <c r="E886" s="32" t="s">
        <v>458</v>
      </c>
      <c r="F886" s="31" t="s">
        <v>89</v>
      </c>
      <c r="G886" s="33">
        <f t="shared" si="23"/>
        <v>102.234</v>
      </c>
      <c r="H886" s="36"/>
      <c r="I886" s="36">
        <v>30.98</v>
      </c>
      <c r="J886" s="36">
        <v>35.627</v>
      </c>
      <c r="K886" s="36">
        <v>35.627</v>
      </c>
      <c r="L886" s="35"/>
      <c r="M886" s="35"/>
      <c r="N886" s="35"/>
      <c r="O886" s="35"/>
      <c r="P886" s="35"/>
      <c r="Q886" s="35"/>
      <c r="R886" s="35"/>
      <c r="S886" s="32" t="s">
        <v>286</v>
      </c>
    </row>
    <row r="887" customFormat="1" ht="167" customHeight="1" outlineLevel="5" spans="1:19">
      <c r="A887" t="s">
        <v>3010</v>
      </c>
      <c r="B887" s="31">
        <v>833</v>
      </c>
      <c r="C887" s="32" t="s">
        <v>3011</v>
      </c>
      <c r="D887" s="32" t="s">
        <v>461</v>
      </c>
      <c r="E887" s="32" t="s">
        <v>462</v>
      </c>
      <c r="F887" s="31" t="s">
        <v>89</v>
      </c>
      <c r="G887" s="33">
        <f t="shared" si="23"/>
        <v>166.353</v>
      </c>
      <c r="H887" s="36"/>
      <c r="I887" s="36">
        <v>50.41</v>
      </c>
      <c r="J887" s="36">
        <v>57.9715</v>
      </c>
      <c r="K887" s="36">
        <v>57.9715</v>
      </c>
      <c r="L887" s="35"/>
      <c r="M887" s="35"/>
      <c r="N887" s="35"/>
      <c r="O887" s="35"/>
      <c r="P887" s="35"/>
      <c r="Q887" s="35"/>
      <c r="R887" s="35"/>
      <c r="S887" s="32" t="s">
        <v>286</v>
      </c>
    </row>
    <row r="888" customFormat="1" ht="282" customHeight="1" outlineLevel="5" spans="1:19">
      <c r="A888" t="s">
        <v>3012</v>
      </c>
      <c r="B888" s="31">
        <v>834</v>
      </c>
      <c r="C888" s="32" t="s">
        <v>3013</v>
      </c>
      <c r="D888" s="32" t="s">
        <v>449</v>
      </c>
      <c r="E888" s="32" t="s">
        <v>450</v>
      </c>
      <c r="F888" s="31" t="s">
        <v>89</v>
      </c>
      <c r="G888" s="33">
        <f t="shared" si="23"/>
        <v>77.385</v>
      </c>
      <c r="H888" s="36"/>
      <c r="I888" s="36">
        <v>23.45</v>
      </c>
      <c r="J888" s="36">
        <v>26.9675</v>
      </c>
      <c r="K888" s="36">
        <v>26.9675</v>
      </c>
      <c r="L888" s="35"/>
      <c r="M888" s="35"/>
      <c r="N888" s="35"/>
      <c r="O888" s="35"/>
      <c r="P888" s="35"/>
      <c r="Q888" s="35"/>
      <c r="R888" s="35"/>
      <c r="S888" s="32" t="s">
        <v>286</v>
      </c>
    </row>
    <row r="889" customFormat="1" ht="282" customHeight="1" outlineLevel="5" spans="1:19">
      <c r="A889" t="s">
        <v>3014</v>
      </c>
      <c r="B889" s="31">
        <v>835</v>
      </c>
      <c r="C889" s="32" t="s">
        <v>3015</v>
      </c>
      <c r="D889" s="32" t="s">
        <v>453</v>
      </c>
      <c r="E889" s="32" t="s">
        <v>454</v>
      </c>
      <c r="F889" s="31" t="s">
        <v>89</v>
      </c>
      <c r="G889" s="33">
        <f t="shared" si="23"/>
        <v>106.128</v>
      </c>
      <c r="H889" s="36"/>
      <c r="I889" s="36">
        <v>32.16</v>
      </c>
      <c r="J889" s="36">
        <v>36.984</v>
      </c>
      <c r="K889" s="36">
        <v>36.984</v>
      </c>
      <c r="L889" s="35"/>
      <c r="M889" s="35"/>
      <c r="N889" s="35"/>
      <c r="O889" s="35"/>
      <c r="P889" s="35"/>
      <c r="Q889" s="35"/>
      <c r="R889" s="35"/>
      <c r="S889" s="32" t="s">
        <v>286</v>
      </c>
    </row>
    <row r="890" customFormat="1" ht="282" customHeight="1" outlineLevel="5" spans="1:19">
      <c r="A890" t="s">
        <v>3016</v>
      </c>
      <c r="B890" s="31">
        <v>836</v>
      </c>
      <c r="C890" s="32" t="s">
        <v>3017</v>
      </c>
      <c r="D890" s="32" t="s">
        <v>309</v>
      </c>
      <c r="E890" s="32" t="s">
        <v>310</v>
      </c>
      <c r="F890" s="31" t="s">
        <v>89</v>
      </c>
      <c r="G890" s="33">
        <f t="shared" si="23"/>
        <v>52.701</v>
      </c>
      <c r="H890" s="36"/>
      <c r="I890" s="36">
        <v>15.97</v>
      </c>
      <c r="J890" s="36">
        <v>18.3655</v>
      </c>
      <c r="K890" s="36">
        <v>18.3655</v>
      </c>
      <c r="L890" s="35"/>
      <c r="M890" s="35"/>
      <c r="N890" s="35"/>
      <c r="O890" s="35"/>
      <c r="P890" s="35"/>
      <c r="Q890" s="35"/>
      <c r="R890" s="35"/>
      <c r="S890" s="32"/>
    </row>
    <row r="891" customFormat="1" ht="282" customHeight="1" outlineLevel="5" spans="1:19">
      <c r="A891" t="s">
        <v>3018</v>
      </c>
      <c r="B891" s="31">
        <v>837</v>
      </c>
      <c r="C891" s="32" t="s">
        <v>3019</v>
      </c>
      <c r="D891" s="32" t="s">
        <v>313</v>
      </c>
      <c r="E891" s="32" t="s">
        <v>314</v>
      </c>
      <c r="F891" s="31" t="s">
        <v>89</v>
      </c>
      <c r="G891" s="33">
        <f t="shared" si="23"/>
        <v>31.284</v>
      </c>
      <c r="H891" s="36"/>
      <c r="I891" s="36">
        <v>9.48</v>
      </c>
      <c r="J891" s="36">
        <v>10.902</v>
      </c>
      <c r="K891" s="36">
        <v>10.902</v>
      </c>
      <c r="L891" s="35"/>
      <c r="M891" s="35"/>
      <c r="N891" s="35"/>
      <c r="O891" s="35"/>
      <c r="P891" s="35"/>
      <c r="Q891" s="35"/>
      <c r="R891" s="35"/>
      <c r="S891" s="32"/>
    </row>
    <row r="892" ht="30" customHeight="1" outlineLevel="3" spans="1:19">
      <c r="A892" t="s">
        <v>3020</v>
      </c>
      <c r="B892" s="31"/>
      <c r="C892" s="32"/>
      <c r="D892" s="32" t="s">
        <v>1920</v>
      </c>
      <c r="E892" s="32" t="s">
        <v>107</v>
      </c>
      <c r="F892" s="31"/>
      <c r="G892" s="33"/>
      <c r="H892" s="33"/>
      <c r="I892" s="33"/>
      <c r="J892" s="33"/>
      <c r="K892" s="33"/>
      <c r="L892" s="35"/>
      <c r="M892" s="35"/>
      <c r="N892" s="35"/>
      <c r="O892" s="35"/>
      <c r="P892" s="35"/>
      <c r="Q892" s="35"/>
      <c r="R892" s="35"/>
      <c r="S892" s="35"/>
    </row>
    <row r="893" ht="30" customHeight="1" outlineLevel="4" spans="1:19">
      <c r="A893" t="s">
        <v>3021</v>
      </c>
      <c r="B893" s="31"/>
      <c r="C893" s="32"/>
      <c r="D893" s="32" t="s">
        <v>3022</v>
      </c>
      <c r="E893" s="32" t="s">
        <v>107</v>
      </c>
      <c r="F893" s="31"/>
      <c r="G893" s="33"/>
      <c r="H893" s="33"/>
      <c r="I893" s="33"/>
      <c r="J893" s="33"/>
      <c r="K893" s="33"/>
      <c r="L893" s="35"/>
      <c r="M893" s="35"/>
      <c r="N893" s="35"/>
      <c r="O893" s="35"/>
      <c r="P893" s="35"/>
      <c r="Q893" s="35"/>
      <c r="R893" s="35"/>
      <c r="S893" s="35"/>
    </row>
    <row r="894" customFormat="1" ht="131" customHeight="1" outlineLevel="5" spans="1:19">
      <c r="A894" t="s">
        <v>3023</v>
      </c>
      <c r="B894" s="31">
        <v>838</v>
      </c>
      <c r="C894" s="32" t="s">
        <v>3024</v>
      </c>
      <c r="D894" s="32" t="s">
        <v>2009</v>
      </c>
      <c r="E894" s="32" t="s">
        <v>1926</v>
      </c>
      <c r="F894" s="31" t="s">
        <v>559</v>
      </c>
      <c r="G894" s="33">
        <f>SUM(H894:K894)</f>
        <v>30</v>
      </c>
      <c r="H894" s="36"/>
      <c r="I894" s="36">
        <v>10</v>
      </c>
      <c r="J894" s="36">
        <v>10</v>
      </c>
      <c r="K894" s="36">
        <v>10</v>
      </c>
      <c r="L894" s="35"/>
      <c r="M894" s="35"/>
      <c r="N894" s="35"/>
      <c r="O894" s="35"/>
      <c r="P894" s="35"/>
      <c r="Q894" s="35"/>
      <c r="R894" s="35"/>
      <c r="S894" s="32"/>
    </row>
    <row r="895" customFormat="1" ht="131" customHeight="1" outlineLevel="5" spans="1:19">
      <c r="A895" t="s">
        <v>3025</v>
      </c>
      <c r="B895" s="31">
        <v>839</v>
      </c>
      <c r="C895" s="32" t="s">
        <v>3026</v>
      </c>
      <c r="D895" s="32" t="s">
        <v>2045</v>
      </c>
      <c r="E895" s="32" t="s">
        <v>2046</v>
      </c>
      <c r="F895" s="31" t="s">
        <v>559</v>
      </c>
      <c r="G895" s="33">
        <f>SUM(H895:K895)</f>
        <v>50</v>
      </c>
      <c r="H895" s="36"/>
      <c r="I895" s="36">
        <v>10</v>
      </c>
      <c r="J895" s="36">
        <v>20</v>
      </c>
      <c r="K895" s="36">
        <v>20</v>
      </c>
      <c r="L895" s="35"/>
      <c r="M895" s="35"/>
      <c r="N895" s="35"/>
      <c r="O895" s="35"/>
      <c r="P895" s="35"/>
      <c r="Q895" s="35"/>
      <c r="R895" s="35"/>
      <c r="S895" s="32"/>
    </row>
    <row r="896" customFormat="1" ht="131" customHeight="1" outlineLevel="5" spans="1:19">
      <c r="A896" t="s">
        <v>3027</v>
      </c>
      <c r="B896" s="31">
        <v>840</v>
      </c>
      <c r="C896" s="32" t="s">
        <v>3028</v>
      </c>
      <c r="D896" s="32" t="s">
        <v>2053</v>
      </c>
      <c r="E896" s="32" t="s">
        <v>2054</v>
      </c>
      <c r="F896" s="31" t="s">
        <v>559</v>
      </c>
      <c r="G896" s="33">
        <f>SUM(H896:K896)</f>
        <v>55</v>
      </c>
      <c r="H896" s="36"/>
      <c r="I896" s="36">
        <v>15</v>
      </c>
      <c r="J896" s="36">
        <v>20</v>
      </c>
      <c r="K896" s="36">
        <v>20</v>
      </c>
      <c r="L896" s="35"/>
      <c r="M896" s="35"/>
      <c r="N896" s="35"/>
      <c r="O896" s="35"/>
      <c r="P896" s="35"/>
      <c r="Q896" s="35"/>
      <c r="R896" s="35"/>
      <c r="S896" s="32"/>
    </row>
    <row r="897" customFormat="1" ht="131" customHeight="1" outlineLevel="5" spans="1:19">
      <c r="A897" t="s">
        <v>3029</v>
      </c>
      <c r="B897" s="31">
        <v>841</v>
      </c>
      <c r="C897" s="32" t="s">
        <v>3030</v>
      </c>
      <c r="D897" s="32" t="s">
        <v>2057</v>
      </c>
      <c r="E897" s="32" t="s">
        <v>2058</v>
      </c>
      <c r="F897" s="31" t="s">
        <v>559</v>
      </c>
      <c r="G897" s="33">
        <f>SUM(H897:K897)</f>
        <v>55</v>
      </c>
      <c r="H897" s="36"/>
      <c r="I897" s="36">
        <v>15</v>
      </c>
      <c r="J897" s="36">
        <v>20</v>
      </c>
      <c r="K897" s="36">
        <v>20</v>
      </c>
      <c r="L897" s="35"/>
      <c r="M897" s="35"/>
      <c r="N897" s="35"/>
      <c r="O897" s="35"/>
      <c r="P897" s="35"/>
      <c r="Q897" s="35"/>
      <c r="R897" s="35"/>
      <c r="S897" s="32"/>
    </row>
    <row r="898" ht="30" customHeight="1" outlineLevel="4" spans="1:19">
      <c r="A898" t="s">
        <v>3031</v>
      </c>
      <c r="B898" s="31"/>
      <c r="C898" s="32"/>
      <c r="D898" s="32" t="s">
        <v>3032</v>
      </c>
      <c r="E898" s="32" t="s">
        <v>107</v>
      </c>
      <c r="F898" s="31"/>
      <c r="G898" s="33"/>
      <c r="H898" s="33"/>
      <c r="I898" s="33"/>
      <c r="J898" s="33"/>
      <c r="K898" s="33"/>
      <c r="L898" s="35"/>
      <c r="M898" s="35"/>
      <c r="N898" s="35"/>
      <c r="O898" s="35"/>
      <c r="P898" s="35"/>
      <c r="Q898" s="35"/>
      <c r="R898" s="35"/>
      <c r="S898" s="35"/>
    </row>
    <row r="899" customFormat="1" ht="131" customHeight="1" outlineLevel="5" spans="1:19">
      <c r="A899" t="s">
        <v>3033</v>
      </c>
      <c r="B899" s="31">
        <v>842</v>
      </c>
      <c r="C899" s="32" t="s">
        <v>3034</v>
      </c>
      <c r="D899" s="32" t="s">
        <v>2009</v>
      </c>
      <c r="E899" s="32" t="s">
        <v>1926</v>
      </c>
      <c r="F899" s="31" t="s">
        <v>559</v>
      </c>
      <c r="G899" s="33">
        <f>SUM(H899:K899)</f>
        <v>30</v>
      </c>
      <c r="H899" s="36"/>
      <c r="I899" s="36">
        <v>10</v>
      </c>
      <c r="J899" s="36">
        <v>10</v>
      </c>
      <c r="K899" s="36">
        <v>10</v>
      </c>
      <c r="L899" s="35"/>
      <c r="M899" s="35"/>
      <c r="N899" s="35"/>
      <c r="O899" s="35"/>
      <c r="P899" s="35"/>
      <c r="Q899" s="35"/>
      <c r="R899" s="35"/>
      <c r="S899" s="32"/>
    </row>
    <row r="900" customFormat="1" ht="131" customHeight="1" outlineLevel="5" spans="1:19">
      <c r="A900" t="s">
        <v>3035</v>
      </c>
      <c r="B900" s="31">
        <v>843</v>
      </c>
      <c r="C900" s="32" t="s">
        <v>3036</v>
      </c>
      <c r="D900" s="32" t="s">
        <v>2012</v>
      </c>
      <c r="E900" s="32" t="s">
        <v>1930</v>
      </c>
      <c r="F900" s="31" t="s">
        <v>559</v>
      </c>
      <c r="G900" s="33">
        <f>SUM(H900:K900)</f>
        <v>30</v>
      </c>
      <c r="H900" s="36"/>
      <c r="I900" s="36">
        <v>10</v>
      </c>
      <c r="J900" s="36">
        <v>10</v>
      </c>
      <c r="K900" s="36">
        <v>10</v>
      </c>
      <c r="L900" s="35"/>
      <c r="M900" s="35"/>
      <c r="N900" s="35"/>
      <c r="O900" s="35"/>
      <c r="P900" s="35"/>
      <c r="Q900" s="35"/>
      <c r="R900" s="35"/>
      <c r="S900" s="32"/>
    </row>
    <row r="901" customFormat="1" ht="131" customHeight="1" outlineLevel="5" spans="1:19">
      <c r="A901" t="s">
        <v>3037</v>
      </c>
      <c r="B901" s="31">
        <v>844</v>
      </c>
      <c r="C901" s="32" t="s">
        <v>3038</v>
      </c>
      <c r="D901" s="32" t="s">
        <v>2015</v>
      </c>
      <c r="E901" s="32" t="s">
        <v>1934</v>
      </c>
      <c r="F901" s="31" t="s">
        <v>559</v>
      </c>
      <c r="G901" s="33">
        <f>SUM(H901:K901)</f>
        <v>45</v>
      </c>
      <c r="H901" s="36"/>
      <c r="I901" s="36">
        <v>15</v>
      </c>
      <c r="J901" s="36">
        <v>15</v>
      </c>
      <c r="K901" s="36">
        <v>15</v>
      </c>
      <c r="L901" s="35"/>
      <c r="M901" s="35"/>
      <c r="N901" s="35"/>
      <c r="O901" s="35"/>
      <c r="P901" s="35"/>
      <c r="Q901" s="35"/>
      <c r="R901" s="35"/>
      <c r="S901" s="32"/>
    </row>
    <row r="902" customFormat="1" ht="131" customHeight="1" outlineLevel="5" spans="1:19">
      <c r="A902" t="s">
        <v>3039</v>
      </c>
      <c r="B902" s="31">
        <v>845</v>
      </c>
      <c r="C902" s="32" t="s">
        <v>3040</v>
      </c>
      <c r="D902" s="32" t="s">
        <v>2018</v>
      </c>
      <c r="E902" s="32" t="s">
        <v>1938</v>
      </c>
      <c r="F902" s="31" t="s">
        <v>559</v>
      </c>
      <c r="G902" s="33">
        <f>SUM(H902:K902)</f>
        <v>30</v>
      </c>
      <c r="H902" s="36"/>
      <c r="I902" s="36">
        <v>10</v>
      </c>
      <c r="J902" s="36">
        <v>10</v>
      </c>
      <c r="K902" s="36">
        <v>10</v>
      </c>
      <c r="L902" s="35"/>
      <c r="M902" s="35"/>
      <c r="N902" s="35"/>
      <c r="O902" s="35"/>
      <c r="P902" s="35"/>
      <c r="Q902" s="35"/>
      <c r="R902" s="35"/>
      <c r="S902" s="32"/>
    </row>
    <row r="903" customFormat="1" ht="131" customHeight="1" outlineLevel="5" spans="1:19">
      <c r="A903" t="s">
        <v>3041</v>
      </c>
      <c r="B903" s="31">
        <v>846</v>
      </c>
      <c r="C903" s="32" t="s">
        <v>3042</v>
      </c>
      <c r="D903" s="32" t="s">
        <v>2021</v>
      </c>
      <c r="E903" s="32" t="s">
        <v>1942</v>
      </c>
      <c r="F903" s="31" t="s">
        <v>559</v>
      </c>
      <c r="G903" s="33">
        <f>SUM(H903:K903)</f>
        <v>45</v>
      </c>
      <c r="H903" s="36"/>
      <c r="I903" s="36">
        <v>15</v>
      </c>
      <c r="J903" s="36">
        <v>15</v>
      </c>
      <c r="K903" s="36">
        <v>15</v>
      </c>
      <c r="L903" s="35"/>
      <c r="M903" s="35"/>
      <c r="N903" s="35"/>
      <c r="O903" s="35"/>
      <c r="P903" s="35"/>
      <c r="Q903" s="35"/>
      <c r="R903" s="35"/>
      <c r="S903" s="32"/>
    </row>
    <row r="904" ht="30" customHeight="1" outlineLevel="4" spans="1:19">
      <c r="A904" t="s">
        <v>3043</v>
      </c>
      <c r="B904" s="31"/>
      <c r="C904" s="32"/>
      <c r="D904" s="32" t="s">
        <v>1922</v>
      </c>
      <c r="E904" s="32" t="s">
        <v>107</v>
      </c>
      <c r="F904" s="31"/>
      <c r="G904" s="33"/>
      <c r="H904" s="33"/>
      <c r="I904" s="33"/>
      <c r="J904" s="33"/>
      <c r="K904" s="33"/>
      <c r="L904" s="35"/>
      <c r="M904" s="35"/>
      <c r="N904" s="35"/>
      <c r="O904" s="35"/>
      <c r="P904" s="35"/>
      <c r="Q904" s="35"/>
      <c r="R904" s="35"/>
      <c r="S904" s="35"/>
    </row>
    <row r="905" customFormat="1" ht="131" customHeight="1" outlineLevel="5" spans="1:19">
      <c r="A905" t="s">
        <v>3044</v>
      </c>
      <c r="B905" s="31">
        <v>847</v>
      </c>
      <c r="C905" s="32" t="s">
        <v>3045</v>
      </c>
      <c r="D905" s="32" t="s">
        <v>2009</v>
      </c>
      <c r="E905" s="32" t="s">
        <v>1926</v>
      </c>
      <c r="F905" s="31" t="s">
        <v>559</v>
      </c>
      <c r="G905" s="33">
        <f t="shared" ref="G905:G916" si="24">SUM(H905:K905)</f>
        <v>15</v>
      </c>
      <c r="H905" s="36"/>
      <c r="I905" s="36">
        <v>5</v>
      </c>
      <c r="J905" s="36">
        <v>5</v>
      </c>
      <c r="K905" s="36">
        <v>5</v>
      </c>
      <c r="L905" s="35"/>
      <c r="M905" s="35"/>
      <c r="N905" s="35"/>
      <c r="O905" s="35"/>
      <c r="P905" s="35"/>
      <c r="Q905" s="35"/>
      <c r="R905" s="35"/>
      <c r="S905" s="32"/>
    </row>
    <row r="906" customFormat="1" ht="131" customHeight="1" outlineLevel="5" spans="1:19">
      <c r="A906" t="s">
        <v>3046</v>
      </c>
      <c r="B906" s="31">
        <v>848</v>
      </c>
      <c r="C906" s="32" t="s">
        <v>3047</v>
      </c>
      <c r="D906" s="32" t="s">
        <v>2012</v>
      </c>
      <c r="E906" s="32" t="s">
        <v>1930</v>
      </c>
      <c r="F906" s="31" t="s">
        <v>559</v>
      </c>
      <c r="G906" s="33">
        <f t="shared" si="24"/>
        <v>21</v>
      </c>
      <c r="H906" s="36"/>
      <c r="I906" s="36">
        <v>7</v>
      </c>
      <c r="J906" s="36">
        <v>7</v>
      </c>
      <c r="K906" s="36">
        <v>7</v>
      </c>
      <c r="L906" s="35"/>
      <c r="M906" s="35"/>
      <c r="N906" s="35"/>
      <c r="O906" s="35"/>
      <c r="P906" s="35"/>
      <c r="Q906" s="35"/>
      <c r="R906" s="35"/>
      <c r="S906" s="32"/>
    </row>
    <row r="907" customFormat="1" ht="131" customHeight="1" outlineLevel="5" spans="1:19">
      <c r="A907" t="s">
        <v>3048</v>
      </c>
      <c r="B907" s="31">
        <v>849</v>
      </c>
      <c r="C907" s="32" t="s">
        <v>3049</v>
      </c>
      <c r="D907" s="32" t="s">
        <v>2015</v>
      </c>
      <c r="E907" s="32" t="s">
        <v>1934</v>
      </c>
      <c r="F907" s="31" t="s">
        <v>559</v>
      </c>
      <c r="G907" s="33">
        <f t="shared" si="24"/>
        <v>6</v>
      </c>
      <c r="H907" s="36"/>
      <c r="I907" s="36">
        <v>2</v>
      </c>
      <c r="J907" s="36">
        <v>2</v>
      </c>
      <c r="K907" s="36">
        <v>2</v>
      </c>
      <c r="L907" s="35"/>
      <c r="M907" s="35"/>
      <c r="N907" s="35"/>
      <c r="O907" s="35"/>
      <c r="P907" s="35"/>
      <c r="Q907" s="35"/>
      <c r="R907" s="35"/>
      <c r="S907" s="32"/>
    </row>
    <row r="908" customFormat="1" ht="131" customHeight="1" outlineLevel="5" spans="1:19">
      <c r="A908" t="s">
        <v>3050</v>
      </c>
      <c r="B908" s="31">
        <v>850</v>
      </c>
      <c r="C908" s="32" t="s">
        <v>3051</v>
      </c>
      <c r="D908" s="32" t="s">
        <v>2018</v>
      </c>
      <c r="E908" s="32" t="s">
        <v>1938</v>
      </c>
      <c r="F908" s="31" t="s">
        <v>559</v>
      </c>
      <c r="G908" s="33">
        <f t="shared" si="24"/>
        <v>6</v>
      </c>
      <c r="H908" s="36"/>
      <c r="I908" s="36">
        <v>2</v>
      </c>
      <c r="J908" s="36">
        <v>2</v>
      </c>
      <c r="K908" s="36">
        <v>2</v>
      </c>
      <c r="L908" s="35"/>
      <c r="M908" s="35"/>
      <c r="N908" s="35"/>
      <c r="O908" s="35"/>
      <c r="P908" s="35"/>
      <c r="Q908" s="35"/>
      <c r="R908" s="35"/>
      <c r="S908" s="32"/>
    </row>
    <row r="909" customFormat="1" ht="131" customHeight="1" outlineLevel="5" spans="1:19">
      <c r="A909" t="s">
        <v>3052</v>
      </c>
      <c r="B909" s="31">
        <v>851</v>
      </c>
      <c r="C909" s="32" t="s">
        <v>3053</v>
      </c>
      <c r="D909" s="32" t="s">
        <v>2021</v>
      </c>
      <c r="E909" s="32" t="s">
        <v>1942</v>
      </c>
      <c r="F909" s="31" t="s">
        <v>559</v>
      </c>
      <c r="G909" s="33">
        <f t="shared" si="24"/>
        <v>3</v>
      </c>
      <c r="H909" s="36"/>
      <c r="I909" s="36">
        <v>1</v>
      </c>
      <c r="J909" s="36">
        <v>1</v>
      </c>
      <c r="K909" s="36">
        <v>1</v>
      </c>
      <c r="L909" s="35"/>
      <c r="M909" s="35"/>
      <c r="N909" s="35"/>
      <c r="O909" s="35"/>
      <c r="P909" s="35"/>
      <c r="Q909" s="35"/>
      <c r="R909" s="35"/>
      <c r="S909" s="32"/>
    </row>
    <row r="910" customFormat="1" ht="131" customHeight="1" outlineLevel="5" spans="1:19">
      <c r="A910" t="s">
        <v>3054</v>
      </c>
      <c r="B910" s="31">
        <v>852</v>
      </c>
      <c r="C910" s="32" t="s">
        <v>3055</v>
      </c>
      <c r="D910" s="32" t="s">
        <v>2024</v>
      </c>
      <c r="E910" s="32" t="s">
        <v>1946</v>
      </c>
      <c r="F910" s="31" t="s">
        <v>559</v>
      </c>
      <c r="G910" s="33">
        <f t="shared" si="24"/>
        <v>3</v>
      </c>
      <c r="H910" s="36"/>
      <c r="I910" s="36">
        <v>1</v>
      </c>
      <c r="J910" s="36">
        <v>1</v>
      </c>
      <c r="K910" s="36">
        <v>1</v>
      </c>
      <c r="L910" s="35"/>
      <c r="M910" s="35"/>
      <c r="N910" s="35"/>
      <c r="O910" s="35"/>
      <c r="P910" s="35"/>
      <c r="Q910" s="35"/>
      <c r="R910" s="35"/>
      <c r="S910" s="32"/>
    </row>
    <row r="911" customFormat="1" ht="131" customHeight="1" outlineLevel="5" spans="1:19">
      <c r="A911" t="s">
        <v>3056</v>
      </c>
      <c r="B911" s="31">
        <v>853</v>
      </c>
      <c r="C911" s="32" t="s">
        <v>3057</v>
      </c>
      <c r="D911" s="32" t="s">
        <v>1925</v>
      </c>
      <c r="E911" s="32" t="s">
        <v>1926</v>
      </c>
      <c r="F911" s="31" t="s">
        <v>559</v>
      </c>
      <c r="G911" s="33">
        <f t="shared" si="24"/>
        <v>6</v>
      </c>
      <c r="H911" s="36"/>
      <c r="I911" s="36">
        <v>2</v>
      </c>
      <c r="J911" s="36">
        <v>2</v>
      </c>
      <c r="K911" s="36">
        <v>2</v>
      </c>
      <c r="L911" s="35"/>
      <c r="M911" s="35"/>
      <c r="N911" s="35"/>
      <c r="O911" s="35"/>
      <c r="P911" s="35"/>
      <c r="Q911" s="35"/>
      <c r="R911" s="35"/>
      <c r="S911" s="32"/>
    </row>
    <row r="912" customFormat="1" ht="131" customHeight="1" outlineLevel="5" spans="1:19">
      <c r="A912" t="s">
        <v>3058</v>
      </c>
      <c r="B912" s="31">
        <v>854</v>
      </c>
      <c r="C912" s="32" t="s">
        <v>3059</v>
      </c>
      <c r="D912" s="32" t="s">
        <v>1929</v>
      </c>
      <c r="E912" s="32" t="s">
        <v>1930</v>
      </c>
      <c r="F912" s="31" t="s">
        <v>559</v>
      </c>
      <c r="G912" s="33">
        <f t="shared" si="24"/>
        <v>6</v>
      </c>
      <c r="H912" s="36"/>
      <c r="I912" s="36">
        <v>2</v>
      </c>
      <c r="J912" s="36">
        <v>2</v>
      </c>
      <c r="K912" s="36">
        <v>2</v>
      </c>
      <c r="L912" s="35"/>
      <c r="M912" s="35"/>
      <c r="N912" s="35"/>
      <c r="O912" s="35"/>
      <c r="P912" s="35"/>
      <c r="Q912" s="35"/>
      <c r="R912" s="35"/>
      <c r="S912" s="32"/>
    </row>
    <row r="913" customFormat="1" ht="131" customHeight="1" outlineLevel="5" spans="1:19">
      <c r="A913" t="s">
        <v>3060</v>
      </c>
      <c r="B913" s="31">
        <v>855</v>
      </c>
      <c r="C913" s="32" t="s">
        <v>3061</v>
      </c>
      <c r="D913" s="32" t="s">
        <v>1933</v>
      </c>
      <c r="E913" s="32" t="s">
        <v>1934</v>
      </c>
      <c r="F913" s="31" t="s">
        <v>559</v>
      </c>
      <c r="G913" s="33">
        <f t="shared" si="24"/>
        <v>15</v>
      </c>
      <c r="H913" s="36"/>
      <c r="I913" s="36">
        <v>5</v>
      </c>
      <c r="J913" s="36">
        <v>5</v>
      </c>
      <c r="K913" s="36">
        <v>5</v>
      </c>
      <c r="L913" s="35"/>
      <c r="M913" s="35"/>
      <c r="N913" s="35"/>
      <c r="O913" s="35"/>
      <c r="P913" s="35"/>
      <c r="Q913" s="35"/>
      <c r="R913" s="35"/>
      <c r="S913" s="32"/>
    </row>
    <row r="914" customFormat="1" ht="131" customHeight="1" outlineLevel="5" spans="1:19">
      <c r="A914" t="s">
        <v>3062</v>
      </c>
      <c r="B914" s="31">
        <v>856</v>
      </c>
      <c r="C914" s="32" t="s">
        <v>3063</v>
      </c>
      <c r="D914" s="32" t="s">
        <v>1937</v>
      </c>
      <c r="E914" s="32" t="s">
        <v>1938</v>
      </c>
      <c r="F914" s="31" t="s">
        <v>559</v>
      </c>
      <c r="G914" s="33">
        <f t="shared" si="24"/>
        <v>12</v>
      </c>
      <c r="H914" s="36"/>
      <c r="I914" s="36">
        <v>4</v>
      </c>
      <c r="J914" s="36">
        <v>4</v>
      </c>
      <c r="K914" s="36">
        <v>4</v>
      </c>
      <c r="L914" s="35"/>
      <c r="M914" s="35"/>
      <c r="N914" s="35"/>
      <c r="O914" s="35"/>
      <c r="P914" s="35"/>
      <c r="Q914" s="35"/>
      <c r="R914" s="35"/>
      <c r="S914" s="32"/>
    </row>
    <row r="915" customFormat="1" ht="131" customHeight="1" outlineLevel="5" spans="1:19">
      <c r="A915" t="s">
        <v>3064</v>
      </c>
      <c r="B915" s="31">
        <v>857</v>
      </c>
      <c r="C915" s="32" t="s">
        <v>3065</v>
      </c>
      <c r="D915" s="32" t="s">
        <v>1941</v>
      </c>
      <c r="E915" s="32" t="s">
        <v>1942</v>
      </c>
      <c r="F915" s="31" t="s">
        <v>559</v>
      </c>
      <c r="G915" s="33">
        <f t="shared" si="24"/>
        <v>6</v>
      </c>
      <c r="H915" s="36"/>
      <c r="I915" s="36">
        <v>2</v>
      </c>
      <c r="J915" s="36">
        <v>2</v>
      </c>
      <c r="K915" s="36">
        <v>2</v>
      </c>
      <c r="L915" s="35"/>
      <c r="M915" s="35"/>
      <c r="N915" s="35"/>
      <c r="O915" s="35"/>
      <c r="P915" s="35"/>
      <c r="Q915" s="35"/>
      <c r="R915" s="35"/>
      <c r="S915" s="32"/>
    </row>
    <row r="916" customFormat="1" ht="131" customHeight="1" outlineLevel="5" spans="1:19">
      <c r="A916" t="s">
        <v>3066</v>
      </c>
      <c r="B916" s="31">
        <v>858</v>
      </c>
      <c r="C916" s="32" t="s">
        <v>3067</v>
      </c>
      <c r="D916" s="32" t="s">
        <v>1945</v>
      </c>
      <c r="E916" s="32" t="s">
        <v>1946</v>
      </c>
      <c r="F916" s="31" t="s">
        <v>559</v>
      </c>
      <c r="G916" s="33">
        <f t="shared" si="24"/>
        <v>3</v>
      </c>
      <c r="H916" s="36"/>
      <c r="I916" s="36">
        <v>1</v>
      </c>
      <c r="J916" s="36">
        <v>1</v>
      </c>
      <c r="K916" s="36">
        <v>1</v>
      </c>
      <c r="L916" s="35"/>
      <c r="M916" s="35"/>
      <c r="N916" s="35"/>
      <c r="O916" s="35"/>
      <c r="P916" s="35"/>
      <c r="Q916" s="35"/>
      <c r="R916" s="35"/>
      <c r="S916" s="32"/>
    </row>
    <row r="917" ht="54" customHeight="1" spans="1:19">
      <c r="A917" t="s">
        <v>3068</v>
      </c>
      <c r="B917" s="31"/>
      <c r="C917" s="32" t="s">
        <v>17</v>
      </c>
      <c r="D917" s="32" t="s">
        <v>18</v>
      </c>
      <c r="E917" s="32" t="s">
        <v>107</v>
      </c>
      <c r="F917" s="31"/>
      <c r="G917" s="33"/>
      <c r="H917" s="33"/>
      <c r="I917" s="33"/>
      <c r="J917" s="33"/>
      <c r="K917" s="33"/>
      <c r="L917" s="35"/>
      <c r="M917" s="35"/>
      <c r="N917" s="35"/>
      <c r="O917" s="35"/>
      <c r="P917" s="35"/>
      <c r="Q917" s="35"/>
      <c r="R917" s="35"/>
      <c r="S917" s="35"/>
    </row>
    <row r="918" ht="50" customHeight="1" outlineLevel="1" spans="1:19">
      <c r="A918" t="s">
        <v>3069</v>
      </c>
      <c r="B918" s="31"/>
      <c r="C918" s="32" t="s">
        <v>61</v>
      </c>
      <c r="D918" s="32" t="s">
        <v>3070</v>
      </c>
      <c r="E918" s="32" t="s">
        <v>107</v>
      </c>
      <c r="F918" s="31"/>
      <c r="G918" s="33"/>
      <c r="H918" s="33"/>
      <c r="I918" s="33"/>
      <c r="J918" s="33"/>
      <c r="K918" s="33"/>
      <c r="L918" s="35"/>
      <c r="M918" s="35"/>
      <c r="N918" s="35"/>
      <c r="O918" s="35"/>
      <c r="P918" s="35"/>
      <c r="Q918" s="35"/>
      <c r="R918" s="35"/>
      <c r="S918" s="35"/>
    </row>
    <row r="919" ht="50" customHeight="1" outlineLevel="2" spans="1:19">
      <c r="A919" t="s">
        <v>3071</v>
      </c>
      <c r="B919" s="31"/>
      <c r="C919" s="32" t="s">
        <v>3072</v>
      </c>
      <c r="D919" s="32" t="s">
        <v>3070</v>
      </c>
      <c r="E919" s="32" t="s">
        <v>107</v>
      </c>
      <c r="F919" s="31"/>
      <c r="G919" s="33"/>
      <c r="H919" s="33"/>
      <c r="I919" s="33"/>
      <c r="J919" s="33"/>
      <c r="K919" s="33"/>
      <c r="L919" s="35"/>
      <c r="M919" s="35"/>
      <c r="N919" s="35"/>
      <c r="O919" s="35"/>
      <c r="P919" s="35"/>
      <c r="Q919" s="35"/>
      <c r="R919" s="35"/>
      <c r="S919" s="35"/>
    </row>
    <row r="920" ht="303" customHeight="1" outlineLevel="3" spans="1:19">
      <c r="A920" t="s">
        <v>3073</v>
      </c>
      <c r="B920" s="31">
        <v>859</v>
      </c>
      <c r="C920" s="32" t="s">
        <v>3074</v>
      </c>
      <c r="D920" s="32" t="s">
        <v>3075</v>
      </c>
      <c r="E920" s="32" t="s">
        <v>3076</v>
      </c>
      <c r="F920" s="31" t="s">
        <v>89</v>
      </c>
      <c r="G920" s="33">
        <v>127.45</v>
      </c>
      <c r="H920" s="33"/>
      <c r="I920" s="33"/>
      <c r="J920" s="33"/>
      <c r="K920" s="33"/>
      <c r="L920" s="35"/>
      <c r="M920" s="35"/>
      <c r="N920" s="35"/>
      <c r="O920" s="35"/>
      <c r="P920" s="35"/>
      <c r="Q920" s="35"/>
      <c r="R920" s="35"/>
      <c r="S920" s="32" t="s">
        <v>1310</v>
      </c>
    </row>
    <row r="921" customFormat="1" ht="303" customHeight="1" outlineLevel="3" spans="1:19">
      <c r="A921" t="s">
        <v>3077</v>
      </c>
      <c r="B921" s="31">
        <v>860</v>
      </c>
      <c r="C921" s="32" t="s">
        <v>3078</v>
      </c>
      <c r="D921" s="32" t="s">
        <v>2704</v>
      </c>
      <c r="E921" s="32" t="s">
        <v>2705</v>
      </c>
      <c r="F921" s="31" t="s">
        <v>89</v>
      </c>
      <c r="G921" s="33">
        <v>136.41</v>
      </c>
      <c r="H921" s="33"/>
      <c r="I921" s="33"/>
      <c r="J921" s="33"/>
      <c r="K921" s="33"/>
      <c r="L921" s="35"/>
      <c r="M921" s="35"/>
      <c r="N921" s="35"/>
      <c r="O921" s="35"/>
      <c r="P921" s="35"/>
      <c r="Q921" s="35"/>
      <c r="R921" s="35"/>
      <c r="S921" s="32" t="s">
        <v>1310</v>
      </c>
    </row>
    <row r="922" customFormat="1" ht="303" customHeight="1" outlineLevel="3" spans="1:19">
      <c r="A922" t="s">
        <v>3079</v>
      </c>
      <c r="B922" s="31">
        <v>861</v>
      </c>
      <c r="C922" s="32" t="s">
        <v>3080</v>
      </c>
      <c r="D922" s="32" t="s">
        <v>3081</v>
      </c>
      <c r="E922" s="32" t="s">
        <v>3082</v>
      </c>
      <c r="F922" s="31" t="s">
        <v>89</v>
      </c>
      <c r="G922" s="33">
        <v>145.74</v>
      </c>
      <c r="H922" s="33"/>
      <c r="I922" s="33"/>
      <c r="J922" s="33"/>
      <c r="K922" s="33"/>
      <c r="L922" s="35"/>
      <c r="M922" s="35"/>
      <c r="N922" s="35"/>
      <c r="O922" s="35"/>
      <c r="P922" s="35"/>
      <c r="Q922" s="35"/>
      <c r="R922" s="35"/>
      <c r="S922" s="32" t="s">
        <v>1310</v>
      </c>
    </row>
    <row r="923" customFormat="1" ht="303" customHeight="1" outlineLevel="3" spans="1:19">
      <c r="A923" t="s">
        <v>3083</v>
      </c>
      <c r="B923" s="31">
        <v>862</v>
      </c>
      <c r="C923" s="32" t="s">
        <v>3084</v>
      </c>
      <c r="D923" s="32" t="s">
        <v>3085</v>
      </c>
      <c r="E923" s="32" t="s">
        <v>3086</v>
      </c>
      <c r="F923" s="31" t="s">
        <v>89</v>
      </c>
      <c r="G923" s="33">
        <v>142.14</v>
      </c>
      <c r="H923" s="33"/>
      <c r="I923" s="33"/>
      <c r="J923" s="33"/>
      <c r="K923" s="33"/>
      <c r="L923" s="35"/>
      <c r="M923" s="35"/>
      <c r="N923" s="35"/>
      <c r="O923" s="35"/>
      <c r="P923" s="35"/>
      <c r="Q923" s="35"/>
      <c r="R923" s="35"/>
      <c r="S923" s="32" t="s">
        <v>1310</v>
      </c>
    </row>
    <row r="924" customFormat="1" ht="303" customHeight="1" outlineLevel="3" spans="1:19">
      <c r="A924" t="s">
        <v>3087</v>
      </c>
      <c r="B924" s="31">
        <v>863</v>
      </c>
      <c r="C924" s="32" t="s">
        <v>3088</v>
      </c>
      <c r="D924" s="32" t="s">
        <v>3089</v>
      </c>
      <c r="E924" s="32" t="s">
        <v>3090</v>
      </c>
      <c r="F924" s="31" t="s">
        <v>89</v>
      </c>
      <c r="G924" s="33">
        <v>51.04</v>
      </c>
      <c r="H924" s="33"/>
      <c r="I924" s="33"/>
      <c r="J924" s="33"/>
      <c r="K924" s="33"/>
      <c r="L924" s="35"/>
      <c r="M924" s="35"/>
      <c r="N924" s="35"/>
      <c r="O924" s="35"/>
      <c r="P924" s="35"/>
      <c r="Q924" s="35"/>
      <c r="R924" s="35"/>
      <c r="S924" s="32" t="s">
        <v>3091</v>
      </c>
    </row>
    <row r="925" customFormat="1" ht="303" customHeight="1" outlineLevel="3" spans="1:19">
      <c r="A925" t="s">
        <v>3092</v>
      </c>
      <c r="B925" s="31">
        <v>864</v>
      </c>
      <c r="C925" s="32" t="s">
        <v>3093</v>
      </c>
      <c r="D925" s="32" t="s">
        <v>3094</v>
      </c>
      <c r="E925" s="32" t="s">
        <v>3095</v>
      </c>
      <c r="F925" s="31" t="s">
        <v>89</v>
      </c>
      <c r="G925" s="33">
        <v>90.47</v>
      </c>
      <c r="H925" s="33"/>
      <c r="I925" s="33"/>
      <c r="J925" s="33"/>
      <c r="K925" s="33"/>
      <c r="L925" s="35"/>
      <c r="M925" s="35"/>
      <c r="N925" s="35"/>
      <c r="O925" s="35"/>
      <c r="P925" s="35"/>
      <c r="Q925" s="35"/>
      <c r="R925" s="35"/>
      <c r="S925" s="32" t="s">
        <v>3091</v>
      </c>
    </row>
    <row r="926" customFormat="1" ht="303" customHeight="1" outlineLevel="3" spans="1:19">
      <c r="A926" t="s">
        <v>3096</v>
      </c>
      <c r="B926" s="31">
        <v>865</v>
      </c>
      <c r="C926" s="32" t="s">
        <v>3097</v>
      </c>
      <c r="D926" s="32" t="s">
        <v>3098</v>
      </c>
      <c r="E926" s="32" t="s">
        <v>3099</v>
      </c>
      <c r="F926" s="31" t="s">
        <v>89</v>
      </c>
      <c r="G926" s="33">
        <v>58.45</v>
      </c>
      <c r="H926" s="33"/>
      <c r="I926" s="33"/>
      <c r="J926" s="33"/>
      <c r="K926" s="33"/>
      <c r="L926" s="35"/>
      <c r="M926" s="35"/>
      <c r="N926" s="35"/>
      <c r="O926" s="35"/>
      <c r="P926" s="35"/>
      <c r="Q926" s="35"/>
      <c r="R926" s="35"/>
      <c r="S926" s="32" t="s">
        <v>3091</v>
      </c>
    </row>
    <row r="927" customFormat="1" ht="303" customHeight="1" outlineLevel="3" spans="1:19">
      <c r="A927" t="s">
        <v>3100</v>
      </c>
      <c r="B927" s="31">
        <v>866</v>
      </c>
      <c r="C927" s="32" t="s">
        <v>3101</v>
      </c>
      <c r="D927" s="32" t="s">
        <v>3102</v>
      </c>
      <c r="E927" s="32" t="s">
        <v>3103</v>
      </c>
      <c r="F927" s="31" t="s">
        <v>89</v>
      </c>
      <c r="G927" s="33">
        <v>52.4</v>
      </c>
      <c r="H927" s="33"/>
      <c r="I927" s="33"/>
      <c r="J927" s="33"/>
      <c r="K927" s="33"/>
      <c r="L927" s="35"/>
      <c r="M927" s="35"/>
      <c r="N927" s="35"/>
      <c r="O927" s="35"/>
      <c r="P927" s="35"/>
      <c r="Q927" s="35"/>
      <c r="R927" s="35"/>
      <c r="S927" s="32" t="s">
        <v>3091</v>
      </c>
    </row>
    <row r="928" customFormat="1" ht="303" customHeight="1" outlineLevel="3" spans="1:19">
      <c r="A928" t="s">
        <v>3104</v>
      </c>
      <c r="B928" s="31">
        <v>867</v>
      </c>
      <c r="C928" s="32" t="s">
        <v>3105</v>
      </c>
      <c r="D928" s="32" t="s">
        <v>3106</v>
      </c>
      <c r="E928" s="32" t="s">
        <v>3107</v>
      </c>
      <c r="F928" s="31" t="s">
        <v>89</v>
      </c>
      <c r="G928" s="33">
        <v>73.65</v>
      </c>
      <c r="H928" s="33"/>
      <c r="I928" s="33"/>
      <c r="J928" s="33"/>
      <c r="K928" s="33"/>
      <c r="L928" s="35"/>
      <c r="M928" s="35"/>
      <c r="N928" s="35"/>
      <c r="O928" s="35"/>
      <c r="P928" s="35"/>
      <c r="Q928" s="35"/>
      <c r="R928" s="35"/>
      <c r="S928" s="32" t="s">
        <v>3108</v>
      </c>
    </row>
    <row r="929" customFormat="1" ht="303" customHeight="1" outlineLevel="3" spans="1:19">
      <c r="A929" t="s">
        <v>3109</v>
      </c>
      <c r="B929" s="31">
        <v>868</v>
      </c>
      <c r="C929" s="32" t="s">
        <v>3110</v>
      </c>
      <c r="D929" s="32" t="s">
        <v>3111</v>
      </c>
      <c r="E929" s="32" t="s">
        <v>3112</v>
      </c>
      <c r="F929" s="31" t="s">
        <v>89</v>
      </c>
      <c r="G929" s="33">
        <v>45.64</v>
      </c>
      <c r="H929" s="33"/>
      <c r="I929" s="33"/>
      <c r="J929" s="33"/>
      <c r="K929" s="33"/>
      <c r="L929" s="35"/>
      <c r="M929" s="35"/>
      <c r="N929" s="35"/>
      <c r="O929" s="35"/>
      <c r="P929" s="35"/>
      <c r="Q929" s="35"/>
      <c r="R929" s="35"/>
      <c r="S929" s="32" t="s">
        <v>3108</v>
      </c>
    </row>
    <row r="930" customFormat="1" ht="303" customHeight="1" outlineLevel="3" spans="1:19">
      <c r="A930" t="s">
        <v>3113</v>
      </c>
      <c r="B930" s="31">
        <v>869</v>
      </c>
      <c r="C930" s="32" t="s">
        <v>3114</v>
      </c>
      <c r="D930" s="32" t="s">
        <v>3115</v>
      </c>
      <c r="E930" s="32" t="s">
        <v>3116</v>
      </c>
      <c r="F930" s="31" t="s">
        <v>89</v>
      </c>
      <c r="G930" s="33">
        <v>47.65</v>
      </c>
      <c r="H930" s="33"/>
      <c r="I930" s="33"/>
      <c r="J930" s="33"/>
      <c r="K930" s="33"/>
      <c r="L930" s="35"/>
      <c r="M930" s="35"/>
      <c r="N930" s="35"/>
      <c r="O930" s="35"/>
      <c r="P930" s="35"/>
      <c r="Q930" s="35"/>
      <c r="R930" s="35"/>
      <c r="S930" s="32" t="s">
        <v>3108</v>
      </c>
    </row>
    <row r="931" customFormat="1" ht="303" customHeight="1" outlineLevel="3" spans="1:19">
      <c r="A931" t="s">
        <v>3117</v>
      </c>
      <c r="B931" s="31">
        <v>870</v>
      </c>
      <c r="C931" s="32" t="s">
        <v>3118</v>
      </c>
      <c r="D931" s="32" t="s">
        <v>3119</v>
      </c>
      <c r="E931" s="32" t="s">
        <v>3120</v>
      </c>
      <c r="F931" s="31" t="s">
        <v>89</v>
      </c>
      <c r="G931" s="33">
        <v>38.98</v>
      </c>
      <c r="H931" s="33"/>
      <c r="I931" s="33"/>
      <c r="J931" s="33"/>
      <c r="K931" s="33"/>
      <c r="L931" s="35"/>
      <c r="M931" s="35"/>
      <c r="N931" s="35"/>
      <c r="O931" s="35"/>
      <c r="P931" s="35"/>
      <c r="Q931" s="35"/>
      <c r="R931" s="35"/>
      <c r="S931" s="32" t="s">
        <v>3108</v>
      </c>
    </row>
    <row r="932" customFormat="1" ht="303" customHeight="1" outlineLevel="3" spans="1:19">
      <c r="A932" t="s">
        <v>3121</v>
      </c>
      <c r="B932" s="31">
        <v>871</v>
      </c>
      <c r="C932" s="32" t="s">
        <v>3122</v>
      </c>
      <c r="D932" s="32" t="s">
        <v>3123</v>
      </c>
      <c r="E932" s="32" t="s">
        <v>3124</v>
      </c>
      <c r="F932" s="31" t="s">
        <v>89</v>
      </c>
      <c r="G932" s="33">
        <v>54.68</v>
      </c>
      <c r="H932" s="33"/>
      <c r="I932" s="33"/>
      <c r="J932" s="33"/>
      <c r="K932" s="33"/>
      <c r="L932" s="35"/>
      <c r="M932" s="35"/>
      <c r="N932" s="35"/>
      <c r="O932" s="35"/>
      <c r="P932" s="35"/>
      <c r="Q932" s="35"/>
      <c r="R932" s="35"/>
      <c r="S932" s="32"/>
    </row>
    <row r="933" customFormat="1" ht="303" customHeight="1" outlineLevel="3" spans="1:19">
      <c r="A933" t="s">
        <v>3125</v>
      </c>
      <c r="B933" s="31">
        <v>872</v>
      </c>
      <c r="C933" s="32" t="s">
        <v>3126</v>
      </c>
      <c r="D933" s="32" t="s">
        <v>3127</v>
      </c>
      <c r="E933" s="32" t="s">
        <v>3128</v>
      </c>
      <c r="F933" s="31" t="s">
        <v>89</v>
      </c>
      <c r="G933" s="33">
        <v>48.47</v>
      </c>
      <c r="H933" s="33"/>
      <c r="I933" s="33"/>
      <c r="J933" s="33"/>
      <c r="K933" s="33"/>
      <c r="L933" s="35"/>
      <c r="M933" s="35"/>
      <c r="N933" s="35"/>
      <c r="O933" s="35"/>
      <c r="P933" s="35"/>
      <c r="Q933" s="35"/>
      <c r="R933" s="35"/>
      <c r="S933" s="32"/>
    </row>
    <row r="934" customFormat="1" ht="303" customHeight="1" outlineLevel="3" spans="1:19">
      <c r="A934" t="s">
        <v>3129</v>
      </c>
      <c r="B934" s="31">
        <v>873</v>
      </c>
      <c r="C934" s="32" t="s">
        <v>3130</v>
      </c>
      <c r="D934" s="32" t="s">
        <v>3131</v>
      </c>
      <c r="E934" s="32" t="s">
        <v>3132</v>
      </c>
      <c r="F934" s="31" t="s">
        <v>89</v>
      </c>
      <c r="G934" s="33">
        <v>23.5</v>
      </c>
      <c r="H934" s="33"/>
      <c r="I934" s="33"/>
      <c r="J934" s="33"/>
      <c r="K934" s="33"/>
      <c r="L934" s="35"/>
      <c r="M934" s="35"/>
      <c r="N934" s="35"/>
      <c r="O934" s="35"/>
      <c r="P934" s="35"/>
      <c r="Q934" s="35"/>
      <c r="R934" s="35"/>
      <c r="S934" s="32"/>
    </row>
    <row r="935" customFormat="1" ht="303" customHeight="1" outlineLevel="3" spans="1:19">
      <c r="A935" t="s">
        <v>3133</v>
      </c>
      <c r="B935" s="31">
        <v>874</v>
      </c>
      <c r="C935" s="32" t="s">
        <v>3134</v>
      </c>
      <c r="D935" s="32" t="s">
        <v>3135</v>
      </c>
      <c r="E935" s="32" t="s">
        <v>3136</v>
      </c>
      <c r="F935" s="31" t="s">
        <v>89</v>
      </c>
      <c r="G935" s="33">
        <v>13.68</v>
      </c>
      <c r="H935" s="33"/>
      <c r="I935" s="33"/>
      <c r="J935" s="33"/>
      <c r="K935" s="33"/>
      <c r="L935" s="35"/>
      <c r="M935" s="35"/>
      <c r="N935" s="35"/>
      <c r="O935" s="35"/>
      <c r="P935" s="35"/>
      <c r="Q935" s="35"/>
      <c r="R935" s="35"/>
      <c r="S935" s="32"/>
    </row>
    <row r="936" customFormat="1" ht="303" customHeight="1" outlineLevel="3" spans="1:19">
      <c r="A936" t="s">
        <v>3137</v>
      </c>
      <c r="B936" s="31">
        <v>875</v>
      </c>
      <c r="C936" s="32" t="s">
        <v>3138</v>
      </c>
      <c r="D936" s="32" t="s">
        <v>3139</v>
      </c>
      <c r="E936" s="32" t="s">
        <v>3140</v>
      </c>
      <c r="F936" s="31" t="s">
        <v>89</v>
      </c>
      <c r="G936" s="33">
        <v>16.74</v>
      </c>
      <c r="H936" s="33"/>
      <c r="I936" s="33"/>
      <c r="J936" s="33"/>
      <c r="K936" s="33"/>
      <c r="L936" s="35"/>
      <c r="M936" s="35"/>
      <c r="N936" s="35"/>
      <c r="O936" s="35"/>
      <c r="P936" s="35"/>
      <c r="Q936" s="35"/>
      <c r="R936" s="35"/>
      <c r="S936" s="32"/>
    </row>
    <row r="937" customFormat="1" ht="303" customHeight="1" outlineLevel="3" spans="1:19">
      <c r="A937" t="s">
        <v>3141</v>
      </c>
      <c r="B937" s="31">
        <v>876</v>
      </c>
      <c r="C937" s="32" t="s">
        <v>3142</v>
      </c>
      <c r="D937" s="32" t="s">
        <v>3143</v>
      </c>
      <c r="E937" s="32" t="s">
        <v>3144</v>
      </c>
      <c r="F937" s="31" t="s">
        <v>89</v>
      </c>
      <c r="G937" s="33">
        <v>14.89</v>
      </c>
      <c r="H937" s="33"/>
      <c r="I937" s="33"/>
      <c r="J937" s="33"/>
      <c r="K937" s="33"/>
      <c r="L937" s="35"/>
      <c r="M937" s="35"/>
      <c r="N937" s="35"/>
      <c r="O937" s="35"/>
      <c r="P937" s="35"/>
      <c r="Q937" s="35"/>
      <c r="R937" s="35"/>
      <c r="S937" s="32"/>
    </row>
    <row r="938" customFormat="1" ht="303" customHeight="1" outlineLevel="3" spans="1:19">
      <c r="A938" t="s">
        <v>3145</v>
      </c>
      <c r="B938" s="31">
        <v>877</v>
      </c>
      <c r="C938" s="32" t="s">
        <v>3146</v>
      </c>
      <c r="D938" s="32" t="s">
        <v>3147</v>
      </c>
      <c r="E938" s="32" t="s">
        <v>3148</v>
      </c>
      <c r="F938" s="31" t="s">
        <v>89</v>
      </c>
      <c r="G938" s="33">
        <v>15.71</v>
      </c>
      <c r="H938" s="33"/>
      <c r="I938" s="33"/>
      <c r="J938" s="33"/>
      <c r="K938" s="33"/>
      <c r="L938" s="35"/>
      <c r="M938" s="35"/>
      <c r="N938" s="35"/>
      <c r="O938" s="35"/>
      <c r="P938" s="35"/>
      <c r="Q938" s="35"/>
      <c r="R938" s="35"/>
      <c r="S938" s="32"/>
    </row>
    <row r="939" customFormat="1" ht="303" customHeight="1" outlineLevel="3" spans="1:19">
      <c r="A939" t="s">
        <v>3149</v>
      </c>
      <c r="B939" s="31">
        <v>878</v>
      </c>
      <c r="C939" s="32" t="s">
        <v>3150</v>
      </c>
      <c r="D939" s="32" t="s">
        <v>3151</v>
      </c>
      <c r="E939" s="32" t="s">
        <v>3152</v>
      </c>
      <c r="F939" s="31" t="s">
        <v>2220</v>
      </c>
      <c r="G939" s="33">
        <v>2</v>
      </c>
      <c r="H939" s="33"/>
      <c r="I939" s="33"/>
      <c r="J939" s="33"/>
      <c r="K939" s="33"/>
      <c r="L939" s="35"/>
      <c r="M939" s="35"/>
      <c r="N939" s="35"/>
      <c r="O939" s="35"/>
      <c r="P939" s="35"/>
      <c r="Q939" s="35"/>
      <c r="R939" s="35"/>
      <c r="S939" s="32"/>
    </row>
    <row r="940" customFormat="1" ht="303" customHeight="1" outlineLevel="3" spans="1:19">
      <c r="A940" t="s">
        <v>3153</v>
      </c>
      <c r="B940" s="31">
        <v>879</v>
      </c>
      <c r="C940" s="32" t="s">
        <v>3154</v>
      </c>
      <c r="D940" s="32" t="s">
        <v>3151</v>
      </c>
      <c r="E940" s="32" t="s">
        <v>3155</v>
      </c>
      <c r="F940" s="31" t="s">
        <v>2220</v>
      </c>
      <c r="G940" s="33">
        <v>2</v>
      </c>
      <c r="H940" s="33"/>
      <c r="I940" s="33"/>
      <c r="J940" s="33"/>
      <c r="K940" s="33"/>
      <c r="L940" s="35"/>
      <c r="M940" s="35"/>
      <c r="N940" s="35"/>
      <c r="O940" s="35"/>
      <c r="P940" s="35"/>
      <c r="Q940" s="35"/>
      <c r="R940" s="35"/>
      <c r="S940" s="32"/>
    </row>
    <row r="941" customFormat="1" ht="303" customHeight="1" outlineLevel="3" spans="1:19">
      <c r="A941" t="s">
        <v>3156</v>
      </c>
      <c r="B941" s="31">
        <v>880</v>
      </c>
      <c r="C941" s="32" t="s">
        <v>3157</v>
      </c>
      <c r="D941" s="32" t="s">
        <v>3158</v>
      </c>
      <c r="E941" s="32" t="s">
        <v>3159</v>
      </c>
      <c r="F941" s="31" t="s">
        <v>2220</v>
      </c>
      <c r="G941" s="33">
        <v>2</v>
      </c>
      <c r="H941" s="33"/>
      <c r="I941" s="33"/>
      <c r="J941" s="33"/>
      <c r="K941" s="33"/>
      <c r="L941" s="35"/>
      <c r="M941" s="35"/>
      <c r="N941" s="35"/>
      <c r="O941" s="35"/>
      <c r="P941" s="35"/>
      <c r="Q941" s="35"/>
      <c r="R941" s="35"/>
      <c r="S941" s="32"/>
    </row>
    <row r="942" customFormat="1" ht="303" customHeight="1" outlineLevel="3" spans="1:19">
      <c r="A942" t="s">
        <v>3160</v>
      </c>
      <c r="B942" s="31">
        <v>881</v>
      </c>
      <c r="C942" s="32" t="s">
        <v>3161</v>
      </c>
      <c r="D942" s="32" t="s">
        <v>3158</v>
      </c>
      <c r="E942" s="32" t="s">
        <v>3162</v>
      </c>
      <c r="F942" s="31" t="s">
        <v>2220</v>
      </c>
      <c r="G942" s="33">
        <v>1</v>
      </c>
      <c r="H942" s="33"/>
      <c r="I942" s="33"/>
      <c r="J942" s="33"/>
      <c r="K942" s="33"/>
      <c r="L942" s="35"/>
      <c r="M942" s="35"/>
      <c r="N942" s="35"/>
      <c r="O942" s="35"/>
      <c r="P942" s="35"/>
      <c r="Q942" s="35"/>
      <c r="R942" s="35"/>
      <c r="S942" s="32"/>
    </row>
    <row r="943" customFormat="1" ht="303" customHeight="1" outlineLevel="3" spans="1:19">
      <c r="A943" t="s">
        <v>3163</v>
      </c>
      <c r="B943" s="31">
        <v>882</v>
      </c>
      <c r="C943" s="32" t="s">
        <v>3164</v>
      </c>
      <c r="D943" s="32" t="s">
        <v>3165</v>
      </c>
      <c r="E943" s="32" t="s">
        <v>3166</v>
      </c>
      <c r="F943" s="31" t="s">
        <v>2220</v>
      </c>
      <c r="G943" s="33" t="s">
        <v>3167</v>
      </c>
      <c r="H943" s="33"/>
      <c r="I943" s="33"/>
      <c r="J943" s="33"/>
      <c r="K943" s="33"/>
      <c r="L943" s="35"/>
      <c r="M943" s="35"/>
      <c r="N943" s="35"/>
      <c r="O943" s="35"/>
      <c r="P943" s="35"/>
      <c r="Q943" s="35"/>
      <c r="R943" s="35"/>
      <c r="S943" s="32"/>
    </row>
    <row r="944" customFormat="1" ht="303" customHeight="1" outlineLevel="3" spans="1:19">
      <c r="A944" t="s">
        <v>3168</v>
      </c>
      <c r="B944" s="31">
        <v>883</v>
      </c>
      <c r="C944" s="32" t="s">
        <v>3169</v>
      </c>
      <c r="D944" s="32" t="s">
        <v>3165</v>
      </c>
      <c r="E944" s="32" t="s">
        <v>3170</v>
      </c>
      <c r="F944" s="31" t="s">
        <v>2220</v>
      </c>
      <c r="G944" s="33" t="s">
        <v>3167</v>
      </c>
      <c r="H944" s="33"/>
      <c r="I944" s="33"/>
      <c r="J944" s="33"/>
      <c r="K944" s="33"/>
      <c r="L944" s="35"/>
      <c r="M944" s="35"/>
      <c r="N944" s="35"/>
      <c r="O944" s="35"/>
      <c r="P944" s="35"/>
      <c r="Q944" s="35"/>
      <c r="R944" s="35"/>
      <c r="S944" s="32"/>
    </row>
    <row r="945" customFormat="1" ht="303" customHeight="1" outlineLevel="3" spans="1:19">
      <c r="A945" t="s">
        <v>3171</v>
      </c>
      <c r="B945" s="31">
        <v>884</v>
      </c>
      <c r="C945" s="32" t="s">
        <v>3172</v>
      </c>
      <c r="D945" s="32" t="s">
        <v>3165</v>
      </c>
      <c r="E945" s="32" t="s">
        <v>3173</v>
      </c>
      <c r="F945" s="31" t="s">
        <v>2220</v>
      </c>
      <c r="G945" s="33" t="s">
        <v>3167</v>
      </c>
      <c r="H945" s="33"/>
      <c r="I945" s="33"/>
      <c r="J945" s="33"/>
      <c r="K945" s="33"/>
      <c r="L945" s="35"/>
      <c r="M945" s="35"/>
      <c r="N945" s="35"/>
      <c r="O945" s="35"/>
      <c r="P945" s="35"/>
      <c r="Q945" s="35"/>
      <c r="R945" s="35"/>
      <c r="S945" s="32"/>
    </row>
    <row r="946" customFormat="1" ht="303" customHeight="1" outlineLevel="3" spans="1:19">
      <c r="A946" t="s">
        <v>3174</v>
      </c>
      <c r="B946" s="31">
        <v>885</v>
      </c>
      <c r="C946" s="32" t="s">
        <v>3175</v>
      </c>
      <c r="D946" s="32" t="s">
        <v>3165</v>
      </c>
      <c r="E946" s="32" t="s">
        <v>3176</v>
      </c>
      <c r="F946" s="31" t="s">
        <v>2220</v>
      </c>
      <c r="G946" s="33" t="s">
        <v>3167</v>
      </c>
      <c r="H946" s="33"/>
      <c r="I946" s="33"/>
      <c r="J946" s="33"/>
      <c r="K946" s="33"/>
      <c r="L946" s="35"/>
      <c r="M946" s="35"/>
      <c r="N946" s="35"/>
      <c r="O946" s="35"/>
      <c r="P946" s="35"/>
      <c r="Q946" s="35"/>
      <c r="R946" s="35"/>
      <c r="S946" s="32"/>
    </row>
    <row r="947" customFormat="1" ht="303" customHeight="1" outlineLevel="3" spans="1:19">
      <c r="A947" t="s">
        <v>3177</v>
      </c>
      <c r="B947" s="31">
        <v>886</v>
      </c>
      <c r="C947" s="32" t="s">
        <v>3178</v>
      </c>
      <c r="D947" s="32" t="s">
        <v>2218</v>
      </c>
      <c r="E947" s="32" t="s">
        <v>2219</v>
      </c>
      <c r="F947" s="31" t="s">
        <v>2220</v>
      </c>
      <c r="G947" s="33">
        <v>4</v>
      </c>
      <c r="H947" s="33"/>
      <c r="I947" s="33"/>
      <c r="J947" s="33"/>
      <c r="K947" s="33"/>
      <c r="L947" s="35"/>
      <c r="M947" s="35"/>
      <c r="N947" s="35"/>
      <c r="O947" s="35"/>
      <c r="P947" s="35"/>
      <c r="Q947" s="35"/>
      <c r="R947" s="35"/>
      <c r="S947" s="32"/>
    </row>
    <row r="948" customFormat="1" ht="303" customHeight="1" outlineLevel="3" spans="1:19">
      <c r="A948" t="s">
        <v>3179</v>
      </c>
      <c r="B948" s="31">
        <v>887</v>
      </c>
      <c r="C948" s="32" t="s">
        <v>3180</v>
      </c>
      <c r="D948" s="32" t="s">
        <v>3181</v>
      </c>
      <c r="E948" s="32" t="s">
        <v>3182</v>
      </c>
      <c r="F948" s="31" t="s">
        <v>2220</v>
      </c>
      <c r="G948" s="33">
        <v>2</v>
      </c>
      <c r="H948" s="33"/>
      <c r="I948" s="33"/>
      <c r="J948" s="33"/>
      <c r="K948" s="33"/>
      <c r="L948" s="35"/>
      <c r="M948" s="35"/>
      <c r="N948" s="35"/>
      <c r="O948" s="35"/>
      <c r="P948" s="35"/>
      <c r="Q948" s="35"/>
      <c r="R948" s="35"/>
      <c r="S948" s="32"/>
    </row>
    <row r="949" customFormat="1" ht="303" customHeight="1" outlineLevel="3" spans="1:19">
      <c r="A949" t="s">
        <v>3183</v>
      </c>
      <c r="B949" s="31">
        <v>888</v>
      </c>
      <c r="C949" s="32" t="s">
        <v>3184</v>
      </c>
      <c r="D949" s="32" t="s">
        <v>3181</v>
      </c>
      <c r="E949" s="32" t="s">
        <v>3185</v>
      </c>
      <c r="F949" s="31" t="s">
        <v>2220</v>
      </c>
      <c r="G949" s="33">
        <v>2</v>
      </c>
      <c r="H949" s="33"/>
      <c r="I949" s="33"/>
      <c r="J949" s="33"/>
      <c r="K949" s="33"/>
      <c r="L949" s="35"/>
      <c r="M949" s="35"/>
      <c r="N949" s="35"/>
      <c r="O949" s="35"/>
      <c r="P949" s="35"/>
      <c r="Q949" s="35"/>
      <c r="R949" s="35"/>
      <c r="S949" s="32"/>
    </row>
    <row r="950" customFormat="1" ht="303" customHeight="1" outlineLevel="3" spans="1:19">
      <c r="A950" t="s">
        <v>3186</v>
      </c>
      <c r="B950" s="31">
        <v>889</v>
      </c>
      <c r="C950" s="32" t="s">
        <v>3187</v>
      </c>
      <c r="D950" s="32" t="s">
        <v>3181</v>
      </c>
      <c r="E950" s="32" t="s">
        <v>3188</v>
      </c>
      <c r="F950" s="31" t="s">
        <v>2220</v>
      </c>
      <c r="G950" s="33">
        <v>2</v>
      </c>
      <c r="H950" s="33"/>
      <c r="I950" s="33"/>
      <c r="J950" s="33"/>
      <c r="K950" s="33"/>
      <c r="L950" s="35"/>
      <c r="M950" s="35"/>
      <c r="N950" s="35"/>
      <c r="O950" s="35"/>
      <c r="P950" s="35"/>
      <c r="Q950" s="35"/>
      <c r="R950" s="35"/>
      <c r="S950" s="32"/>
    </row>
    <row r="951" customFormat="1" ht="303" customHeight="1" outlineLevel="3" spans="1:19">
      <c r="A951" t="s">
        <v>3189</v>
      </c>
      <c r="B951" s="31">
        <v>890</v>
      </c>
      <c r="C951" s="32" t="s">
        <v>3190</v>
      </c>
      <c r="D951" s="32" t="s">
        <v>3191</v>
      </c>
      <c r="E951" s="32" t="s">
        <v>3192</v>
      </c>
      <c r="F951" s="31" t="s">
        <v>2220</v>
      </c>
      <c r="G951" s="33">
        <v>5</v>
      </c>
      <c r="H951" s="33"/>
      <c r="I951" s="33"/>
      <c r="J951" s="33"/>
      <c r="K951" s="33"/>
      <c r="L951" s="35"/>
      <c r="M951" s="35"/>
      <c r="N951" s="35"/>
      <c r="O951" s="35"/>
      <c r="P951" s="35"/>
      <c r="Q951" s="35"/>
      <c r="R951" s="35"/>
      <c r="S951" s="32"/>
    </row>
    <row r="952" customFormat="1" ht="303" customHeight="1" outlineLevel="3" spans="1:19">
      <c r="A952" t="s">
        <v>3193</v>
      </c>
      <c r="B952" s="31">
        <v>891</v>
      </c>
      <c r="C952" s="32" t="s">
        <v>3194</v>
      </c>
      <c r="D952" s="32" t="s">
        <v>3195</v>
      </c>
      <c r="E952" s="32" t="s">
        <v>3196</v>
      </c>
      <c r="F952" s="31" t="s">
        <v>3197</v>
      </c>
      <c r="G952" s="33">
        <v>75</v>
      </c>
      <c r="H952" s="33"/>
      <c r="I952" s="33"/>
      <c r="J952" s="33"/>
      <c r="K952" s="33"/>
      <c r="L952" s="35"/>
      <c r="M952" s="35"/>
      <c r="N952" s="35"/>
      <c r="O952" s="35"/>
      <c r="P952" s="35"/>
      <c r="Q952" s="35"/>
      <c r="R952" s="35"/>
      <c r="S952" s="32"/>
    </row>
    <row r="953" customFormat="1" ht="303" customHeight="1" outlineLevel="3" spans="1:19">
      <c r="A953" t="s">
        <v>3198</v>
      </c>
      <c r="B953" s="31">
        <v>892</v>
      </c>
      <c r="C953" s="32" t="s">
        <v>3199</v>
      </c>
      <c r="D953" s="32" t="s">
        <v>3200</v>
      </c>
      <c r="E953" s="32" t="s">
        <v>3201</v>
      </c>
      <c r="F953" s="31" t="s">
        <v>3197</v>
      </c>
      <c r="G953" s="33">
        <v>150</v>
      </c>
      <c r="H953" s="33"/>
      <c r="I953" s="33"/>
      <c r="J953" s="33"/>
      <c r="K953" s="33"/>
      <c r="L953" s="35"/>
      <c r="M953" s="35"/>
      <c r="N953" s="35"/>
      <c r="O953" s="35"/>
      <c r="P953" s="35"/>
      <c r="Q953" s="35"/>
      <c r="R953" s="35"/>
      <c r="S953" s="32"/>
    </row>
    <row r="954" customFormat="1" ht="303" customHeight="1" outlineLevel="3" spans="1:19">
      <c r="A954" t="s">
        <v>3202</v>
      </c>
      <c r="B954" s="31">
        <v>893</v>
      </c>
      <c r="C954" s="32" t="s">
        <v>3203</v>
      </c>
      <c r="D954" s="32" t="s">
        <v>3204</v>
      </c>
      <c r="E954" s="32" t="s">
        <v>3205</v>
      </c>
      <c r="F954" s="31" t="s">
        <v>3197</v>
      </c>
      <c r="G954" s="33">
        <v>20</v>
      </c>
      <c r="H954" s="33"/>
      <c r="I954" s="33"/>
      <c r="J954" s="33"/>
      <c r="K954" s="33"/>
      <c r="L954" s="35"/>
      <c r="M954" s="35"/>
      <c r="N954" s="35"/>
      <c r="O954" s="35"/>
      <c r="P954" s="35"/>
      <c r="Q954" s="35"/>
      <c r="R954" s="35"/>
      <c r="S954" s="32"/>
    </row>
    <row r="955" ht="50" customHeight="1" spans="1:19">
      <c r="A955" t="s">
        <v>3206</v>
      </c>
      <c r="B955" s="31"/>
      <c r="C955" s="32" t="s">
        <v>19</v>
      </c>
      <c r="D955" s="32" t="s">
        <v>20</v>
      </c>
      <c r="E955" s="32" t="s">
        <v>107</v>
      </c>
      <c r="F955" s="31"/>
      <c r="G955" s="33"/>
      <c r="H955" s="33"/>
      <c r="I955" s="33"/>
      <c r="J955" s="33"/>
      <c r="K955" s="33"/>
      <c r="L955" s="35"/>
      <c r="M955" s="35"/>
      <c r="N955" s="35"/>
      <c r="O955" s="35"/>
      <c r="P955" s="35"/>
      <c r="Q955" s="35"/>
      <c r="R955" s="35"/>
      <c r="S955" s="35"/>
    </row>
    <row r="956" ht="50" customHeight="1" outlineLevel="1" spans="1:19">
      <c r="A956" t="s">
        <v>3207</v>
      </c>
      <c r="B956" s="31"/>
      <c r="C956" s="32" t="s">
        <v>64</v>
      </c>
      <c r="D956" s="32" t="s">
        <v>3208</v>
      </c>
      <c r="E956" s="32" t="s">
        <v>107</v>
      </c>
      <c r="F956" s="31"/>
      <c r="G956" s="33"/>
      <c r="H956" s="33"/>
      <c r="I956" s="33"/>
      <c r="J956" s="33"/>
      <c r="K956" s="33"/>
      <c r="L956" s="35"/>
      <c r="M956" s="35"/>
      <c r="N956" s="35"/>
      <c r="O956" s="35"/>
      <c r="P956" s="35"/>
      <c r="Q956" s="35"/>
      <c r="R956" s="35"/>
      <c r="S956" s="35"/>
    </row>
    <row r="957" ht="50" customHeight="1" outlineLevel="2" spans="1:19">
      <c r="A957" t="s">
        <v>3209</v>
      </c>
      <c r="B957" s="31"/>
      <c r="C957" s="32" t="s">
        <v>3210</v>
      </c>
      <c r="D957" s="32" t="s">
        <v>3208</v>
      </c>
      <c r="E957" s="32" t="s">
        <v>107</v>
      </c>
      <c r="F957" s="31"/>
      <c r="G957" s="33"/>
      <c r="H957" s="33"/>
      <c r="I957" s="33"/>
      <c r="J957" s="33"/>
      <c r="K957" s="33"/>
      <c r="L957" s="35"/>
      <c r="M957" s="35"/>
      <c r="N957" s="35"/>
      <c r="O957" s="35"/>
      <c r="P957" s="35"/>
      <c r="Q957" s="35"/>
      <c r="R957" s="35"/>
      <c r="S957" s="35"/>
    </row>
    <row r="958" customFormat="1" ht="185" customHeight="1" outlineLevel="3" spans="1:19">
      <c r="A958" t="s">
        <v>3211</v>
      </c>
      <c r="B958" s="31">
        <v>894</v>
      </c>
      <c r="C958" s="32" t="s">
        <v>3212</v>
      </c>
      <c r="D958" s="32" t="s">
        <v>3213</v>
      </c>
      <c r="E958" s="32" t="s">
        <v>3214</v>
      </c>
      <c r="F958" s="31" t="s">
        <v>82</v>
      </c>
      <c r="G958" s="33">
        <v>6861.5</v>
      </c>
      <c r="H958" s="33"/>
      <c r="I958" s="33"/>
      <c r="J958" s="33"/>
      <c r="K958" s="33"/>
      <c r="L958" s="35"/>
      <c r="M958" s="35"/>
      <c r="N958" s="35"/>
      <c r="O958" s="35"/>
      <c r="P958" s="35"/>
      <c r="Q958" s="35"/>
      <c r="R958" s="35"/>
      <c r="S958" s="32"/>
    </row>
    <row r="959" ht="26" customHeight="1" spans="1:19">
      <c r="A959" t="s">
        <v>41</v>
      </c>
      <c r="B959" s="42"/>
      <c r="C959" s="43"/>
      <c r="D959" s="44" t="s">
        <v>30</v>
      </c>
      <c r="E959" s="43"/>
      <c r="F959" s="42"/>
      <c r="G959" s="45"/>
      <c r="H959" s="46"/>
      <c r="I959" s="46"/>
      <c r="J959" s="46"/>
      <c r="K959" s="46"/>
      <c r="L959" s="47"/>
      <c r="M959" s="47"/>
      <c r="N959" s="47"/>
      <c r="O959" s="47"/>
      <c r="P959" s="47"/>
      <c r="Q959" s="47"/>
      <c r="R959" s="47">
        <f>R7+R555+R917+R955</f>
        <v>0</v>
      </c>
      <c r="S959" s="43"/>
    </row>
    <row r="960" ht="14.25" spans="1:19">
      <c r="B960" s="48"/>
      <c r="C960" s="49"/>
      <c r="D960" s="49"/>
      <c r="E960" s="49"/>
      <c r="F960" s="48"/>
      <c r="G960" s="50"/>
      <c r="H960" s="51"/>
      <c r="I960" s="51"/>
      <c r="J960" s="51"/>
      <c r="K960" s="51"/>
      <c r="L960" s="52"/>
      <c r="M960" s="52"/>
      <c r="N960" s="52"/>
      <c r="O960" s="52"/>
      <c r="P960" s="52"/>
      <c r="Q960" s="52"/>
      <c r="R960" s="52"/>
      <c r="S960" s="49"/>
    </row>
    <row r="961" ht="16.5" spans="2:19">
      <c r="B961" s="48"/>
      <c r="C961" s="49"/>
      <c r="D961" s="49"/>
      <c r="E961" s="49"/>
      <c r="F961" s="48"/>
      <c r="G961" s="53"/>
      <c r="H961" s="54"/>
      <c r="I961" s="54"/>
      <c r="J961" s="54"/>
      <c r="K961" s="54"/>
      <c r="L961" s="51"/>
      <c r="M961" s="51"/>
      <c r="N961" s="51"/>
      <c r="O961" s="51"/>
      <c r="P961" s="51"/>
      <c r="Q961" s="51"/>
      <c r="R961" s="51"/>
      <c r="S961" s="49"/>
    </row>
    <row r="962" ht="16.5" spans="2:19">
      <c r="B962" s="48"/>
      <c r="C962" s="49"/>
      <c r="D962" s="49"/>
      <c r="E962" s="49"/>
      <c r="F962" s="48"/>
      <c r="G962" s="53"/>
      <c r="H962" s="54"/>
      <c r="I962" s="54"/>
      <c r="J962" s="54"/>
      <c r="K962" s="54"/>
      <c r="L962" s="51"/>
      <c r="M962" s="51"/>
      <c r="N962" s="51"/>
      <c r="O962" s="51"/>
      <c r="P962" s="51"/>
      <c r="Q962" s="51"/>
      <c r="R962" s="51"/>
      <c r="S962" s="49"/>
    </row>
    <row r="963" ht="16.5" spans="2:19">
      <c r="B963" s="48"/>
      <c r="C963" s="49"/>
      <c r="D963" s="49"/>
      <c r="E963" s="49"/>
      <c r="F963" s="48"/>
      <c r="G963" s="53"/>
      <c r="H963" s="54"/>
      <c r="I963" s="54"/>
      <c r="J963" s="54"/>
      <c r="K963" s="54"/>
      <c r="L963" s="51"/>
      <c r="M963" s="51"/>
      <c r="N963" s="51"/>
      <c r="O963" s="51"/>
      <c r="P963" s="51"/>
      <c r="Q963" s="51"/>
      <c r="R963" s="51"/>
      <c r="S963" s="49"/>
    </row>
  </sheetData>
  <autoFilter xmlns:etc="http://www.wps.cn/officeDocument/2017/etCustomData" ref="A4:S963" etc:filterBottomFollowUsedRange="0">
    <extLst/>
  </autoFilter>
  <mergeCells count="17">
    <mergeCell ref="B2:S2"/>
    <mergeCell ref="B3:S3"/>
    <mergeCell ref="L4:R4"/>
    <mergeCell ref="G961:S961"/>
    <mergeCell ref="G962:S962"/>
    <mergeCell ref="G963:S96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S4:S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8"/>
  <sheetViews>
    <sheetView workbookViewId="0">
      <selection activeCell="D8" sqref="D8"/>
    </sheetView>
  </sheetViews>
  <sheetFormatPr defaultColWidth="9" defaultRowHeight="13.5" outlineLevelRow="7" outlineLevelCol="7"/>
  <cols>
    <col min="1" max="1" width="7.73333333333333" customWidth="1"/>
    <col min="2" max="2" width="25.7833333333333" customWidth="1"/>
    <col min="3" max="3" width="5.15833333333333" customWidth="1"/>
    <col min="4" max="4" width="15.4666666666667" customWidth="1"/>
    <col min="5" max="5" width="14.1833333333333" customWidth="1"/>
    <col min="6" max="6" width="12.6333333333333"/>
    <col min="7" max="7" width="17.125" customWidth="1"/>
    <col min="8" max="8" width="14.375" customWidth="1"/>
  </cols>
  <sheetData>
    <row r="1" ht="22.5" spans="1:8">
      <c r="A1" s="3" t="s">
        <v>3215</v>
      </c>
      <c r="B1" s="3"/>
      <c r="C1" s="3"/>
      <c r="D1" s="3"/>
      <c r="E1" s="3"/>
      <c r="F1" s="3"/>
      <c r="G1" s="3"/>
      <c r="H1" s="3"/>
    </row>
    <row r="2" ht="14.25" spans="1:8">
      <c r="A2" s="4" t="s">
        <v>43</v>
      </c>
      <c r="B2" s="5"/>
      <c r="C2" s="5"/>
      <c r="D2" s="5"/>
      <c r="E2" s="5"/>
    </row>
    <row r="3" ht="28.5" spans="1:8">
      <c r="A3" s="6" t="s">
        <v>2</v>
      </c>
      <c r="B3" s="6" t="s">
        <v>3</v>
      </c>
      <c r="C3" s="6" t="s">
        <v>3216</v>
      </c>
      <c r="D3" s="6" t="s">
        <v>3217</v>
      </c>
      <c r="E3" s="6" t="s">
        <v>3218</v>
      </c>
      <c r="F3" s="6" t="s">
        <v>3219</v>
      </c>
      <c r="G3" s="6" t="s">
        <v>3220</v>
      </c>
      <c r="H3" s="6" t="s">
        <v>8</v>
      </c>
    </row>
    <row r="4" s="2" customFormat="1" ht="27" customHeight="1" spans="1:8">
      <c r="A4" s="7">
        <v>1</v>
      </c>
      <c r="B4" s="8" t="s">
        <v>3221</v>
      </c>
      <c r="C4" s="7"/>
      <c r="D4" s="9"/>
      <c r="E4" s="8"/>
      <c r="F4" s="10"/>
      <c r="G4" s="10"/>
      <c r="H4" s="10" t="s">
        <v>3222</v>
      </c>
    </row>
    <row r="5" s="2" customFormat="1" ht="27" customHeight="1" spans="1:8">
      <c r="A5" s="7">
        <v>1.1</v>
      </c>
      <c r="B5" s="8" t="s">
        <v>3223</v>
      </c>
      <c r="C5" s="7" t="s">
        <v>3224</v>
      </c>
      <c r="D5" s="11"/>
      <c r="E5" s="10"/>
      <c r="F5" s="10"/>
      <c r="G5" s="10"/>
      <c r="H5" s="10"/>
    </row>
    <row r="6" s="2" customFormat="1" ht="27" customHeight="1" spans="1:8">
      <c r="A6" s="7">
        <v>1.2</v>
      </c>
      <c r="B6" s="8" t="s">
        <v>3225</v>
      </c>
      <c r="C6" s="7" t="s">
        <v>3224</v>
      </c>
      <c r="D6" s="11"/>
      <c r="E6" s="10"/>
      <c r="F6" s="10"/>
      <c r="G6" s="10"/>
      <c r="H6" s="10"/>
    </row>
    <row r="7" s="2" customFormat="1" ht="27" customHeight="1" spans="1:8">
      <c r="A7" s="7">
        <v>1.3</v>
      </c>
      <c r="B7" s="8" t="s">
        <v>3226</v>
      </c>
      <c r="C7" s="7" t="s">
        <v>3224</v>
      </c>
      <c r="D7" s="11"/>
      <c r="E7" s="10"/>
      <c r="F7" s="10"/>
      <c r="G7" s="10"/>
      <c r="H7" s="10"/>
    </row>
    <row r="8" s="2" customFormat="1" ht="27" customHeight="1" spans="1:8">
      <c r="A8" s="7">
        <v>1.4</v>
      </c>
      <c r="B8" s="8" t="s">
        <v>3227</v>
      </c>
      <c r="C8" s="7" t="s">
        <v>3224</v>
      </c>
      <c r="D8" s="12" t="s">
        <v>3228</v>
      </c>
      <c r="E8" s="10" t="s">
        <v>3229</v>
      </c>
      <c r="F8" s="13">
        <v>61</v>
      </c>
      <c r="G8" s="14">
        <v>584316.52</v>
      </c>
      <c r="H8" s="10" t="s">
        <v>25</v>
      </c>
    </row>
  </sheetData>
  <mergeCells count="2">
    <mergeCell ref="A1:H1"/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11"/>
  <sheetViews>
    <sheetView workbookViewId="0">
      <selection activeCell="N614" sqref="N614"/>
    </sheetView>
  </sheetViews>
  <sheetFormatPr defaultColWidth="9" defaultRowHeight="13.5" outlineLevelCol="4"/>
  <cols>
    <col min="2" max="2" width="13.6333333333333" customWidth="1"/>
    <col min="3" max="3" width="14.3833333333333" customWidth="1"/>
    <col min="4" max="4" width="11.75" customWidth="1"/>
    <col min="5" max="5" width="17" customWidth="1"/>
  </cols>
  <sheetData>
    <row r="1" spans="1:5">
      <c r="C1" t="s">
        <v>3230</v>
      </c>
      <c r="D1" t="s">
        <v>3231</v>
      </c>
      <c r="E1" t="s">
        <v>3232</v>
      </c>
    </row>
    <row r="2" spans="1:5">
      <c r="A2" t="s">
        <v>3233</v>
      </c>
      <c r="B2" t="s">
        <v>3234</v>
      </c>
      <c r="C2">
        <v>6861.5</v>
      </c>
      <c r="D2">
        <f>分部分项清单计价表!R8+分部分项清单计价表!R552</f>
        <v>0</v>
      </c>
      <c r="E2" s="1">
        <f>D2/$C$2</f>
        <v>0</v>
      </c>
    </row>
    <row r="3" spans="1:5">
      <c r="B3" t="s">
        <v>3235</v>
      </c>
      <c r="C3">
        <v>6861.5</v>
      </c>
      <c r="D3">
        <f>分部分项清单计价表!R150</f>
        <v>0</v>
      </c>
      <c r="E3" s="1">
        <f t="shared" ref="E3:E10" si="0">D3/$C$2</f>
        <v>0</v>
      </c>
    </row>
    <row r="4" spans="1:5">
      <c r="B4" t="s">
        <v>3236</v>
      </c>
      <c r="C4">
        <v>6861.5</v>
      </c>
      <c r="D4">
        <f>分部分项清单计价表!R417</f>
        <v>0</v>
      </c>
      <c r="E4" s="1">
        <f t="shared" si="0"/>
        <v>0</v>
      </c>
    </row>
    <row r="5" spans="1:5">
      <c r="B5" t="s">
        <v>3237</v>
      </c>
      <c r="C5">
        <v>6861.5</v>
      </c>
      <c r="D5">
        <f>分部分项清单计价表!R468</f>
        <v>0</v>
      </c>
      <c r="E5" s="1">
        <f t="shared" si="0"/>
        <v>0</v>
      </c>
    </row>
    <row r="6" spans="1:5">
      <c r="A6" t="s">
        <v>3238</v>
      </c>
      <c r="B6" t="s">
        <v>3239</v>
      </c>
      <c r="C6">
        <f>7920.26+9170.26+9173.93</f>
        <v>26264.45</v>
      </c>
      <c r="D6">
        <f>分部分项清单计价表!R556</f>
        <v>0</v>
      </c>
      <c r="E6" s="1">
        <f t="shared" si="0"/>
        <v>0</v>
      </c>
    </row>
    <row r="7" spans="1:5">
      <c r="B7" t="s">
        <v>3235</v>
      </c>
      <c r="C7">
        <f>7920.26+9170.26+9173.93</f>
        <v>26264.45</v>
      </c>
      <c r="D7">
        <f>分部分项清单计价表!R651</f>
        <v>0</v>
      </c>
      <c r="E7" s="1">
        <f t="shared" si="0"/>
        <v>0</v>
      </c>
    </row>
    <row r="8" spans="1:5">
      <c r="B8" t="s">
        <v>3236</v>
      </c>
      <c r="C8">
        <f>7920.26+9170.26+9173.93</f>
        <v>26264.45</v>
      </c>
      <c r="D8">
        <f>分部分项清单计价表!R823</f>
        <v>0</v>
      </c>
      <c r="E8" s="1">
        <f t="shared" si="0"/>
        <v>0</v>
      </c>
    </row>
    <row r="9" spans="1:5">
      <c r="B9" t="s">
        <v>3237</v>
      </c>
      <c r="C9">
        <f>7920.26+9170.26+9173.93</f>
        <v>26264.45</v>
      </c>
      <c r="D9">
        <f>分部分项清单计价表!R869</f>
        <v>0</v>
      </c>
      <c r="E9" s="1">
        <f t="shared" si="0"/>
        <v>0</v>
      </c>
    </row>
    <row r="10" spans="1:5">
      <c r="A10" t="s">
        <v>3240</v>
      </c>
      <c r="C10">
        <f>+C5+C6</f>
        <v>33125.95</v>
      </c>
      <c r="D10">
        <f>分部分项清单计价表!R917</f>
        <v>0</v>
      </c>
      <c r="E10" s="1">
        <f t="shared" si="0"/>
        <v>0</v>
      </c>
    </row>
    <row r="11" spans="1:5">
      <c r="E11" s="1">
        <f>SUM(E2:E10)</f>
        <v>0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NetdiskSupbooks xmlns="http://www.wps.cn/et/2019/netdiskSupbooks">
  <NetdiskSupbook Target="\Users\Zwing\Documents\WPSDrive\1390975488\WPS云盘\13.预结算机电组\4.招标\12.兴南140地块消防\4.限价\各种参考\世界大观三期\附件四：世界大观三期消防-造价指标分析表8.3调整.xlsx" FileId="320597194973" NetdiskName="yunwps"/>
</NetdiskSupbooks>
</file>

<file path=customXml/itemProps1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1.汇总表（机电）</vt:lpstr>
      <vt:lpstr>分部分项清单计价表</vt:lpstr>
      <vt:lpstr>3.措施项目清单与计价表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珠建--罗志坤</cp:lastModifiedBy>
  <dcterms:created xsi:type="dcterms:W3CDTF">2024-08-03T10:40:00Z</dcterms:created>
  <dcterms:modified xsi:type="dcterms:W3CDTF">2025-11-06T09:27:55Z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92BC3A3033DF410386247D7D6D5AA7CD</vt:lpwstr>
  </property>
  <property fmtid="{D5CDD505-2E9C-101B-9397-08002B2CF9AE}" pid="3" name="KSOProductBuildVer">
    <vt:lpwstr>2052-12.1.0.23542</vt:lpwstr>
  </property>
</Properties>
</file>