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 tabRatio="890"/>
  </bookViews>
  <sheets>
    <sheet name="报价汇总表-（土建）" sheetId="32" r:id="rId1"/>
    <sheet name="1.分部分项工程量清单与计价表（土建）" sheetId="52" r:id="rId2"/>
    <sheet name="2.措施项目清单与计价表（土建）" sheetId="42" r:id="rId3"/>
    <sheet name="3.其他项目清单计价表（土建）" sheetId="24" r:id="rId4"/>
    <sheet name="人材机汇总表（土建）" sheetId="53" r:id="rId5"/>
    <sheet name="6.综合单价分析表" sheetId="54" r:id="rId6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</externalReferences>
  <definedNames>
    <definedName name="_xlnm._FilterDatabase" localSheetId="2" hidden="1">'2.措施项目清单与计价表（土建）'!$A$3:$AJ$44</definedName>
    <definedName name="dw">#REF!</definedName>
    <definedName name="___xlfn.IFERROR" hidden="1">#NAME?</definedName>
    <definedName name="___xlfn.SUMIFS" hidden="1">#NAME?</definedName>
    <definedName name="__xlfn.IFERROR" hidden="1">#NAME?</definedName>
    <definedName name="__xlfn.SUMIFS" hidden="1">#NAME?</definedName>
    <definedName name="_xlnm._FilterDatabase" hidden="1">#REF!</definedName>
    <definedName name="_Order1" hidden="1">255</definedName>
    <definedName name="fadfadsfadf" hidden="1">#REF!</definedName>
    <definedName name="dw" localSheetId="2">#REF!</definedName>
    <definedName name="fadfadsfadf" localSheetId="2" hidden="1">#REF!</definedName>
    <definedName name="_____PD1">'[1]SW-TEO'!#REF!</definedName>
    <definedName name="_Fill">#REF!</definedName>
    <definedName name="___CUST_PRD_NO_SUP_2">""</definedName>
    <definedName name="__CUST_PRD_NO_SUP_2">""</definedName>
    <definedName name="_CUST_PRD_NO_SUP_2">""</definedName>
    <definedName name="AccessDatabase">"D:\我的私人文件\预算自动化 (2).mdb"</definedName>
    <definedName name="AMTN_B">0</definedName>
    <definedName name="ATMNTOTAL">""</definedName>
    <definedName name="BAT_NO_HEAD">"06003"</definedName>
    <definedName name="CHK_MAN_B">"李春海"</definedName>
    <definedName name="CHK_MAN_BODY_SQ">""</definedName>
    <definedName name="CHK_MAN_H">"21004"</definedName>
    <definedName name="CHK_MANNAME">""</definedName>
    <definedName name="Count_In_OnePage">1</definedName>
    <definedName name="CUS_NM">"广东亚洲铝厂有限公司"</definedName>
    <definedName name="CUS_NO_H">"1002"</definedName>
    <definedName name="CUST_PRD_NO_SUP">"ZD5025"</definedName>
    <definedName name="CUST_PRD_NO_SUP_2">""</definedName>
    <definedName name="CUST_PRD_NO_SUP_20">""</definedName>
    <definedName name="DEP_H">"21"</definedName>
    <definedName name="DEP_NM">"计核部"</definedName>
    <definedName name="EST_DD_B">"06-10-05"</definedName>
    <definedName name="EST_DD_H">"06-10-05"</definedName>
    <definedName name="FAS_TABLE_BODY">"7;2;21;10;"</definedName>
    <definedName name="INV_BAT_NO_H">"06003"</definedName>
    <definedName name="INV_PRD_NAME_SUP">"黑色JN2080,2.0mm"</definedName>
    <definedName name="INV_QTY_B">50</definedName>
    <definedName name="INV_SAL_NM">"李春海"</definedName>
    <definedName name="NAME_ENG_1">""</definedName>
    <definedName name="NEED_DD">""</definedName>
    <definedName name="PRD_NM">"50A门挡水边框B"</definedName>
    <definedName name="PRD_NM_E">""</definedName>
    <definedName name="PRD_NO">"11031170026000"</definedName>
    <definedName name="PSWD_USR">"21004"</definedName>
    <definedName name="REM_HEAD">"铝材约重：2970KG，E3，E4/14-20F，E8/10-15F"</definedName>
    <definedName name="REMARK_B">""</definedName>
    <definedName name="SAL_NO">"21004"</definedName>
    <definedName name="ShowZeroValues">"TRUE"</definedName>
    <definedName name="SPC_B">"6000"</definedName>
    <definedName name="SQ_DD">"20"</definedName>
    <definedName name="SQ_DD_HEAD_SQ">"06-09-20"</definedName>
    <definedName name="SQ_MM">"09"</definedName>
    <definedName name="SQ_NO.">"SQ69200004"</definedName>
    <definedName name="SQ_YY">"2006"</definedName>
    <definedName name="SYS_CMP_ADR">" "</definedName>
    <definedName name="SYS_NAME">""</definedName>
    <definedName name="SYS_TEL1">""</definedName>
    <definedName name="SYS_TEL3">""</definedName>
    <definedName name="SYSUSR_NAME">"李春海"</definedName>
    <definedName name="TOTAL1">""</definedName>
    <definedName name="TOTLAL_QTY">575</definedName>
    <definedName name="UNIT_NAME">"支"</definedName>
    <definedName name="Database">#REF!</definedName>
    <definedName name="_____x1">#REF!</definedName>
    <definedName name="_____ys1">#REF!</definedName>
    <definedName name="_____ys2">#REF!</definedName>
    <definedName name="_____ys3">#REF!</definedName>
    <definedName name="zxd">#REF!</definedName>
    <definedName name="单位工程计算书">#REF!+#REF!</definedName>
    <definedName name="裙楼砖墙">#REF!</definedName>
    <definedName name="____x1">#REF!</definedName>
    <definedName name="____ys1">#REF!</definedName>
    <definedName name="____ys2">#REF!</definedName>
    <definedName name="____ys3">#REF!</definedName>
    <definedName name="JOA">#REF!</definedName>
    <definedName name="kk">#REF!</definedName>
    <definedName name="KKK">#REF!</definedName>
    <definedName name="kkkkk">#REF!</definedName>
    <definedName name="l">EVALUATE(#REF!)</definedName>
    <definedName name="print_tiltes">#REF!</definedName>
    <definedName name="ptint_titles">#REF!</definedName>
    <definedName name="sheet1">#REF!</definedName>
    <definedName name="X1_3栋水电预埋００_Sheet1_List">#REF!</definedName>
    <definedName name="玻璃损耗">#REF!</definedName>
    <definedName name="出單A">#REF!</definedName>
    <definedName name="出單B">#REF!</definedName>
    <definedName name="出單C">#REF!</definedName>
    <definedName name="出單D">#REF!</definedName>
    <definedName name="出單E">#REF!</definedName>
    <definedName name="出單F">#REF!</definedName>
    <definedName name="出單G">#REF!</definedName>
    <definedName name="出單H">#REF!</definedName>
    <definedName name="出單I">#REF!</definedName>
    <definedName name="出單J">#REF!</definedName>
    <definedName name="出單K">#REF!</definedName>
    <definedName name="出單L">#REF!</definedName>
    <definedName name="出單M">#REF!</definedName>
    <definedName name="出單N">#REF!</definedName>
    <definedName name="出單O">#REF!</definedName>
    <definedName name="出單P">#REF!</definedName>
    <definedName name="出庫A">#REF!</definedName>
    <definedName name="出庫B">#REF!</definedName>
    <definedName name="出庫C">#REF!</definedName>
    <definedName name="出庫D">#REF!</definedName>
    <definedName name="出庫E">#REF!</definedName>
    <definedName name="出庫F">#REF!</definedName>
    <definedName name="出庫G">#REF!</definedName>
    <definedName name="出庫H">#REF!</definedName>
    <definedName name="出庫I">#REF!</definedName>
    <definedName name="出庫J">#REF!</definedName>
    <definedName name="出庫K">#REF!</definedName>
    <definedName name="出庫L">#REF!</definedName>
    <definedName name="出庫M">#REF!</definedName>
    <definedName name="出庫N">#REF!</definedName>
    <definedName name="出庫O">#REF!</definedName>
    <definedName name="出庫P">#REF!</definedName>
    <definedName name="出期A">#REF!</definedName>
    <definedName name="出期B">#REF!</definedName>
    <definedName name="出期C">#REF!</definedName>
    <definedName name="出期D">#REF!</definedName>
    <definedName name="出期E">#REF!</definedName>
    <definedName name="出期F">#REF!</definedName>
    <definedName name="出期G">#REF!</definedName>
    <definedName name="出期H">#REF!</definedName>
    <definedName name="出期I">#REF!</definedName>
    <definedName name="出期J">#REF!</definedName>
    <definedName name="出期K">#REF!</definedName>
    <definedName name="出期L">#REF!</definedName>
    <definedName name="出期M">#REF!</definedName>
    <definedName name="出期N">#REF!</definedName>
    <definedName name="出期O">#REF!</definedName>
    <definedName name="出期P">#REF!</definedName>
    <definedName name="地坪">#REF!</definedName>
    <definedName name="钢材损耗">#REF!</definedName>
    <definedName name="胶损耗">#REF!</definedName>
    <definedName name="铝材损耗">#REF!</definedName>
    <definedName name="入單A">#REF!</definedName>
    <definedName name="入單B">#REF!</definedName>
    <definedName name="入單C">#REF!</definedName>
    <definedName name="入單D">#REF!</definedName>
    <definedName name="入單E">#REF!</definedName>
    <definedName name="入單F">#REF!</definedName>
    <definedName name="入單G">#REF!</definedName>
    <definedName name="入單H">#REF!</definedName>
    <definedName name="入單I">#REF!</definedName>
    <definedName name="入單J">#REF!</definedName>
    <definedName name="入單K">#REF!</definedName>
    <definedName name="入單L">#REF!</definedName>
    <definedName name="入單M">#REF!</definedName>
    <definedName name="入單N">#REF!</definedName>
    <definedName name="入庫A">#REF!</definedName>
    <definedName name="入庫B">#REF!</definedName>
    <definedName name="入庫C">#REF!</definedName>
    <definedName name="入庫D">#REF!</definedName>
    <definedName name="入庫E">#REF!</definedName>
    <definedName name="入庫F">#REF!</definedName>
    <definedName name="入庫G">#REF!</definedName>
    <definedName name="入庫H">#REF!</definedName>
    <definedName name="入庫I">#REF!</definedName>
    <definedName name="入庫J">#REF!</definedName>
    <definedName name="入庫K">#REF!</definedName>
    <definedName name="入庫L">#REF!</definedName>
    <definedName name="入庫M">#REF!</definedName>
    <definedName name="入庫N">#REF!</definedName>
    <definedName name="入期A">#REF!</definedName>
    <definedName name="入期B">#REF!</definedName>
    <definedName name="入期C">#REF!</definedName>
    <definedName name="入期D">#REF!</definedName>
    <definedName name="入期E">#REF!</definedName>
    <definedName name="入期F">#REF!</definedName>
    <definedName name="入期G">#REF!</definedName>
    <definedName name="入期H">#REF!</definedName>
    <definedName name="入期I">#REF!</definedName>
    <definedName name="入期J">#REF!</definedName>
    <definedName name="入期K">#REF!</definedName>
    <definedName name="入期L">#REF!</definedName>
    <definedName name="入期M">#REF!</definedName>
    <definedName name="入期N">#REF!</definedName>
    <definedName name="四月份">#REF!</definedName>
    <definedName name="_3x1_">#REF!</definedName>
    <definedName name="___x1">#REF!</definedName>
    <definedName name="___ys1">#REF!</definedName>
    <definedName name="___ys2">#REF!</definedName>
    <definedName name="___ys3">#REF!</definedName>
    <definedName name="__x1">#REF!</definedName>
    <definedName name="_8.88_7.29_8.41">EVALUATE(#REF!)</definedName>
    <definedName name="B">EVALUATE(#REF!)</definedName>
    <definedName name="e">EVALUATE(#REF!)</definedName>
    <definedName name="f">EVALUATE(#REF!)</definedName>
    <definedName name="h">EVALUATE(#REF!)</definedName>
    <definedName name="x">EVALUATE(SUBSTITUTE(SUBSTITUTE(#REF!,"[","*ISTEXT(""["),"]","]"")"))</definedName>
    <definedName name="Z_3B4DD3B0_847F_4B57_93D1_810D4C8DE510_.wvu.PrintArea">#REF!</definedName>
    <definedName name="Z_3B4DD3B0_847F_4B57_93D1_810D4C8DE510_.wvu.PrintTitles">#REF!</definedName>
    <definedName name="Z_92BBA066_F4C6_41CC_BE6D_9F1BA5F6C04D_.wvu.PrintArea">#REF!</definedName>
    <definedName name="Z_92BBA066_F4C6_41CC_BE6D_9F1BA5F6C04D_.wvu.PrintTitles">#REF!</definedName>
    <definedName name="Z_9B18BCA6_6102_4285_8AC8_DAF29FB4CA54_.wvu.PrintArea">#REF!</definedName>
    <definedName name="Z_9B18BCA6_6102_4285_8AC8_DAF29FB4CA54_.wvu.PrintTitles">#REF!</definedName>
    <definedName name="承台桩长2">#REF!</definedName>
    <definedName name="单边工作面宽2">#REF!</definedName>
    <definedName name="地板厚度">#REF!</definedName>
    <definedName name="地坪厚度2">#REF!</definedName>
    <definedName name="垫层单边突出宽2">#REF!</definedName>
    <definedName name="垫层高度">#REF!</definedName>
    <definedName name="垫层厚1">#REF!</definedName>
    <definedName name="垫层厚度2">#REF!</definedName>
    <definedName name="垫层突出单边宽2">#REF!</definedName>
    <definedName name="垫层突出单边宽度">#REF!</definedName>
    <definedName name="放坡">#REF!</definedName>
    <definedName name="放坡系数">#REF!</definedName>
    <definedName name="放坡系数1">#REF!</definedName>
    <definedName name="放坡系数2">#REF!</definedName>
    <definedName name="放坡系数A">#REF!</definedName>
    <definedName name="工作单边宽2">#REF!</definedName>
    <definedName name="工作面单边宽2">#REF!</definedName>
    <definedName name="工作面单边宽度">#REF!</definedName>
    <definedName name="公式4">EVALUATE(#REF!)</definedName>
    <definedName name="公式5">EVALUATE(#REF!)</definedName>
    <definedName name="公式6">EVALUATE(#REF!)</definedName>
    <definedName name="公式7">EVALUATE(#REF!)</definedName>
    <definedName name="公式8">EVALUATE(#REF!)</definedName>
    <definedName name="计算式1">EVALUATE(#REF!)</definedName>
    <definedName name="计算式2">EVALUATE(#REF!)</definedName>
    <definedName name="计算式3">EVALUATE(#REF!)</definedName>
    <definedName name="室内外地坪高差">#REF!</definedName>
    <definedName name="室内外地台差1">#REF!</definedName>
    <definedName name="室内外地台差2">#REF!</definedName>
    <definedName name="室内外高差1">#REF!</definedName>
    <definedName name="室内外高差2">#REF!</definedName>
    <definedName name="踢脚线高1">#REF!</definedName>
    <definedName name="踢脚线高2">#REF!</definedName>
    <definedName name="有梁板">#REF!</definedName>
    <definedName name="幼儿园板">#REF!</definedName>
    <definedName name="执层厚2">#REF!</definedName>
    <definedName name="价格表">#REF!</definedName>
    <definedName name="jk">EVALUATE(#REF!)</definedName>
    <definedName name="adg">#REF!</definedName>
    <definedName name="ah">#REF!</definedName>
    <definedName name="arygsg">#REF!</definedName>
    <definedName name="aysg">#REF!</definedName>
    <definedName name="ddfg">#REF!</definedName>
    <definedName name="dgz">#REF!</definedName>
    <definedName name="dhd">#REF!</definedName>
    <definedName name="dhdj">#REF!</definedName>
    <definedName name="dhdjh">#REF!</definedName>
    <definedName name="edgf">#REF!</definedName>
    <definedName name="etgayh">#REF!</definedName>
    <definedName name="fhdj">#REF!</definedName>
    <definedName name="hsh">#REF!</definedName>
    <definedName name="htrj">#REF!</definedName>
    <definedName name="jkgahg">#REF!</definedName>
    <definedName name="sagasg">#REF!</definedName>
    <definedName name="sff">#REF!</definedName>
    <definedName name="sgfa">#REF!</definedName>
    <definedName name="stfag">#REF!</definedName>
    <definedName name="wseg">#REF!</definedName>
    <definedName name="哈">#REF!</definedName>
    <definedName name="就">#REF!</definedName>
    <definedName name="总包管理配合费明细表2">#REF!</definedName>
    <definedName name="______x1">#REF!</definedName>
    <definedName name="______ys1">#REF!</definedName>
    <definedName name="______ys2">#REF!</definedName>
    <definedName name="______ys3">#REF!</definedName>
    <definedName name="_1W200_">'[2]21'!$B$1:$B$802</definedName>
    <definedName name="_W200">'[2]21'!$B$1:$B$802</definedName>
    <definedName name="a">'[3]21'!$B$1:$B$802</definedName>
    <definedName name="ad">'[2]21'!$A$1:$A$802</definedName>
    <definedName name="ae">'[2]21'!$B$1:$B$802</definedName>
    <definedName name="sl">ROUND(EVALUATE(SUBSTITUTE(SUBSTITUTE('[4]11-12计算表'!$E1,"[","*ISTEXT(""["),"]","]"")")),3)</definedName>
    <definedName name="_____W200">'[2]21'!$B$1:$B$802</definedName>
    <definedName name="电费补贴费率">0.14%</definedName>
    <definedName name="公式1">EVALUATE('[5]2-4层外墙'!$D$1:$D$65536)</definedName>
    <definedName name="公式2">EVALUATE('[5]2-4层外墙'!$F$1:$F$65536)</definedName>
    <definedName name="公式3">EVALUATE('[5]2-4层外墙'!$H$1:$H$65536)</definedName>
    <definedName name="其它材料差_道路">0.27%</definedName>
    <definedName name="其它材料差_桥涵">1.4%</definedName>
    <definedName name="其它材料差_渠箱">0.88%</definedName>
    <definedName name="____W200">'[2]21'!$B$1:$B$802</definedName>
    <definedName name="___W200">'[2]21'!$B$1:$B$802</definedName>
    <definedName name="__W200">'[2]21'!$B$1:$B$802</definedName>
    <definedName name="BB">EVALUATE([6]钢结构汇总表!$D$1:$D$65536)</definedName>
    <definedName name="bolihanl">[7]窗型过程!$AI$60</definedName>
    <definedName name="dd">EVALUATE([8]消防报警工程!$F$1:$F$65536)</definedName>
    <definedName name="dsaf">[9]XLR_NoRangeSheet!$B$6</definedName>
    <definedName name="G">EVALUATE([10]板工程量计算!IV1)</definedName>
    <definedName name="HWSheet">1</definedName>
    <definedName name="sdf">EVALUATE([8]通风排风及排烟工程!$F$1:$F$65536)</definedName>
    <definedName name="W">EVALUATE('[11]A1塔楼零星（表12）'!IV1)</definedName>
    <definedName name="XLRPARAMS_GCMC_">[12]XLR_NoRangeSheet!$B$6</definedName>
    <definedName name="玻璃含量">[13]窗型过程!$AI$60</definedName>
    <definedName name="大">[14]XLR_NoRangeSheet!$B$6</definedName>
    <definedName name="护壁">[15]XLR_NoRangeSheet!$B$6</definedName>
    <definedName name="计算式">EVALUATE('[16]11~12工程量'!$F$1:$F$65536)</definedName>
    <definedName name="胶条含量">[13]窗型过程!$AJ$60</definedName>
    <definedName name="胶条价格">[7]窗变量!$E$39</definedName>
    <definedName name="民">EVALUATE([17]板工程量计算!IV1)</definedName>
    <definedName name="sss">EVALUATE('[18]工程桩转化计算表 '!$I1)</definedName>
    <definedName name="板2">[20]XLR_NoRangeSheet!$B$6</definedName>
    <definedName name="公式A">EVALUATE([21]铝合金门窗!$K$1:$K$65536)</definedName>
    <definedName name="公式B">EVALUATE([21]铝合金门窗!$L$1:$L$65536)</definedName>
    <definedName name="公式C">EVALUATE([21]铝合金门窗!$M$1:$M$65536)</definedName>
    <definedName name="墙柱2">'[22]21'!$A$1:$A$802</definedName>
    <definedName name="折">[19]XLR_NoRangeSheet!$B$6</definedName>
    <definedName name="标段一">#N/A</definedName>
    <definedName name="二">#N/A</definedName>
    <definedName name="Module.Prix_SMC">#N/A</definedName>
    <definedName name="\a">#N/A</definedName>
    <definedName name="ag">[24]单位!$A$1:$A$24</definedName>
    <definedName name="arygsh">EVALUATE('[25]11~12工程量'!$F:$F)</definedName>
    <definedName name="atgrg">EVALUATE('[5]2-4层外墙'!$H:$H)</definedName>
    <definedName name="atgsh">EVALUATE('[5]2-4层外墙'!$D:$D)</definedName>
    <definedName name="ay">EVALUATE('[5]2-4层外墙'!$F:$F)</definedName>
    <definedName name="cap">#N/A</definedName>
    <definedName name="cola">#N/A</definedName>
    <definedName name="colb">#N/A</definedName>
    <definedName name="Dr_sch">#N/A</definedName>
    <definedName name="ertgs">EVALUATE('[25]11~12工程量'!$F:$F)</definedName>
    <definedName name="et">EVALUATE('[26]计量表(附录一)'!$G:$G)</definedName>
    <definedName name="gerg">ROUND(EVALUATE(SUBSTITUTE(SUBSTITUTE('[4]11-12计算表'!$E1,"[","*ISTEXT(""["),"]","]"")")),3)</definedName>
    <definedName name="gsa">EVALUATE('[5]2-4层外墙'!$H:$H)</definedName>
    <definedName name="lap">[27]General!$B$2:$G$9</definedName>
    <definedName name="_lap1">[27]General!$B$2:$G$9</definedName>
    <definedName name="ser">'[2]21'!$A$1:$A$802</definedName>
    <definedName name="sf">EVALUATE('[28]工程桩转化计算表 '!$I1)</definedName>
    <definedName name="sgs">[23]常用项目!$A:$A</definedName>
    <definedName name="sgth">EVALUATE('[28]工程桩转化计算表 '!$I1)</definedName>
    <definedName name="sreth">'[2]21'!$B$1:$B$802</definedName>
    <definedName name="ssf">'[3]21'!$B$1:$B$802</definedName>
    <definedName name="stgd">[14]XLR_NoRangeSheet!$B$6</definedName>
    <definedName name="t">[23]单位!$A$1:$A$24</definedName>
    <definedName name="wef">EVALUATE('[29]7~10工程量'!$F:$F)</definedName>
    <definedName name="Z_92654D8B_1EB2_421B_B831_C88E4FF48DDB_.wvu.PrintArea">#N/A</definedName>
    <definedName name="工程量">EVALUATE(!XFD1)</definedName>
    <definedName name="工程量计算式">#N/A</definedName>
    <definedName name="基础">EVALUATE('[26]计量表(附录一)'!$G:$G)</definedName>
    <definedName name="价差">EVALUATE('[5]2-4层外墙'!$H:$H)</definedName>
    <definedName name="人工价差">[24]单位!$A$1:$A$24</definedName>
    <definedName name="__lap1">[27]General!$B$2:$G$9</definedName>
    <definedName name="___lap1">[27]General!$B$2:$G$9</definedName>
    <definedName name="____lap1">[27]General!$B$2:$G$9</definedName>
    <definedName name="______W200">'[2]21'!$B$1:$B$802</definedName>
    <definedName name="________W200">'[2]21'!$B$1:$B$802</definedName>
    <definedName name="_______x1">#REF!</definedName>
    <definedName name="_______ys1">#REF!</definedName>
    <definedName name="_______ys2">#REF!</definedName>
    <definedName name="_______ys3">#REF!</definedName>
    <definedName name="低分分" hidden="1">#REF!</definedName>
    <definedName name="S">#REF!*1.2</definedName>
    <definedName name="_______W200">'[2]21'!$B$1:$B$802</definedName>
    <definedName name="________x1">#REF!</definedName>
    <definedName name="________ys1">#REF!</definedName>
    <definedName name="________ys2">#REF!</definedName>
    <definedName name="________ys3">#REF!</definedName>
    <definedName name="_________W200">'[2]21'!$B$1:$B$802</definedName>
    <definedName name="_________x1">#REF!</definedName>
    <definedName name="_________ys1">#REF!</definedName>
    <definedName name="_________ys2">#REF!</definedName>
    <definedName name="_________ys3">#REF!</definedName>
    <definedName name="____xlfn.BAHTTEXT">#NAME?</definedName>
    <definedName name="___xlfn.BAHTTEXT">#NAME?</definedName>
    <definedName name="__123Graph_ACURRENT">#REF!</definedName>
    <definedName name="__xlfn.BAHTTEXT">#NAME?</definedName>
    <definedName name="_Order2">255</definedName>
    <definedName name="HTML_CodePage">936</definedName>
    <definedName name="HTML_Description">""</definedName>
    <definedName name="HTML_Email">""</definedName>
    <definedName name="HTML_Header">""</definedName>
    <definedName name="HTML_LastUpdate">"01-5-24"</definedName>
    <definedName name="HTML_LineAfter">TRUE</definedName>
    <definedName name="HTML_LineBefore">TRUE</definedName>
    <definedName name="HTML_Name">"财务部部办"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Documents\MyHTML001.htm"</definedName>
    <definedName name="HTML_PathTemplate">"C:\My Documents\网.htm"</definedName>
    <definedName name="HTML_Title">"2001zb"</definedName>
    <definedName name="\">'[31]21'!$B$1:$B$802</definedName>
    <definedName name="__________gbl101208">'[32]#REF!'!$C$6</definedName>
    <definedName name="_______ngk1109">{#N/A,#N/A,FALSE,"估價單  (3)"}</definedName>
    <definedName name="______CQU1">[33]資料庫!$B$5:$D$846</definedName>
    <definedName name="______ngk1109">{#N/A,#N/A,FALSE,"估價單  (3)"}</definedName>
    <definedName name="_____CQU1">[33]資料庫!$B$5:$D$846</definedName>
    <definedName name="_____ngk1109">{#N/A,#N/A,FALSE,"估價單  (3)"}</definedName>
    <definedName name="____CQU1">[33]資料庫!$B$5:$D$846</definedName>
    <definedName name="____E981236">[34]工程量!$E$981</definedName>
    <definedName name="____ngk1109">{#N/A,#N/A,FALSE,"估價單  (3)"}</definedName>
    <definedName name="____PA7">'[35]SW-TEO'!#REF!</definedName>
    <definedName name="____PA8">'[35]SW-TEO'!#REF!</definedName>
    <definedName name="____PD1">'[35]SW-TEO'!#REF!</definedName>
    <definedName name="____PE12">'[35]SW-TEO'!#REF!</definedName>
    <definedName name="____PE13">'[35]SW-TEO'!#REF!</definedName>
    <definedName name="____PE6">'[35]SW-TEO'!#REF!</definedName>
    <definedName name="____PE7">'[35]SW-TEO'!#REF!</definedName>
    <definedName name="____PE8">'[35]SW-TEO'!#REF!</definedName>
    <definedName name="____PE9">'[35]SW-TEO'!#REF!</definedName>
    <definedName name="____PH1">'[35]SW-TEO'!#REF!</definedName>
    <definedName name="____PI1">'[35]SW-TEO'!#REF!</definedName>
    <definedName name="____PK1">'[35]SW-TEO'!#REF!</definedName>
    <definedName name="____PK3">'[35]SW-TEO'!#REF!</definedName>
    <definedName name="___CQU1">[33]資料庫!$B$5:$D$846</definedName>
    <definedName name="___E981236">[36]工程量!$E$981</definedName>
    <definedName name="___gbl081208">'[32]#REF!'!$C$3</definedName>
    <definedName name="___gbl15">'[32]#REF!'!$C$9</definedName>
    <definedName name="___gbl6126">'[37]#REF!'!#REF!</definedName>
    <definedName name="___ngk1109">{#N/A,#N/A,FALSE,"估價單  (3)"}</definedName>
    <definedName name="___PA7">'[38]SW-TEO'!#REF!</definedName>
    <definedName name="___PA8">'[38]SW-TEO'!#REF!</definedName>
    <definedName name="___PD1">'[38]SW-TEO'!#REF!</definedName>
    <definedName name="___PE12">'[38]SW-TEO'!#REF!</definedName>
    <definedName name="___PE13">'[38]SW-TEO'!#REF!</definedName>
    <definedName name="___PE6">'[38]SW-TEO'!#REF!</definedName>
    <definedName name="___PE7">'[38]SW-TEO'!#REF!</definedName>
    <definedName name="___PE8">'[38]SW-TEO'!#REF!</definedName>
    <definedName name="___PE9">'[38]SW-TEO'!#REF!</definedName>
    <definedName name="___PH1">'[38]SW-TEO'!#REF!</definedName>
    <definedName name="___PI1">'[38]SW-TEO'!#REF!</definedName>
    <definedName name="___PK1">'[38]SW-TEO'!#REF!</definedName>
    <definedName name="___PK3">'[38]SW-TEO'!#REF!</definedName>
    <definedName name="___TP5125">[39]材料!$F$7</definedName>
    <definedName name="___TP6126">#REF!</definedName>
    <definedName name="__C65554">[41]工程量!$C$60134</definedName>
    <definedName name="__C65555">[41]工程量!$C$60134</definedName>
    <definedName name="__C66666">[41]工程量!$C$55684</definedName>
    <definedName name="__CQU1">[33]資料庫!$B$5:$D$846</definedName>
    <definedName name="__D1">#REF!</definedName>
    <definedName name="__E981236">[34]工程量!$E$981</definedName>
    <definedName name="__gbl081208">'[37]#REF!'!#REF!</definedName>
    <definedName name="__gbl101208">'[37]#REF!'!#REF!</definedName>
    <definedName name="__gbl15">'[37]#REF!'!#REF!</definedName>
    <definedName name="__gbl6126">'[32]#REF!'!#REF!</definedName>
    <definedName name="__J555555">[41]工程量!$J$55609</definedName>
    <definedName name="__ngk1109">{#N/A,#N/A,FALSE,"估價單  (3)"}</definedName>
    <definedName name="__PA7">'[35]SW-TEO'!#REF!</definedName>
    <definedName name="__PA8">'[35]SW-TEO'!#REF!</definedName>
    <definedName name="__PD1">'[35]SW-TEO'!#REF!</definedName>
    <definedName name="__PE12">'[35]SW-TEO'!#REF!</definedName>
    <definedName name="__PE13">'[35]SW-TEO'!#REF!</definedName>
    <definedName name="__PE6">'[35]SW-TEO'!#REF!</definedName>
    <definedName name="__PE7">'[35]SW-TEO'!#REF!</definedName>
    <definedName name="__PE8">'[35]SW-TEO'!#REF!</definedName>
    <definedName name="__PE9">'[35]SW-TEO'!#REF!</definedName>
    <definedName name="__PH1">'[35]SW-TEO'!#REF!</definedName>
    <definedName name="__PI1">'[35]SW-TEO'!#REF!</definedName>
    <definedName name="__PK1">'[35]SW-TEO'!#REF!</definedName>
    <definedName name="__PK3">'[35]SW-TEO'!#REF!</definedName>
    <definedName name="__TP5125">[42]材料!$F$7</definedName>
    <definedName name="__TP6126">#REF!</definedName>
    <definedName name="_0.33__18.8_18.8__0.33__1.43_1.433_2.166_1.466_6.335_1.466_1.866_1.433_4.366_1.15_0.85_4.43_0.82_1.61_2.45_1.85_2.02_0.6_4.6_2.7_2.45_1.61_5.25_0.85_1.25_4.5_1.7_2_1.466_1_6.335_1_1.466_2.166_1.433_1.433_3.416_2_11.61__0.33__2.75_1.8_1.85_1.8_3.1_2.44_2.7">#REF!</definedName>
    <definedName name="_000年.xls">'[45]#REF!'!$A$1:$Y$120</definedName>
    <definedName name="_001年.xls">'[45]#REF!'!$B$1:$AJ$103</definedName>
    <definedName name="_002年.xls">'[45]#REF!'!$B$1:$W$72</definedName>
    <definedName name="_1">#REF!</definedName>
    <definedName name="_1.65_7.35_1.5_1.65_1.8_2.65_2_1.8_2.65___3.65_0.1">#REF!</definedName>
    <definedName name="_1_3">'[46]#REF!'!$H$9</definedName>
    <definedName name="_1_钢梯平台托架">'[47]#REF!'!$D$1542</definedName>
    <definedName name="_10">#REF!</definedName>
    <definedName name="_10_4.6_2.2">'[46]#REF!'!#REF!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025_8.297_18.65__10.5">#REF!</definedName>
    <definedName name="_17">#REF!</definedName>
    <definedName name="_18">#REF!</definedName>
    <definedName name="_19">#REF!</definedName>
    <definedName name="_1D1_">'[48]#REF!'!#REF!</definedName>
    <definedName name="_2">#REF!</definedName>
    <definedName name="_2.45_52.8_40">VALUE([49]工程量计算!$D$3)</definedName>
    <definedName name="_20">#REF!</definedName>
    <definedName name="_21">#REF!</definedName>
    <definedName name="_22">#REF!</definedName>
    <definedName name="_23">#REF!</definedName>
    <definedName name="_24">#REF!</definedName>
    <definedName name="_25">#REF!</definedName>
    <definedName name="_25_1">#REF!</definedName>
    <definedName name="_26">#REF!</definedName>
    <definedName name="_27">#REF!</definedName>
    <definedName name="_28">#REF!</definedName>
    <definedName name="_3.2_3_2.25__0.51_0.3">#REF!</definedName>
    <definedName name="_3.6_3_2">'[46]#REF!'!$F$4</definedName>
    <definedName name="_31">#REF!</definedName>
    <definedName name="_32">#REF!</definedName>
    <definedName name="_33">#REF!</definedName>
    <definedName name="_34">#REF!</definedName>
    <definedName name="_36">#REF!</definedName>
    <definedName name="_37">#REF!</definedName>
    <definedName name="_5">#REF!</definedName>
    <definedName name="_6">#REF!</definedName>
    <definedName name="_7">#REF!</definedName>
    <definedName name="_8">#REF!</definedName>
    <definedName name="_9">#REF!</definedName>
    <definedName name="_a">#REF!</definedName>
    <definedName name="_C65554">[41]工程量!$C$60134</definedName>
    <definedName name="_C65555">[41]工程量!$C$60134</definedName>
    <definedName name="_C66666">[41]工程量!$C$55684</definedName>
    <definedName name="_CQU1">[33]資料庫!$B$5:$D$846</definedName>
    <definedName name="_D1">'[50]#REF!'!$D$1542</definedName>
    <definedName name="_E981236">[51]工程量!$E$981</definedName>
    <definedName name="_gbl081208">'[37]#REF!'!#REF!</definedName>
    <definedName name="_gbl101208">'[37]#REF!'!#REF!</definedName>
    <definedName name="_gbl15">'[37]#REF!'!#REF!</definedName>
    <definedName name="_gbl6126">'[37]#REF!'!#REF!</definedName>
    <definedName name="_h1">'[52]3'!$B$6:$G$9</definedName>
    <definedName name="_h2">'[52]8'!$B$6:$G$9</definedName>
    <definedName name="_J555555">[41]工程量!$J$55609</definedName>
    <definedName name="_ngk1109">{#N/A,#N/A,FALSE,"估價單  (3)"}</definedName>
    <definedName name="_PA7">'[35]SW-TEO'!#REF!</definedName>
    <definedName name="_PA8">'[35]SW-TEO'!#REF!</definedName>
    <definedName name="_PD1">'[35]SW-TEO'!#REF!</definedName>
    <definedName name="_PE12">'[35]SW-TEO'!#REF!</definedName>
    <definedName name="_PE13">'[35]SW-TEO'!#REF!</definedName>
    <definedName name="_PE6">'[35]SW-TEO'!#REF!</definedName>
    <definedName name="_PE7">'[35]SW-TEO'!#REF!</definedName>
    <definedName name="_PE8">'[35]SW-TEO'!#REF!</definedName>
    <definedName name="_PE9">'[35]SW-TEO'!#REF!</definedName>
    <definedName name="_PH1">'[35]SW-TEO'!#REF!</definedName>
    <definedName name="_PI1">'[35]SW-TEO'!#REF!</definedName>
    <definedName name="_PK1">'[35]SW-TEO'!#REF!</definedName>
    <definedName name="_PK3">'[35]SW-TEO'!#REF!</definedName>
    <definedName name="_TP5125">[53]材料!$F$7</definedName>
    <definedName name="_TP6126">#REF!</definedName>
    <definedName name="AAAAAA">'[55]#REF!'!#REF!</definedName>
    <definedName name="abc">#REF!</definedName>
    <definedName name="ABCD">{#N/A,#N/A,FALSE,"估價單  (3)"}</definedName>
    <definedName name="ABCDF">{#N/A,#N/A,FALSE,"估價單  (3)"}</definedName>
    <definedName name="AccountBase">[56]貨品科目!$B$5:$E$857</definedName>
    <definedName name="ade">'[58]#REF!'!$B$1:$AJ$103</definedName>
    <definedName name="ADJHK">[59]EXRATE!$D$19</definedName>
    <definedName name="ADJRMB">[59]EXRATE!$B$19</definedName>
    <definedName name="adm">'[32]#REF!'!#REF!</definedName>
    <definedName name="ady">'[32]#REF!'!#REF!</definedName>
    <definedName name="aguiyik">'[60]#REF!'!$D$1542</definedName>
    <definedName name="aiu_bottom">'[61]Financ. Overview'!#REF!</definedName>
    <definedName name="amc">'[32]#REF!'!#REF!</definedName>
    <definedName name="amq">'[32]#REF!'!#REF!</definedName>
    <definedName name="as">[62]材料!$F$27</definedName>
    <definedName name="asc">'[32]#REF!'!#REF!</definedName>
    <definedName name="azf">'[63]#REF!'!$B$23</definedName>
    <definedName name="BBBBBBBBBBBBB">'[50]#REF!'!$D$1542</definedName>
    <definedName name="bh.bl">[64]主材价格!$G$5</definedName>
    <definedName name="bh.gc">[64]主材价格!$G$82</definedName>
    <definedName name="bh.jgj">[64]主材价格!$G$130</definedName>
    <definedName name="bh.jt">[64]主材价格!$G$121</definedName>
    <definedName name="bh.lxc">[64]主材价格!$G$80</definedName>
    <definedName name="BJCB">'[63]#REF!'!$A$3</definedName>
    <definedName name="bl">[64]主材价格!$B$5</definedName>
    <definedName name="bl0812061526">'[32]#REF!'!$C$10</definedName>
    <definedName name="bl08d">'[32]#REF!'!$C$17</definedName>
    <definedName name="bl08d1">'[32]#REF!'!$C$18</definedName>
    <definedName name="bl10.12.8">#REF!</definedName>
    <definedName name="bl10.12.8lowem">#REF!</definedName>
    <definedName name="bl10.152.10gj">#REF!</definedName>
    <definedName name="bl12G">[66]主材价格!$C$15</definedName>
    <definedName name="bl15G">#REF!</definedName>
    <definedName name="bl19G">#REF!</definedName>
    <definedName name="bl6.12.6">#REF!</definedName>
    <definedName name="bl6.12.6lowej">#REF!</definedName>
    <definedName name="bl6.12.6lowem">[64]主材价格!$C$6</definedName>
    <definedName name="bl6.9.6">#REF!</definedName>
    <definedName name="bl6.9.6j076_6">#REF!</definedName>
    <definedName name="bl8.076.6">#REF!</definedName>
    <definedName name="bl8.114.8">[64]主材价格!$C$8</definedName>
    <definedName name="bl8.114.8jm">#REF!</definedName>
    <definedName name="bl8.12.6lowem">#REF!</definedName>
    <definedName name="bl8.12.8">#REF!</definedName>
    <definedName name="bl8.12.8lowem">#REF!</definedName>
    <definedName name="bl8.12.8lowembb">#REF!</definedName>
    <definedName name="bl8.12.8lowemykl">#REF!</definedName>
    <definedName name="bl8.12.8lowesj">#REF!</definedName>
    <definedName name="blblg">#REF!</definedName>
    <definedName name="BLCH">'[63]#REF!'!$B$25</definedName>
    <definedName name="blz">'[32]#REF!'!$B$19</definedName>
    <definedName name="blzcj">'[32]#REF!'!$D$19</definedName>
    <definedName name="blzgg">'[32]#REF!'!$C$19</definedName>
    <definedName name="bxgby">'[32]#REF!'!#REF!</definedName>
    <definedName name="B主筋锚长">[67]内围地梁钢筋说明!$C$17</definedName>
    <definedName name="CARF">[68]变量单!$C$3</definedName>
    <definedName name="CC">'[55]#REF!'!#REF!</definedName>
    <definedName name="CCCCCCCCCCCCCCCCCC">'[69]#REF!'!$D$1542</definedName>
    <definedName name="cdbl">'[32]#REF!'!$D$3</definedName>
    <definedName name="cdblu">'[32]#REF!'!#REF!</definedName>
    <definedName name="cdbxgb">'[32]#REF!'!#REF!</definedName>
    <definedName name="cdbxgf">'[32]#REF!'!#REF!</definedName>
    <definedName name="cdbxggj">'[32]#REF!'!#REF!</definedName>
    <definedName name="cddth">'[32]#REF!'!#REF!</definedName>
    <definedName name="cddxb">'[32]#REF!'!#REF!</definedName>
    <definedName name="cdfsh">'[32]#REF!'!#REF!</definedName>
    <definedName name="cdgb">'[32]#REF!'!#REF!</definedName>
    <definedName name="cdgc">'[32]#REF!'!$D$23</definedName>
    <definedName name="cdgjbs">[70]主材价格!$D$50</definedName>
    <definedName name="cdgrt">'[32]#REF!'!#REF!</definedName>
    <definedName name="cdgxc">'[32]#REF!'!$D$24</definedName>
    <definedName name="cdhgy">'[32]#REF!'!#REF!</definedName>
    <definedName name="cdjgj">'[32]#REF!'!#REF!</definedName>
    <definedName name="cdjsb">'[32]#REF!'!#REF!</definedName>
    <definedName name="cdjt">'[32]#REF!'!#REF!</definedName>
    <definedName name="cdlsb">'[32]#REF!'!#REF!</definedName>
    <definedName name="cdlv">'[32]#REF!'!$D$20</definedName>
    <definedName name="cdlvdb">'[32]#REF!'!#REF!</definedName>
    <definedName name="cdlvfw">'[32]#REF!'!#REF!</definedName>
    <definedName name="cdmdxb">'[32]#REF!'!#REF!</definedName>
    <definedName name="cdmenj">'[32]#REF!'!#REF!</definedName>
    <definedName name="cdnhj">'[32]#REF!'!#REF!</definedName>
    <definedName name="cdpk">'[32]#REF!'!#REF!</definedName>
    <definedName name="cdpkm">'[32]#REF!'!#REF!</definedName>
    <definedName name="cdsc">'[32]#REF!'!#REF!</definedName>
    <definedName name="cdscsy">'[32]#REF!'!#REF!</definedName>
    <definedName name="cdsn">'[32]#REF!'!#REF!</definedName>
    <definedName name="cdsx">'[32]#REF!'!#REF!</definedName>
    <definedName name="cdtl">'[32]#REF!'!#REF!</definedName>
    <definedName name="cdtxb">'[32]#REF!'!#REF!</definedName>
    <definedName name="cdwood">'[32]#REF!'!#REF!</definedName>
    <definedName name="cdwsb">'[32]#REF!'!#REF!</definedName>
    <definedName name="cdym">'[32]#REF!'!#REF!</definedName>
    <definedName name="cdysj">'[32]#REF!'!#REF!</definedName>
    <definedName name="cdzjj">'[32]#REF!'!#REF!</definedName>
    <definedName name="cj.bl">[65]主材价格!$D$4</definedName>
    <definedName name="cj.cj1">[64]主材价格!$D$6</definedName>
    <definedName name="cj.cj10">#REF!</definedName>
    <definedName name="cj.cj11">#REF!</definedName>
    <definedName name="cj.cj12">#REF!</definedName>
    <definedName name="cj.cj2">#REF!</definedName>
    <definedName name="cj.cj3">[64]主材价格!$D$8</definedName>
    <definedName name="cj.cj4">#REF!</definedName>
    <definedName name="cj.cj5">#REF!</definedName>
    <definedName name="cj.cj6">#REF!</definedName>
    <definedName name="cj.cj7">#REF!</definedName>
    <definedName name="cj.cj8">[66]主材价格!$D$15</definedName>
    <definedName name="cj.cj9">#REF!</definedName>
    <definedName name="cj.dorma">#REF!</definedName>
    <definedName name="cj.gc">[64]主材价格!$D$22</definedName>
    <definedName name="cj.gewu">[64]主材价格!$D$105</definedName>
    <definedName name="cj.gylc">[64]主材价格!$D$79</definedName>
    <definedName name="cj.mc.zsm">#REF!</definedName>
    <definedName name="cj.sdkning">[64]主材价格!$D$129</definedName>
    <definedName name="cjnb">#REF!</definedName>
    <definedName name="CJRF">[68]变量单!$C$2</definedName>
    <definedName name="CMJ">[68]变量单!$C$17</definedName>
    <definedName name="CQU">[71]資料庫!$B$5:$D$846</definedName>
    <definedName name="css">'[63]#REF!'!$B$5</definedName>
    <definedName name="CUB.prix_SMC">[72]!CUB.prix_SMC</definedName>
    <definedName name="CUQ">[73]PUR资料库!$B$5:$AU$838</definedName>
    <definedName name="cwj">[74]单价表!$B$10</definedName>
    <definedName name="cx.qglg">#REF!</definedName>
    <definedName name="D0">'[76]#REF!'!$D$1542</definedName>
    <definedName name="D0_1">'[77]#REF!'!$D$1540</definedName>
    <definedName name="D0_2">'[77]#REF!'!$D$1540</definedName>
    <definedName name="D0_3">'[77]#REF!'!$D$1540</definedName>
    <definedName name="D0_4">'[77]#REF!'!$D$1540</definedName>
    <definedName name="D0_5">'[77]#REF!'!$D$1540</definedName>
    <definedName name="D00">'[78]#REF!'!$D$1542</definedName>
    <definedName name="D000">'[78]#REF!'!$D$1542</definedName>
    <definedName name="D0000">'[79]#REF!'!$D$1542</definedName>
    <definedName name="D210.">[80]报价明细表!$D$1120</definedName>
    <definedName name="D261.">[81]单价报价明细表!$D$257</definedName>
    <definedName name="D660.">[82]含量!$D$73:$E$73</definedName>
    <definedName name="DAL">[83]改加胶玻璃、室外栏杆!$D$8</definedName>
    <definedName name="DBAZ">[40]Sheet1!$B$12</definedName>
    <definedName name="DBCJ">[40]雨棚!$D$18</definedName>
    <definedName name="DBJG">[40]Sheet1!$B$11</definedName>
    <definedName name="dblj6126j52j6">'[32]#REF!'!#REF!</definedName>
    <definedName name="dbTitle_AudioAuthor">[84]G2TempSheet!$S$4</definedName>
    <definedName name="dbTitle_AudioAuthorId">[84]G2TempSheet!$T$4</definedName>
    <definedName name="dbTitle_BudgetStyle">[85]G2TempSheet!$E$4</definedName>
    <definedName name="dbTitle_builder">[86]G2TempSheet!$C$4</definedName>
    <definedName name="dbTitle_chinesedate">[84]G2TempSheet!$V$4</definedName>
    <definedName name="dbTitle_CompileAuthor">[84]G2TempSheet!$Q$4</definedName>
    <definedName name="dbTitle_CompileAuthorId">[84]G2TempSheet!$R$4</definedName>
    <definedName name="dbTitle_gczj">[84]G2TempSheet!$W$4</definedName>
    <definedName name="dbTitle_projectname">[86]G2TempSheet!$D$4</definedName>
    <definedName name="dcx">'[63]#REF!'!$J$3</definedName>
    <definedName name="DDDD">'[87]#REF!'!#REF!</definedName>
    <definedName name="ddddd">'[88]7'!$B$6:$G$15</definedName>
    <definedName name="DDDDDDD">'[55]#REF!'!#REF!</definedName>
    <definedName name="ddddddddddddddddddddddddddd">[89]改加胶玻璃、室外栏杆!$D$8</definedName>
    <definedName name="df">{#N/A,#N/A,FALSE,"估價單  (3)"}</definedName>
    <definedName name="dfafd">'[90]#REF!'!#REF!</definedName>
    <definedName name="dg">'[91]#REF!'!$D$1542</definedName>
    <definedName name="dhl">'[63]#REF!'!$H$3</definedName>
    <definedName name="dj.bl10.12.8">#REF!</definedName>
    <definedName name="dj.bl10.12.8lowem">#REF!</definedName>
    <definedName name="dj.bl10.152.10gj">#REF!</definedName>
    <definedName name="dj.bl12G">[66]主材价格!$F$15</definedName>
    <definedName name="dj.bl15G">#REF!</definedName>
    <definedName name="dj.bl19G">#REF!</definedName>
    <definedName name="dj.bl6.12.6">#REF!</definedName>
    <definedName name="dj.bl6.12.6lowej">#REF!</definedName>
    <definedName name="dj.bl6.12.6lowem">[64]主材价格!$F$6</definedName>
    <definedName name="dj.bl6.9.6">#REF!</definedName>
    <definedName name="dj.bl6.9.6j076_6">#REF!</definedName>
    <definedName name="dj.bl8.076.6">#REF!</definedName>
    <definedName name="dj.bl8.114.8">[64]主材价格!$F$8</definedName>
    <definedName name="dj.bl8.114.8jm">#REF!</definedName>
    <definedName name="dj.bl8.12.6lowem">#REF!</definedName>
    <definedName name="dj.bl8.12.8">#REF!</definedName>
    <definedName name="dj.bl8.12.8lowem">#REF!</definedName>
    <definedName name="dj.bl8.12.8lowembb">#REF!</definedName>
    <definedName name="dj.bl8.12.8lowemykl">#REF!</definedName>
    <definedName name="dj.bl8.12.8lowesj">#REF!</definedName>
    <definedName name="dj.blblg">[92]主材价格!$F$17</definedName>
    <definedName name="dj.fl.bllg">#REF!</definedName>
    <definedName name="dj.fl.dsmqf">#REF!</definedName>
    <definedName name="dj.fl.dymqf">#REF!</definedName>
    <definedName name="dj.fl.mcf">[66]主材价格!$F$150</definedName>
    <definedName name="dj.fl.mqf">[64]主材价格!$F$135</definedName>
    <definedName name="dj.fl.scmqf">#REF!</definedName>
    <definedName name="dj.fl.ztpf">#REF!</definedName>
    <definedName name="dj.ldb.1_5ft">#REF!</definedName>
    <definedName name="dj.ldb.2ft">[93]主材价格!$F$35</definedName>
    <definedName name="dj.ldb.3ft">#REF!</definedName>
    <definedName name="dj.mc.jygebb">[92]主材价格!$F$76</definedName>
    <definedName name="dj.xh.cx.qglg">#REF!</definedName>
    <definedName name="dj.xh.gb.bxgb.1_5y">[92]主材价格!$F$27</definedName>
    <definedName name="dj.xh.gb.bxgb.2">[92]主材价格!$F$26</definedName>
    <definedName name="dj.xh.gb.bxgb1_2">[92]主材价格!$F$30</definedName>
    <definedName name="dj.xh.gb.bxgb1_5j">[92]主材价格!$F$28</definedName>
    <definedName name="dj.xh.gb.bxgb1_5ya">#REF!</definedName>
    <definedName name="dj.xh.gb.bxgb50.3">[92]主材价格!$F$32</definedName>
    <definedName name="dj.xh.gb.bxgb8022">#REF!</definedName>
    <definedName name="dj.xh.gb.bxgw">#REF!</definedName>
    <definedName name="dj.xh.gb.dxgb1_2">#REF!</definedName>
    <definedName name="dj.xh.gb.dxgb1_5">#REF!</definedName>
    <definedName name="dj.xh.gb.gb5_50">#REF!</definedName>
    <definedName name="dj.xh.gb.jzx">#REF!</definedName>
    <definedName name="dj.xh.gb.jzx1">#REF!</definedName>
    <definedName name="dj.xh.gb.jzx10">#REF!</definedName>
    <definedName name="dj.xh.gb.jzx11">#REF!</definedName>
    <definedName name="dj.xh.gb.jzx12">#REF!</definedName>
    <definedName name="dj.xh.gb.jzx13">#REF!</definedName>
    <definedName name="dj.xh.gb.jzx14">#REF!</definedName>
    <definedName name="dj.xh.gb.jzx15">#REF!</definedName>
    <definedName name="dj.xh.gb.jzx16">#REF!</definedName>
    <definedName name="dj.xh.gb.jzx17">#REF!</definedName>
    <definedName name="dj.xh.gb.jzx18">#REF!</definedName>
    <definedName name="dj.xh.gb.jzx19">#REF!</definedName>
    <definedName name="dj.xh.gb.jzx2">#REF!</definedName>
    <definedName name="dj.xh.gb.jzx20">#REF!</definedName>
    <definedName name="dj.xh.gb.jzx21">#REF!</definedName>
    <definedName name="dj.xh.gb.jzx3">#REF!</definedName>
    <definedName name="dj.xh.gb.jzx4">#REF!</definedName>
    <definedName name="dj.xh.gb.jzx5">#REF!</definedName>
    <definedName name="dj.xh.gb.jzx6">#REF!</definedName>
    <definedName name="dj.xh.gb.jzx7">#REF!</definedName>
    <definedName name="dj.xh.gb.jzx8">#REF!</definedName>
    <definedName name="dj.xh.gb.jzx9">#REF!</definedName>
    <definedName name="dj.xh.gb.szljj">#REF!</definedName>
    <definedName name="dj.xh.gb.ztpf25">#REF!</definedName>
    <definedName name="dj.xh.j.jgj.gt">[64]主材价格!$F$130</definedName>
    <definedName name="dj.xh.j.nhj591">[64]主材价格!$F$129</definedName>
    <definedName name="dj.xh.j.njj">[65]主材价格!$F$37</definedName>
    <definedName name="dj.xh.j.ysj">#REF!</definedName>
    <definedName name="dj.xh.jgj.bjt.t02d">#REF!</definedName>
    <definedName name="dj.xh.jgj.bjz.2z">#REF!</definedName>
    <definedName name="dj.xh.jgj.bjz.4z">#REF!</definedName>
    <definedName name="dj.xh.jgj.bjz.dz">#REF!</definedName>
    <definedName name="dj.xh.jgj.bxgzb">#REF!</definedName>
    <definedName name="dj.xh.jgj.dds">#REF!</definedName>
    <definedName name="dj.xh.jgj.dth">[92]主材价格!$F$98</definedName>
    <definedName name="dj.xh.jgj.gj">#REF!</definedName>
    <definedName name="dj.xh.jgj.hbmj">#REF!</definedName>
    <definedName name="dj.xh.jgj.hbzjj">#REF!</definedName>
    <definedName name="dj.xh.jgj.lg76">#REF!</definedName>
    <definedName name="dj.xh.jgj.mfs">#REF!</definedName>
    <definedName name="dj.xh.jgj.mhy">[92]主材价格!$F$102</definedName>
    <definedName name="dj.xh.jgj.mj">[92]主材价格!$F$100</definedName>
    <definedName name="dj.xh.jgj.ms">[92]主材价格!$F$99</definedName>
    <definedName name="dj.xh.jgj.mzs">[92]主材价格!$F$103</definedName>
    <definedName name="dj.xh.jgj.tlzs">#REF!</definedName>
    <definedName name="dj.xh.jgj.zjj.z01j">#REF!</definedName>
    <definedName name="dj.xh.jgj.zsjl">[64]主材价格!$F$105</definedName>
    <definedName name="dj.xh.jgjmzsjl">[92]主材价格!$F$106</definedName>
    <definedName name="dj.xh.mc.grc">[92]主材价格!$F$65</definedName>
    <definedName name="dj.xh.mc.gsgb2_10">[92]主材价格!$F$67</definedName>
    <definedName name="dj.xh.mc.mdb">#REF!</definedName>
    <definedName name="dj.xh.mc.sc25">#REF!</definedName>
    <definedName name="dj.xh.mc.sc35">#REF!</definedName>
    <definedName name="dj.xh.mc.sgb">#REF!</definedName>
    <definedName name="dj.xh.mc.sngb50">[92]主材价格!$F$66</definedName>
    <definedName name="dj.xh.mc.xmgg15">#REF!</definedName>
    <definedName name="dj.xh.mc.ygb24">#REF!</definedName>
    <definedName name="dj.xh.mc.yklb">[92]主材价格!$F$68</definedName>
    <definedName name="dj.xh.mc.yklgs">[92]主材价格!$F$69</definedName>
    <definedName name="dj.xh.mc.yq">#REF!</definedName>
    <definedName name="dj.xh.mc.zsm">#REF!</definedName>
    <definedName name="dj.xh.tjb.bhjd">#REF!</definedName>
    <definedName name="dj.xh.tjb.grt.pa66">#REF!</definedName>
    <definedName name="dj.xh.tjb.jsbb.50">[92]主材价格!$F$122</definedName>
    <definedName name="dj.xh.tjb.mfjt.syyb">[64]主材价格!$F$121</definedName>
    <definedName name="dj.xh.tjb.ym100">#REF!</definedName>
    <definedName name="dj.xh.tjb.ym50">#REF!</definedName>
    <definedName name="dj.xh.tjb.ym80">[94]主材价格!$F$70</definedName>
    <definedName name="dj.xh.xc.bxgb25">#REF!</definedName>
    <definedName name="dj.xh.xc.bxgs14">#REF!</definedName>
    <definedName name="dj.xh.xc.dgj">#REF!</definedName>
    <definedName name="dj.xh.xc.gbbxg">[92]主材价格!$F$92</definedName>
    <definedName name="dj.xh.xc.gbbxg_pt">#REF!</definedName>
    <definedName name="dj.xh.xc.gfgft">#REF!</definedName>
    <definedName name="dj.xh.xc.gxcdx">[64]主材价格!$F$83</definedName>
    <definedName name="dj.xh.xc.gxcdx_m">#REF!</definedName>
    <definedName name="dj.xh.xc.lxcft">[64]主材价格!$F$80</definedName>
    <definedName name="dj.xh.xc.lxcyh">#REF!</definedName>
    <definedName name="dj.xh.xc.st1gb30">#REF!</definedName>
    <definedName name="dj.xh.xc.ygg30.2_5">#REF!</definedName>
    <definedName name="dj.xh.xh.xc.gxcft">#REF!</definedName>
    <definedName name="dj12128l">'[32]#REF!'!#REF!</definedName>
    <definedName name="dj6126j52j6">'[32]#REF!'!#REF!</definedName>
    <definedName name="djb10d">'[32]#REF!'!$H$5</definedName>
    <definedName name="djbl0812061526">'[32]#REF!'!$F$10</definedName>
    <definedName name="djbl081208">'[32]#REF!'!$F$3</definedName>
    <definedName name="djbl0812fw08">'[32]#REF!'!$F$4</definedName>
    <definedName name="djbl08d">'[32]#REF!'!$F$17</definedName>
    <definedName name="djbl101208">'[32]#REF!'!$F$6</definedName>
    <definedName name="djbl10126j14j6">'[32]#REF!'!#REF!</definedName>
    <definedName name="djbl10d">'[32]#REF!'!#REF!</definedName>
    <definedName name="djbl121210l">'[32]#REF!'!#REF!</definedName>
    <definedName name="djbl12128l">'[32]#REF!'!#REF!</definedName>
    <definedName name="djbl595tm">'[32]#REF!'!#REF!</definedName>
    <definedName name="djbl6126">'[32]#REF!'!#REF!</definedName>
    <definedName name="djbl6126j52j6">'[32]#REF!'!$F$11</definedName>
    <definedName name="djbl6126L">'[32]#REF!'!$F$14</definedName>
    <definedName name="djbl612fw6j14j6">'[32]#REF!'!#REF!</definedName>
    <definedName name="djbl6jia146">'[32]#REF!'!#REF!</definedName>
    <definedName name="djbl6jia14j6">'[32]#REF!'!#REF!</definedName>
    <definedName name="djbl8128cyl">'[32]#REF!'!$F$7</definedName>
    <definedName name="djbl8128fhl">'[32]#REF!'!$F$8</definedName>
    <definedName name="djbl8128l">'[32]#REF!'!$F$3</definedName>
    <definedName name="djblu">'[32]#REF!'!#REF!</definedName>
    <definedName name="djblz">'[32]#REF!'!$F$19</definedName>
    <definedName name="djbxgb0_4">'[32]#REF!'!#REF!</definedName>
    <definedName name="djbxgb1">'[32]#REF!'!#REF!</definedName>
    <definedName name="djbxgb1_2">'[32]#REF!'!#REF!</definedName>
    <definedName name="djbxgb1_5">'[32]#REF!'!#REF!</definedName>
    <definedName name="djbxgby">'[32]#REF!'!#REF!</definedName>
    <definedName name="djbxgf">'[32]#REF!'!#REF!</definedName>
    <definedName name="djbxggj">'[32]#REF!'!#REF!</definedName>
    <definedName name="djbxgw">'[32]#REF!'!#REF!</definedName>
    <definedName name="djdth">'[32]#REF!'!#REF!</definedName>
    <definedName name="djdxb1_5">'[32]#REF!'!#REF!</definedName>
    <definedName name="djdxb2">'[32]#REF!'!#REF!</definedName>
    <definedName name="djfsh">'[32]#REF!'!#REF!</definedName>
    <definedName name="djgbhw6">'[32]#REF!'!#REF!</definedName>
    <definedName name="djgbl081206ja06">'[32]#REF!'!$F$13</definedName>
    <definedName name="djgbl081208m">'[32]#REF!'!$F$5</definedName>
    <definedName name="djgbl10ja10">'[32]#REF!'!$F$12</definedName>
    <definedName name="djgbl15">'[32]#REF!'!$F$9</definedName>
    <definedName name="djgbl8128L">'[32]#REF!'!$F$15</definedName>
    <definedName name="djgc">'[32]#REF!'!$F$23</definedName>
    <definedName name="djgcdx">'[32]#REF!'!$F$26</definedName>
    <definedName name="djgcftpt">'[32]#REF!'!$F$24</definedName>
    <definedName name="djgfg">'[32]#REF!'!$F$25</definedName>
    <definedName name="djgjbs">[70]主材价格!$F$50</definedName>
    <definedName name="djgrt">'[32]#REF!'!#REF!</definedName>
    <definedName name="djgxc">'[32]#REF!'!$F$24</definedName>
    <definedName name="djhgy">'[32]#REF!'!#REF!</definedName>
    <definedName name="djjgj">'[32]#REF!'!#REF!</definedName>
    <definedName name="djjsb50">'[32]#REF!'!#REF!</definedName>
    <definedName name="djjt">'[32]#REF!'!#REF!</definedName>
    <definedName name="djljwjj">'[32]#REF!'!#REF!</definedName>
    <definedName name="djlsb">'[32]#REF!'!#REF!</definedName>
    <definedName name="djlvdb">'[32]#REF!'!#REF!</definedName>
    <definedName name="djlvfm">'[32]#REF!'!$F$20</definedName>
    <definedName name="djlvft">'[32]#REF!'!$F$21</definedName>
    <definedName name="djlvfw20">'[32]#REF!'!#REF!</definedName>
    <definedName name="djlvyb">'[32]#REF!'!$F$22</definedName>
    <definedName name="djmdxb18">'[32]#REF!'!#REF!</definedName>
    <definedName name="djmenj">'[32]#REF!'!#REF!</definedName>
    <definedName name="djnhj">'[32]#REF!'!#REF!</definedName>
    <definedName name="djpk">'[32]#REF!'!#REF!</definedName>
    <definedName name="djpkm">'[32]#REF!'!#REF!</definedName>
    <definedName name="djsc">'[32]#REF!'!#REF!</definedName>
    <definedName name="djscsy">'[32]#REF!'!#REF!</definedName>
    <definedName name="djsn">'[32]#REF!'!#REF!</definedName>
    <definedName name="djsx">'[32]#REF!'!#REF!</definedName>
    <definedName name="djtl">'[32]#REF!'!#REF!</definedName>
    <definedName name="djtxb">'[32]#REF!'!#REF!</definedName>
    <definedName name="djwood">'[32]#REF!'!#REF!</definedName>
    <definedName name="djwsb">'[32]#REF!'!#REF!</definedName>
    <definedName name="djym">'[32]#REF!'!#REF!</definedName>
    <definedName name="djysj">'[32]#REF!'!#REF!</definedName>
    <definedName name="djzjj">'[32]#REF!'!#REF!</definedName>
    <definedName name="DKM">[40]材料!$F$29</definedName>
    <definedName name="dkq">'[63]#REF!'!$L$3</definedName>
    <definedName name="DMTL">[95]ANL!$I$14</definedName>
    <definedName name="dp">'[96]#REF!'!$D$1542</definedName>
    <definedName name="DQYH">[68]变量单!$C$11</definedName>
    <definedName name="drt">[97]材料单价!$D$26</definedName>
    <definedName name="dsafdfdfdfdfd">'[98]#REF!'!#REF!</definedName>
    <definedName name="dsDataSet2">#REF!</definedName>
    <definedName name="dsDataSet3">#REF!</definedName>
    <definedName name="dsDataSet4">#REF!</definedName>
    <definedName name="dsjt">'[63]#REF!'!$B$19</definedName>
    <definedName name="dsl">'[63]#REF!'!$F$3</definedName>
    <definedName name="dt">'[63]#REF!'!$N$2</definedName>
    <definedName name="dth">[40]材料!$F$31</definedName>
    <definedName name="dw.ba">[92]主材价格!$E$103</definedName>
    <definedName name="dw.ge">#REF!</definedName>
    <definedName name="dw.jian">#REF!</definedName>
    <definedName name="dw.kg">[64]主材价格!$E$31</definedName>
    <definedName name="dw.m">[64]主材价格!$E$108</definedName>
    <definedName name="dw.m2">[64]主材价格!$E$5</definedName>
    <definedName name="dw.sheng">[64]主材价格!$E$130</definedName>
    <definedName name="dw.tao">[64]主材价格!$E$98</definedName>
    <definedName name="dw.zi">[64]主材价格!$E$115</definedName>
    <definedName name="dwbl">'[32]#REF!'!$E$3</definedName>
    <definedName name="dwbxgb">'[32]#REF!'!#REF!</definedName>
    <definedName name="dwbxggj">'[32]#REF!'!#REF!</definedName>
    <definedName name="dwdth">'[32]#REF!'!#REF!</definedName>
    <definedName name="dwdxb">'[32]#REF!'!#REF!</definedName>
    <definedName name="dwfsh">'[32]#REF!'!#REF!</definedName>
    <definedName name="dwgb">'[32]#REF!'!#REF!</definedName>
    <definedName name="dwgc">'[32]#REF!'!$E$23</definedName>
    <definedName name="dwgrt">'[32]#REF!'!#REF!</definedName>
    <definedName name="dwgxc">'[32]#REF!'!$E$24</definedName>
    <definedName name="dwhgy">'[32]#REF!'!#REF!</definedName>
    <definedName name="dwjgj">'[32]#REF!'!#REF!</definedName>
    <definedName name="dwjsb">'[32]#REF!'!#REF!</definedName>
    <definedName name="dwjt">'[32]#REF!'!#REF!</definedName>
    <definedName name="dwlsb">'[32]#REF!'!#REF!</definedName>
    <definedName name="dwlv">'[32]#REF!'!$E$20</definedName>
    <definedName name="dwlvdb">'[32]#REF!'!#REF!</definedName>
    <definedName name="dwmdxb">'[32]#REF!'!#REF!</definedName>
    <definedName name="dwmenj">'[32]#REF!'!#REF!</definedName>
    <definedName name="dwnhj">'[32]#REF!'!#REF!</definedName>
    <definedName name="dwpk">'[32]#REF!'!#REF!</definedName>
    <definedName name="dwpkm">'[32]#REF!'!#REF!</definedName>
    <definedName name="dwsc">'[32]#REF!'!#REF!</definedName>
    <definedName name="dwscsy">'[32]#REF!'!#REF!</definedName>
    <definedName name="dwsx">'[32]#REF!'!#REF!</definedName>
    <definedName name="dwtxb">'[32]#REF!'!#REF!</definedName>
    <definedName name="dwwood">'[32]#REF!'!#REF!</definedName>
    <definedName name="dwym">'[32]#REF!'!#REF!</definedName>
    <definedName name="DXGC">[100]Sheet1!$B$17</definedName>
    <definedName name="dz">[101]材料单价表!$B$29</definedName>
    <definedName name="D栋成本">'[102]#REF!'!$B$1:$AJ$103</definedName>
    <definedName name="EE">'[55]#REF!'!#REF!</definedName>
    <definedName name="EGGK">[95]ANL!$I$43</definedName>
    <definedName name="EGGKB">[95]ANL!$I$46</definedName>
    <definedName name="EGGKK">[95]ANL!$I$44</definedName>
    <definedName name="ei">{#N/A,#N/A,FALSE,"估價單  (3)"}</definedName>
    <definedName name="er">'[90]#REF!'!#REF!</definedName>
    <definedName name="Excel_BuiltIn__FilterDatabase_3">[103]裙房!$C$4:$G$40</definedName>
    <definedName name="Excel_BuiltIn_Print_Area_6">[103]明细表!$A$1:$I$1508</definedName>
    <definedName name="EXRMB">'[104]S-Hotel'!$G$5</definedName>
    <definedName name="FF">'[55]#REF!'!#REF!</definedName>
    <definedName name="FG">'[99]#REF!'!$H$2</definedName>
    <definedName name="fgjhghhf">[105]主材价格!$F$143</definedName>
    <definedName name="FHC">[106]材料单价表!$B$11</definedName>
    <definedName name="FILLL">#REF!</definedName>
    <definedName name="fl.bllg">#REF!</definedName>
    <definedName name="fl.dsmqf">#REF!</definedName>
    <definedName name="fl.dymqf">#REF!</definedName>
    <definedName name="fl.scmqf">#REF!</definedName>
    <definedName name="fl.ztpf">#REF!</definedName>
    <definedName name="fpj">'[63]#REF!'!$B$16</definedName>
    <definedName name="FRC">[107]Main!$C$9</definedName>
    <definedName name="fry">{#N/A,#N/A,FALSE,"估價單  (3)"}</definedName>
    <definedName name="fsjt">'[63]#REF!'!$B$20</definedName>
    <definedName name="ft">[97]材料单价!$D$18</definedName>
    <definedName name="FTGC">[40]雨棚!$F$22</definedName>
    <definedName name="FTGJ">[101]材料单价表!$B$22</definedName>
    <definedName name="FTLC">[108]材料单价表!$B$12</definedName>
    <definedName name="FTXC">[40]材料!$F$13</definedName>
    <definedName name="g12128l">'[32]#REF!'!#REF!</definedName>
    <definedName name="G6126BL">[100]Sheet1!$B$8</definedName>
    <definedName name="g6126j52j6">'[32]#REF!'!#REF!</definedName>
    <definedName name="gb.bxgb">[92]主材价格!$B$26</definedName>
    <definedName name="gb.bxgw">#REF!</definedName>
    <definedName name="gb.dxgb">#REF!</definedName>
    <definedName name="gb.gb">#REF!</definedName>
    <definedName name="gb.jzx">#REF!</definedName>
    <definedName name="gb.jzx1">#REF!</definedName>
    <definedName name="gb.jzx10">#REF!</definedName>
    <definedName name="gb.jzx11">#REF!</definedName>
    <definedName name="gb.jzx12">#REF!</definedName>
    <definedName name="gb.jzx13">#REF!</definedName>
    <definedName name="gb.jzx14">#REF!</definedName>
    <definedName name="gb.jzx15">#REF!</definedName>
    <definedName name="gb.jzx16">#REF!</definedName>
    <definedName name="gb.jzx17">#REF!</definedName>
    <definedName name="gb.jzx18">#REF!</definedName>
    <definedName name="gb.jzx19">#REF!</definedName>
    <definedName name="gb.jzx2">#REF!</definedName>
    <definedName name="gb.jzx20">#REF!</definedName>
    <definedName name="gb.jzx21">#REF!</definedName>
    <definedName name="gb.jzx3">#REF!</definedName>
    <definedName name="gb.jzx4">#REF!</definedName>
    <definedName name="gb.jzx5">#REF!</definedName>
    <definedName name="gb.jzx6">#REF!</definedName>
    <definedName name="gb.jzx7">#REF!</definedName>
    <definedName name="gb.jzx8">#REF!</definedName>
    <definedName name="gb.jzx9">#REF!</definedName>
    <definedName name="gb.szljj">#REF!</definedName>
    <definedName name="gb.ztpf">#REF!</definedName>
    <definedName name="gbbl">'[32]#REF!'!$G$3</definedName>
    <definedName name="gbgc">'[32]#REF!'!$G$23</definedName>
    <definedName name="gbgrt">'[32]#REF!'!#REF!</definedName>
    <definedName name="gbhgy">'[32]#REF!'!#REF!</definedName>
    <definedName name="gbjgj">'[32]#REF!'!#REF!</definedName>
    <definedName name="gbjt">'[32]#REF!'!#REF!</definedName>
    <definedName name="gbl081206ja06">'[32]#REF!'!$C$13</definedName>
    <definedName name="gbl081208m">'[32]#REF!'!$C$5</definedName>
    <definedName name="gbl0812fw08">'[32]#REF!'!$C$4</definedName>
    <definedName name="gbl10126j14j6">'[32]#REF!'!#REF!</definedName>
    <definedName name="gbl10d">'[32]#REF!'!#REF!</definedName>
    <definedName name="gbl10ja10">'[32]#REF!'!$C$12</definedName>
    <definedName name="gbl121210l">'[32]#REF!'!#REF!</definedName>
    <definedName name="gbl12128l">'[32]#REF!'!#REF!</definedName>
    <definedName name="gbl595tm">'[32]#REF!'!#REF!</definedName>
    <definedName name="gbl6126j52j6">'[32]#REF!'!$C$11</definedName>
    <definedName name="gbl6126L">'[32]#REF!'!$C$14</definedName>
    <definedName name="gbl612fw6j14j6">'[32]#REF!'!#REF!</definedName>
    <definedName name="gbl6jia146">'[32]#REF!'!#REF!</definedName>
    <definedName name="gbl6jia14j6">'[32]#REF!'!#REF!</definedName>
    <definedName name="gbl8128cyl">'[32]#REF!'!$C$7</definedName>
    <definedName name="gbl8128fhl">'[32]#REF!'!$C$8</definedName>
    <definedName name="gbl8128l">'[32]#REF!'!$C$3</definedName>
    <definedName name="gblu">'[32]#REF!'!#REF!</definedName>
    <definedName name="gblv">'[32]#REF!'!$G$20</definedName>
    <definedName name="gblvdb">'[32]#REF!'!#REF!</definedName>
    <definedName name="gbnhj">'[32]#REF!'!#REF!</definedName>
    <definedName name="gbxgb0_4">'[32]#REF!'!#REF!</definedName>
    <definedName name="gbxgb1">'[32]#REF!'!#REF!</definedName>
    <definedName name="gbxgb1_2">'[32]#REF!'!#REF!</definedName>
    <definedName name="gbxgb1_5">'[32]#REF!'!#REF!</definedName>
    <definedName name="gbxggj">'[32]#REF!'!#REF!</definedName>
    <definedName name="gbxgw">'[32]#REF!'!#REF!</definedName>
    <definedName name="GC">'[63]#REF!'!$B$5</definedName>
    <definedName name="gcl">'[88]4'!$B$6:$G$9</definedName>
    <definedName name="GCLQD">'[109]#REF!'!$B$5:$G$30</definedName>
    <definedName name="gdxb">'[32]#REF!'!#REF!</definedName>
    <definedName name="gdxb1_5">'[32]#REF!'!#REF!</definedName>
    <definedName name="gdxb2">'[32]#REF!'!#REF!</definedName>
    <definedName name="gfhg">[105]主材价格!$E$129</definedName>
    <definedName name="gfjhff">[105]主材价格!$G$5</definedName>
    <definedName name="gfk">'[63]#REF!'!$B$17</definedName>
    <definedName name="gfs">{#N/A,#N/A,FALSE,"估價單  (3)"}</definedName>
    <definedName name="gfsh">'[32]#REF!'!#REF!</definedName>
    <definedName name="ggb">'[32]#REF!'!#REF!</definedName>
    <definedName name="ggbhw6">'[32]#REF!'!#REF!</definedName>
    <definedName name="ggbxg">'[32]#REF!'!#REF!</definedName>
    <definedName name="ggbxgby">'[32]#REF!'!#REF!</definedName>
    <definedName name="ggc">'[32]#REF!'!$C$23</definedName>
    <definedName name="ggcdx">'[32]#REF!'!$C$26</definedName>
    <definedName name="ggcftpt">'[32]#REF!'!$C$24</definedName>
    <definedName name="gggggggggggggggg">'[110]#REF!'!#REF!</definedName>
    <definedName name="ggrt">'[32]#REF!'!#REF!</definedName>
    <definedName name="ggwsb">'[32]#REF!'!#REF!</definedName>
    <definedName name="ggxc">'[32]#REF!'!$C$24</definedName>
    <definedName name="ghbl">'[63]#REF!'!$B$3</definedName>
    <definedName name="ghgy">'[32]#REF!'!#REF!</definedName>
    <definedName name="ghjnbm">[74]单价表!$B$5</definedName>
    <definedName name="gjgj">'[32]#REF!'!#REF!</definedName>
    <definedName name="gjlr">[111]单价!$D$3</definedName>
    <definedName name="gjsb">'[32]#REF!'!#REF!</definedName>
    <definedName name="gjsb50">'[32]#REF!'!#REF!</definedName>
    <definedName name="gjt">'[32]#REF!'!#REF!</definedName>
    <definedName name="GLCJ">[40]雨棚!$D$5</definedName>
    <definedName name="glf">'[32]#REF!'!#REF!</definedName>
    <definedName name="glsb">'[32]#REF!'!#REF!</definedName>
    <definedName name="glvdb">'[32]#REF!'!#REF!</definedName>
    <definedName name="glvfm">'[32]#REF!'!$C$20</definedName>
    <definedName name="glvft">'[32]#REF!'!$C$21</definedName>
    <definedName name="glvfw20">'[32]#REF!'!#REF!</definedName>
    <definedName name="glvyb">'[32]#REF!'!$C$22</definedName>
    <definedName name="gmdxb18">'[32]#REF!'!#REF!</definedName>
    <definedName name="gnhj">'[32]#REF!'!#REF!</definedName>
    <definedName name="gpk">'[32]#REF!'!#REF!</definedName>
    <definedName name="gsc">'[32]#REF!'!#REF!</definedName>
    <definedName name="gscsy">'[32]#REF!'!#REF!</definedName>
    <definedName name="gss">'[63]#REF!'!$B$5</definedName>
    <definedName name="gtxb">'[32]#REF!'!#REF!</definedName>
    <definedName name="gwood">'[32]#REF!'!#REF!</definedName>
    <definedName name="gxc">'[32]#REF!'!#REF!</definedName>
    <definedName name="gym">'[32]#REF!'!#REF!</definedName>
    <definedName name="hanliangbiao">'[112]#REF'!$G$3</definedName>
    <definedName name="haoi">'[113]3'!$B$6:$G$9</definedName>
    <definedName name="HDE_P8_G030">'[114]#REF!'!$B$5:$H$4292</definedName>
    <definedName name="HFLTL">[95]ANL!$I$17</definedName>
    <definedName name="hgj">[115]主材价格!$G$27</definedName>
    <definedName name="HH">'[55]#REF!'!#REF!</definedName>
    <definedName name="hhh">'[55]#REF!'!#REF!</definedName>
    <definedName name="hll">'[116]1#量统计'!#REF!</definedName>
    <definedName name="hostfee">'[61]Financ. Overview'!$H$12</definedName>
    <definedName name="hraiu_bottom">'[61]Financ. Overview'!#REF!</definedName>
    <definedName name="huo">'[77]#REF!'!$D$1540</definedName>
    <definedName name="hvac">'[61]Financ. Overview'!#REF!</definedName>
    <definedName name="hx">[117]A!$L$3</definedName>
    <definedName name="h湿">'[118]基 础'!#REF!</definedName>
    <definedName name="iii">'[119]#REF!'!$B$1:$W$72</definedName>
    <definedName name="J">'[55]#REF!'!#REF!</definedName>
    <definedName name="j.jgj">[64]主材价格!$B$130</definedName>
    <definedName name="j.nhj">[64]主材价格!$B$129</definedName>
    <definedName name="j.njj">[65]主材价格!$B$37</definedName>
    <definedName name="j.ysj">#REF!</definedName>
    <definedName name="JASON">'[48]#REF!'!#REF!</definedName>
    <definedName name="jbl6126j52j6">'[32]#REF!'!#REF!</definedName>
    <definedName name="JCJ">[40]雨棚!$D$14</definedName>
    <definedName name="jg">#REF!</definedName>
    <definedName name="JGAZ">#REF!</definedName>
    <definedName name="jgf">'[63]#REF!'!$B$22</definedName>
    <definedName name="jgj">[97]材料单价!$D$20</definedName>
    <definedName name="jgj.bjt">#REF!</definedName>
    <definedName name="jgj.bjz">#REF!</definedName>
    <definedName name="jgj.bxgzb">#REF!</definedName>
    <definedName name="jgj.dds">#REF!</definedName>
    <definedName name="jgj.dth">#REF!</definedName>
    <definedName name="jgj.gj">#REF!</definedName>
    <definedName name="jgj.hbmj">#REF!</definedName>
    <definedName name="jgj.hbzjj">#REF!</definedName>
    <definedName name="jgj.lg">#REF!</definedName>
    <definedName name="jgj.mfs">#REF!</definedName>
    <definedName name="jgj.mhy">[92]主材价格!$B$102</definedName>
    <definedName name="jgj.mj">#REF!</definedName>
    <definedName name="jgj.ms">#REF!</definedName>
    <definedName name="jgj.mzs">[92]主材价格!$B$103</definedName>
    <definedName name="jgj.tlzs">#REF!</definedName>
    <definedName name="jgj.zjj">#REF!</definedName>
    <definedName name="jgj.zsjl">[64]主材价格!$B$105</definedName>
    <definedName name="jgjmzsjl">[92]主材价格!$B$106</definedName>
    <definedName name="jh">'[54]#REF!'!#REF!</definedName>
    <definedName name="jha">[120]改加胶玻璃、室外栏杆!$D$8</definedName>
    <definedName name="jhb">'[54]#REF!'!#REF!</definedName>
    <definedName name="jjjjjjjjjjjjjj">'[110]#REF!'!#REF!</definedName>
    <definedName name="jjjjjjjooooooo">'[110]#REF!'!#REF!</definedName>
    <definedName name="jklo">'[55]#REF!'!#REF!</definedName>
    <definedName name="K">'[55]#REF!'!#REF!</definedName>
    <definedName name="kan">'[121]#REF!'!$D$1542</definedName>
    <definedName name="kg">'[63]#REF!'!$I$2</definedName>
    <definedName name="kt">'[63]#REF!'!$J$33</definedName>
    <definedName name="ku">'[55]#REF!'!#REF!</definedName>
    <definedName name="kuang">'[63]#REF!'!$F$33</definedName>
    <definedName name="ldb">#REF!</definedName>
    <definedName name="ldb.1_5ft">#REF!</definedName>
    <definedName name="ldb.2ft">[93]主材价格!$C$35</definedName>
    <definedName name="ldb.3ft">#REF!</definedName>
    <definedName name="ldcwj">'[63]#REF!'!$B$8</definedName>
    <definedName name="lddwj">'[63]#REF!'!$B$10</definedName>
    <definedName name="ldwcwj">'[63]#REF!'!$B$14</definedName>
    <definedName name="ljj">[74]单价表!$B$13</definedName>
    <definedName name="ljwjj">'[32]#REF!'!#REF!</definedName>
    <definedName name="lk">'[122]21'!$A$1:$A$802</definedName>
    <definedName name="lkjj">'[122]21'!$A$1:$A$802</definedName>
    <definedName name="lkkj">'[122]21'!$B$1:$B$802</definedName>
    <definedName name="LL">'[55]#REF!'!#REF!</definedName>
    <definedName name="lll">'[55]#REF!'!#REF!</definedName>
    <definedName name="lllllllllllllllll">'[110]#REF!'!#REF!</definedName>
    <definedName name="lllllllllllllllllllllllll">'[110]#REF!'!#REF!</definedName>
    <definedName name="lo">'[122]21'!$B$1:$B$802</definedName>
    <definedName name="lr">'[32]#REF!'!#REF!</definedName>
    <definedName name="lrl">'[63]#REF!'!$I$3</definedName>
    <definedName name="lrr">#REF!</definedName>
    <definedName name="lrv">'[63]#REF!'!$B:$B</definedName>
    <definedName name="LSB">'[63]#REF!'!$B$3</definedName>
    <definedName name="LW">'[63]#REF!'!$B$4</definedName>
    <definedName name="lxc">[74]单价表!$B$7</definedName>
    <definedName name="LZ">'[63]#REF!'!$B$7</definedName>
    <definedName name="M1521_">#REF!</definedName>
    <definedName name="M1521A">#REF!</definedName>
    <definedName name="mc.grc">[92]主材价格!$B$65</definedName>
    <definedName name="mc.gsgb">[92]主材价格!$B$67</definedName>
    <definedName name="mc.jygebb">[92]主材价格!$B$76</definedName>
    <definedName name="mc.mdb">#REF!</definedName>
    <definedName name="mc.sc">#REF!</definedName>
    <definedName name="mc.sgb">#REF!</definedName>
    <definedName name="mc.sngb">[92]主材价格!$B$66</definedName>
    <definedName name="mc.xmgg">#REF!</definedName>
    <definedName name="mc.ygb">#REF!</definedName>
    <definedName name="mc.yklb">[92]主材价格!$B$68</definedName>
    <definedName name="mc.yklgs">[92]主材价格!$B$69</definedName>
    <definedName name="mc.yq">#REF!</definedName>
    <definedName name="mc.zsm">#REF!</definedName>
    <definedName name="MCAZ">[40]Sheet1!$B$9</definedName>
    <definedName name="MCJG">[40]Sheet1!$B$8</definedName>
    <definedName name="md">'[63]#REF!'!$I$8</definedName>
    <definedName name="mdkl">#REF!</definedName>
    <definedName name="mfj">[74]单价表!$B$11</definedName>
    <definedName name="mj">[97]材料单价!$D$25</definedName>
    <definedName name="MK">'[63]#REF!'!$J$55</definedName>
    <definedName name="MKT">'[63]#REF!'!$N$55</definedName>
    <definedName name="MS">'[63]#REF!'!$K$55</definedName>
    <definedName name="MZT">'[63]#REF!'!$M$55</definedName>
    <definedName name="N">'[55]#REF!'!#REF!</definedName>
    <definedName name="n1hj">'[32]#REF!'!$F$19</definedName>
    <definedName name="n2hj">'[32]#REF!'!$F$30</definedName>
    <definedName name="n3hj">'[32]#REF!'!$F$79</definedName>
    <definedName name="n4hj">'[32]#REF!'!$F$44</definedName>
    <definedName name="n5hj">'[32]#REF!'!$F$43</definedName>
    <definedName name="nbl">'[32]#REF!'!$B$3</definedName>
    <definedName name="nblu">'[32]#REF!'!#REF!</definedName>
    <definedName name="nbxg">'[32]#REF!'!#REF!</definedName>
    <definedName name="nbxgb">'[32]#REF!'!#REF!</definedName>
    <definedName name="nbxgf">'[32]#REF!'!#REF!</definedName>
    <definedName name="nbxggj">'[32]#REF!'!#REF!</definedName>
    <definedName name="nbxgw">'[32]#REF!'!#REF!</definedName>
    <definedName name="ndth">'[32]#REF!'!#REF!</definedName>
    <definedName name="ndxb">'[32]#REF!'!#REF!</definedName>
    <definedName name="nflqg">'[32]#REF!'!#REF!</definedName>
    <definedName name="nfsh">'[32]#REF!'!#REF!</definedName>
    <definedName name="ngb">'[32]#REF!'!#REF!</definedName>
    <definedName name="ngc">'[32]#REF!'!$B$23</definedName>
    <definedName name="ngfg">'[32]#REF!'!$B$25</definedName>
    <definedName name="ngjbs">[70]主材价格!$B$50</definedName>
    <definedName name="NGK">{#N/A,#N/A,FALSE,"估價單  (3)"}</definedName>
    <definedName name="ngrt">'[32]#REF!'!#REF!</definedName>
    <definedName name="ngxc">'[32]#REF!'!$B$24</definedName>
    <definedName name="nhgy">'[32]#REF!'!#REF!</definedName>
    <definedName name="nhj">[97]材料单价!$D$19</definedName>
    <definedName name="njgj">'[32]#REF!'!#REF!</definedName>
    <definedName name="njsb">'[32]#REF!'!#REF!</definedName>
    <definedName name="njt">'[32]#REF!'!#REF!</definedName>
    <definedName name="NKC">[39]材料!$F$34</definedName>
    <definedName name="nlfw">'[32]#REF!'!#REF!</definedName>
    <definedName name="nlr">'[32]#REF!'!#REF!</definedName>
    <definedName name="nlsb">'[32]#REF!'!#REF!</definedName>
    <definedName name="nlv">'[32]#REF!'!$B$20</definedName>
    <definedName name="nlvdb">'[32]#REF!'!#REF!</definedName>
    <definedName name="nlvfw">'[32]#REF!'!#REF!</definedName>
    <definedName name="nmdxb">'[32]#REF!'!#REF!</definedName>
    <definedName name="nmenj">'[32]#REF!'!#REF!</definedName>
    <definedName name="nnhj">'[32]#REF!'!#REF!</definedName>
    <definedName name="npk">'[32]#REF!'!#REF!</definedName>
    <definedName name="npkm">'[32]#REF!'!#REF!</definedName>
    <definedName name="nsc">'[32]#REF!'!#REF!</definedName>
    <definedName name="nscsy">'[32]#REF!'!#REF!</definedName>
    <definedName name="nshj">'[32]#REF!'!#REF!</definedName>
    <definedName name="nsx">'[32]#REF!'!#REF!</definedName>
    <definedName name="ntl">'[32]#REF!'!#REF!</definedName>
    <definedName name="ntxb">'[32]#REF!'!#REF!</definedName>
    <definedName name="nwood">'[32]#REF!'!#REF!</definedName>
    <definedName name="nym">'[32]#REF!'!#REF!</definedName>
    <definedName name="O">'[119]#REF!'!$A$1:$W$345</definedName>
    <definedName name="one">'[123]#REF!'!$A:$A</definedName>
    <definedName name="OOOOOOOOOOO">'[50]#REF!'!$D$1542</definedName>
    <definedName name="oooooooooooooooooo">'[110]#REF!'!#REF!</definedName>
    <definedName name="oooooooooooooooooooo">'[110]#REF!'!#REF!</definedName>
    <definedName name="OS">#REF!</definedName>
    <definedName name="P">'[55]#REF!'!#REF!</definedName>
    <definedName name="P12B">#REF!</definedName>
    <definedName name="P6126B">[68]变量单!$C$5</definedName>
    <definedName name="pr_toolbox">[61]Toolbox!$A$3:$I$80</definedName>
    <definedName name="Prix_SMC">[72]!Prix_SMC</definedName>
    <definedName name="PSI">'[69]#REF!'!$D$1542</definedName>
    <definedName name="Q">'[55]#REF!'!#REF!</definedName>
    <definedName name="QQQQQQQ">'[69]#REF!'!$D$1542</definedName>
    <definedName name="RA">'[124]Bill-2.1（1）'!$O$5</definedName>
    <definedName name="RGF">[40]Sheet1!$B$6</definedName>
    <definedName name="rtashtrj">'[60]#REF!'!$D$1542</definedName>
    <definedName name="RVVP_2X1.5mm">'[48]#REF!'!#REF!</definedName>
    <definedName name="s_c_list">[125]Toolbox!$A$7:$H$969</definedName>
    <definedName name="SAAT">[95]ANL!$I$50</definedName>
    <definedName name="sanxin">'[126]#REF!'!#REF!</definedName>
    <definedName name="sanxin1">'[126]#REF!'!#REF!</definedName>
    <definedName name="SCG">'[127]G.1R-Shou COP Gf'!#REF!</definedName>
    <definedName name="sdcwj">#REF!</definedName>
    <definedName name="sddcwj">'[63]#REF!'!$B$11</definedName>
    <definedName name="sddwj">'[63]#REF!'!$B$12</definedName>
    <definedName name="sdlfee">'[61]Financ. Overview'!$H$13</definedName>
    <definedName name="sdswj">'[63]#REF!'!$B$13</definedName>
    <definedName name="sdwj">'[63]#REF!'!$B$13</definedName>
    <definedName name="shan">'[63]#REF!'!$H$33</definedName>
    <definedName name="shj">'[32]#REF!'!#REF!</definedName>
    <definedName name="sj">'[63]#REF!'!$I$4</definedName>
    <definedName name="sjf">'[32]#REF!'!#REF!</definedName>
    <definedName name="sjfl">'[32]#REF!'!#REF!</definedName>
    <definedName name="SKM">[40]材料!$F$30</definedName>
    <definedName name="sll">'[116]1#量统计'!#REF!</definedName>
    <definedName name="sn">'[32]#REF!'!#REF!</definedName>
    <definedName name="solar_ratio">'[128]POWER ASSUMPTIONS'!$H$7</definedName>
    <definedName name="ss7fee">'[61]Financ. Overview'!$H$18</definedName>
    <definedName name="ssj">'[63]#REF!'!$BJ$2</definedName>
    <definedName name="SSSSSSS">'[55]#REF!'!#REF!</definedName>
    <definedName name="ssz">[101]材料单价表!$B$31</definedName>
    <definedName name="subsfee">'[61]Financ. Overview'!$H$14</definedName>
    <definedName name="sxc">[97]材料单价!$D$17</definedName>
    <definedName name="sxwj">[97]材料单价!$D$33</definedName>
    <definedName name="sybl">[97]材料单价!$D$2</definedName>
    <definedName name="syyb">'[63]#REF!'!$B$6</definedName>
    <definedName name="sz">[101]材料单价表!$B$30</definedName>
    <definedName name="TGJ">[100]Sheet1!$B$20</definedName>
    <definedName name="tjb.bhjd">#REF!</definedName>
    <definedName name="tjb.grt">#REF!</definedName>
    <definedName name="tjb.jsbb">[92]主材价格!$B$122</definedName>
    <definedName name="tjb.mfjt">[64]主材价格!$B$121</definedName>
    <definedName name="tjb.ym">#REF!</definedName>
    <definedName name="toolbox">[129]Toolbox!$C$5:$T$1578</definedName>
    <definedName name="TP5125LG">[39]材料!$F$8</definedName>
    <definedName name="TP61146D">[40]雨棚!$F$9</definedName>
    <definedName name="TP6126L">[40]材料!$F$7</definedName>
    <definedName name="tttt">'[110]#REF!'!#REF!</definedName>
    <definedName name="U">'[55]#REF!'!#REF!</definedName>
    <definedName name="USD">[95]ANL!$I$13</definedName>
    <definedName name="UUUU">#REF!</definedName>
    <definedName name="uuuuu">'[119]#REF!'!$A$1:$Y$120</definedName>
    <definedName name="uuuuuuuuu">'[110]#REF!'!#REF!</definedName>
    <definedName name="uuuuuuuuuoooooooooo">'[110]#REF!'!#REF!</definedName>
    <definedName name="uuuuuuuuuuuuuuuuuuuuuuuuuuuuuuuuuuu">'[110]#REF!'!#REF!</definedName>
    <definedName name="uuuuuuyyyyy">'[110]#REF!'!#REF!</definedName>
    <definedName name="V">'[55]#REF!'!#REF!</definedName>
    <definedName name="V5.1Fee">'[61]Financ. Overview'!$H$15</definedName>
    <definedName name="wdjsb">'[32]#REF!'!#REF!</definedName>
    <definedName name="we">'[130]#REF!'!$A$2:$C$18</definedName>
    <definedName name="WJCJ">[39]材料!$D$33</definedName>
    <definedName name="wrn.TEST.">{#N/A,#N/A,FALSE,"估價單  (3)"}</definedName>
    <definedName name="wsb">'[32]#REF!'!#REF!</definedName>
    <definedName name="ww">'[55]Fly Sheets'!#REF!</definedName>
    <definedName name="xc.bxgb">#REF!</definedName>
    <definedName name="xc.bxgs">#REF!</definedName>
    <definedName name="xc.dgj">#REF!</definedName>
    <definedName name="xc.gbbxg">#REF!</definedName>
    <definedName name="xc.gfg">#REF!</definedName>
    <definedName name="xc.gxc">[64]主材价格!$B$83</definedName>
    <definedName name="xc.lxc">[64]主材价格!$B$80</definedName>
    <definedName name="xc.st1gb">#REF!</definedName>
    <definedName name="xc.ygg">#REF!</definedName>
    <definedName name="XCCJ">[40]材料!$D$11</definedName>
    <definedName name="xcjf">'[32]#REF!'!#REF!</definedName>
    <definedName name="xcjfl">'[32]#REF!'!#REF!</definedName>
    <definedName name="xh.cx.qglg">#REF!</definedName>
    <definedName name="xh.gb.bxgb.1_5y">[92]主材价格!$C$27</definedName>
    <definedName name="xh.gb.bxgb.2">[92]主材价格!$C$26</definedName>
    <definedName name="xh.gb.bxgb1_2">[92]主材价格!$C$30</definedName>
    <definedName name="xh.gb.bxgb1_5j">[92]主材价格!$C$28</definedName>
    <definedName name="xh.gb.bxgb1_5ya">#REF!</definedName>
    <definedName name="xh.gb.bxgb50.3">[92]主材价格!$C$32</definedName>
    <definedName name="xh.gb.bxgb8022">#REF!</definedName>
    <definedName name="xh.gb.bxgw">#REF!</definedName>
    <definedName name="xh.gb.dxgb1_2">#REF!</definedName>
    <definedName name="xh.gb.dxgb1_5">#REF!</definedName>
    <definedName name="xh.gb.gb5_50">#REF!</definedName>
    <definedName name="xh.gb.jzx">#REF!</definedName>
    <definedName name="xh.gb.jzx1">#REF!</definedName>
    <definedName name="xh.gb.jzx10">#REF!</definedName>
    <definedName name="xh.gb.jzx11">#REF!</definedName>
    <definedName name="xh.gb.jzx12">#REF!</definedName>
    <definedName name="xh.gb.jzx13">#REF!</definedName>
    <definedName name="xh.gb.jzx14">#REF!</definedName>
    <definedName name="xh.gb.jzx15">#REF!</definedName>
    <definedName name="xh.gb.jzx16">#REF!</definedName>
    <definedName name="xh.gb.jzx17">#REF!</definedName>
    <definedName name="xh.gb.jzx18">#REF!</definedName>
    <definedName name="xh.gb.jzx19">#REF!</definedName>
    <definedName name="xh.gb.jzx2">#REF!</definedName>
    <definedName name="xh.gb.jzx20">#REF!</definedName>
    <definedName name="xh.gb.jzx21">#REF!</definedName>
    <definedName name="xh.gb.jzx3">#REF!</definedName>
    <definedName name="xh.gb.jzx4">#REF!</definedName>
    <definedName name="xh.gb.jzx5">#REF!</definedName>
    <definedName name="xh.gb.jzx6">#REF!</definedName>
    <definedName name="xh.gb.jzx7">#REF!</definedName>
    <definedName name="xh.gb.jzx8">#REF!</definedName>
    <definedName name="xh.gb.jzx9">#REF!</definedName>
    <definedName name="xh.gb.szljj">#REF!</definedName>
    <definedName name="xh.gb.ztpf25">#REF!</definedName>
    <definedName name="xh.gh.szljj">#REF!</definedName>
    <definedName name="xh.j.jgj.gt">[64]主材价格!$C$130</definedName>
    <definedName name="xh.j.nhj591">[64]主材价格!$C$129</definedName>
    <definedName name="xh.j.njj">[65]主材价格!$C$37</definedName>
    <definedName name="xh.j.ysj">#REF!</definedName>
    <definedName name="xh.jgj.bjt.t02d">#REF!</definedName>
    <definedName name="xh.jgj.bjz.2z">#REF!</definedName>
    <definedName name="xh.jgj.bjz.4z">#REF!</definedName>
    <definedName name="xh.jgj.bjz.dz">#REF!</definedName>
    <definedName name="xh.jgj.bxgzb">#REF!</definedName>
    <definedName name="xh.jgj.dds">#REF!</definedName>
    <definedName name="xh.jgj.dth">#REF!</definedName>
    <definedName name="xh.jgj.gj">#REF!</definedName>
    <definedName name="xh.jgj.hbmj">#REF!</definedName>
    <definedName name="xh.jgj.hbzjj">#REF!</definedName>
    <definedName name="xh.jgj.lg76">#REF!</definedName>
    <definedName name="xh.jgj.mfs">#REF!</definedName>
    <definedName name="xh.jgj.mhy">#REF!</definedName>
    <definedName name="xh.jgj.mj">#REF!</definedName>
    <definedName name="xh.jgj.ms">#REF!</definedName>
    <definedName name="xh.jgj.mzs">#REF!</definedName>
    <definedName name="xh.jgj.tlzs">#REF!</definedName>
    <definedName name="xh.jgj.zjj.z01j">#REF!</definedName>
    <definedName name="xh.jgj.zsjl">#REF!</definedName>
    <definedName name="xh.jgjmzsjl">#REF!</definedName>
    <definedName name="xh.mc.grc">#REF!</definedName>
    <definedName name="xh.mc.gsgb2_10">[92]主材价格!$C$67</definedName>
    <definedName name="xh.mc.jygebb">#REF!</definedName>
    <definedName name="xh.mc.mdb">#REF!</definedName>
    <definedName name="xh.mc.sc25">#REF!</definedName>
    <definedName name="xh.mc.sc35">#REF!</definedName>
    <definedName name="xh.mc.sgb">#REF!</definedName>
    <definedName name="xh.mc.sngb50">[92]主材价格!$C$66</definedName>
    <definedName name="xh.mc.xmgg15">#REF!</definedName>
    <definedName name="xh.mc.ygb24">#REF!</definedName>
    <definedName name="xh.mc.yklb">#REF!</definedName>
    <definedName name="xh.mc.yklgs">#REF!</definedName>
    <definedName name="xh.mc.yq">#REF!</definedName>
    <definedName name="xh.mc.zsm">#REF!</definedName>
    <definedName name="xh.tjb.bhjd">#REF!</definedName>
    <definedName name="xh.tjb.grt.pa66">#REF!</definedName>
    <definedName name="xh.tjb.jsbb.50">[92]主材价格!$C$122</definedName>
    <definedName name="xh.tjb.mfjt.syyb">[64]主材价格!$C$121</definedName>
    <definedName name="xh.tjb.ym100">#REF!</definedName>
    <definedName name="xh.tjb.ym50">#REF!</definedName>
    <definedName name="xh.tjb.ym80">[94]主材价格!$C$70</definedName>
    <definedName name="xh.xc.bxgb25">#REF!</definedName>
    <definedName name="xh.xc.bxgb35">[64]主材价格!$C$88</definedName>
    <definedName name="xh.xc.bxgs14">#REF!</definedName>
    <definedName name="xh.xc.dgj">#REF!</definedName>
    <definedName name="xh.xc.gbbxg">[92]主材价格!$C$92</definedName>
    <definedName name="xh.xc.gbbxg_pt">#REF!</definedName>
    <definedName name="xh.xc.gfg150">#REF!</definedName>
    <definedName name="xh.xc.gfgft">#REF!</definedName>
    <definedName name="xh.xc.gxcdx">[64]主材价格!$C$83</definedName>
    <definedName name="xh.xc.lxcft">[64]主材价格!$C$80</definedName>
    <definedName name="xh.xc.lxcyh">#REF!</definedName>
    <definedName name="xh.xc.st1gb30">#REF!</definedName>
    <definedName name="xh.xc.ygg30.2_5">#REF!</definedName>
    <definedName name="xh.xc.ygg35">[64]主材价格!$F$88</definedName>
    <definedName name="xh.xh.xc.gxcft">#REF!</definedName>
    <definedName name="XLRPARAMS_BZSJ">#REF!</definedName>
    <definedName name="XLRPARAMS_DWGC">[131]XLR_NoRangeSheet!$D$6</definedName>
    <definedName name="XLRPARAMS_DWGCMC">[132]XLR_NoRangeSheet!$C$6</definedName>
    <definedName name="XLRPARAMS_FDDBR">#REF!</definedName>
    <definedName name="XLRPARAMS_HJ">[131]XLR_NoRangeSheet!$E$6</definedName>
    <definedName name="XLRPARAMS_JSDW">[133]XLR_NoRangeSheet!$B$6</definedName>
    <definedName name="XLRPARAMS_JXHJ">[131]XLR_NoRangeSheet!$G$6</definedName>
    <definedName name="XLRPARAMS_QDH">#REF!</definedName>
    <definedName name="XLRPARAMS_RGHJ">[131]XLR_NoRangeSheet!$F$6</definedName>
    <definedName name="XLRPARAMS_TBR">#REF!</definedName>
    <definedName name="XLRPARAMS_TBZJ">[133]XLR_NoRangeSheet!$D$6</definedName>
    <definedName name="XLRPARAMS_TBZJDX">[133]XLR_NoRangeSheet!$E$6</definedName>
    <definedName name="XLRPARAMS_TotalBigWord">[134]XLR_NoRangeSheet!$E$6</definedName>
    <definedName name="XLRPARAMS_ZBR">#REF!</definedName>
    <definedName name="XLRPARAMS_ZJGCS">[133]XLR_NoRangeSheet!$H$6</definedName>
    <definedName name="XLRPARAMS_ZJH">#REF!</definedName>
    <definedName name="XLRPARAMS_ZYMC">#REF!</definedName>
    <definedName name="XLRPARAMS_ZZJ">[135]XLR_NoRangeSheet!$C$6</definedName>
    <definedName name="xo">'[136]#REF!'!#REF!</definedName>
    <definedName name="xs">IF('[48]#REF!'!XFD1="","",[137]计算稿!X)</definedName>
    <definedName name="XSG">[100]Sheet1!$B$10</definedName>
    <definedName name="XSS">[100]Sheet1!$B$11</definedName>
    <definedName name="XT">[138]系统材料!$A:$G</definedName>
    <definedName name="XYS">'[63]#REF!'!$B$1</definedName>
    <definedName name="Y">'[55]#REF!'!#REF!</definedName>
    <definedName name="yhl">'[63]#REF!'!$H$4</definedName>
    <definedName name="yhxc">[97]材料单价!$D$16</definedName>
    <definedName name="ykq">'[63]#REF!'!$L$4</definedName>
    <definedName name="YMJ">[100]Sheet1!$B$23</definedName>
    <definedName name="ysf">'[63]#REF!'!$B$24</definedName>
    <definedName name="YSFF">'[63]#REF!'!$BF$2</definedName>
    <definedName name="ysgf">'[63]#REF!'!$BF$2</definedName>
    <definedName name="ysj">'[32]#REF!'!#REF!</definedName>
    <definedName name="ysl">'[63]#REF!'!$F$4</definedName>
    <definedName name="yuio">'[55]#REF!'!#REF!</definedName>
    <definedName name="YY">'[50]#REF!'!$D$1542</definedName>
    <definedName name="yyy">'[119]#REF!'!$B$1:$W$72</definedName>
    <definedName name="yyyyyyrrrrrrrrrrrrr">{#N/A,#N/A,FALSE,"估價單  (3)"}</definedName>
    <definedName name="yyyyyyyyyyyyyyyyyyy">'[110]#REF!'!#REF!</definedName>
    <definedName name="yyyyyyyyyyyyyyyyyyyyyyy">{#N/A,#N/A,FALSE,"估價單  (3)"}</definedName>
    <definedName name="Z">'[55]#REF!'!#REF!</definedName>
    <definedName name="Z_079D4DF8_3B47_491F_90E1_093B255B97EA_.wvu.FilterData">'[139]清单1-裙楼Ea'!#REF!</definedName>
    <definedName name="Z_446CED5D_F5B7_4C38_B91B_BF93DCFBF835_.wvu.FilterData">'[139]清单1-裙楼Ea'!#REF!</definedName>
    <definedName name="Z_76A6E4D7_387A_4611_9DCE_1F690CB6C0DA_.wvu.FilterData">'[139]清单1-裙楼Ea'!#REF!</definedName>
    <definedName name="Z_76A6E4D7_387A_4611_9DCE_1F690CB6C0DA_.wvu.PrintArea">'[139]清单1-裙楼Ea'!#REF!</definedName>
    <definedName name="Z32_Cost_red">'[61]Financ. Overview'!#REF!</definedName>
    <definedName name="zbglf">'[63]#REF!'!$BK$2</definedName>
    <definedName name="zbglf1">'[63]#REF!'!$BK$2</definedName>
    <definedName name="ZJ">'[63]#REF!'!$L$55</definedName>
    <definedName name="zjj">'[32]#REF!'!#REF!</definedName>
    <definedName name="zk">'[48]#REF!'!#REF!</definedName>
    <definedName name="zkbl">'[63]#REF!'!$B$2</definedName>
    <definedName name="zonghe">'[140]6'!$S$4</definedName>
    <definedName name="zt">'[63]#REF!'!$I$33</definedName>
    <definedName name="μs">#REF!</definedName>
    <definedName name="μs1">#REF!</definedName>
    <definedName name="阿">'[54]#REF!'!#REF!</definedName>
    <definedName name="啊">AK+'[75]#REF!'!$B$1:$H$2544</definedName>
    <definedName name="爱爱爱">'[55]#REF!'!#REF!</definedName>
    <definedName name="暗插销安装单价">'[99]#REF!'!$G$14</definedName>
    <definedName name="暗插销单价">'[99]#REF!'!$F$14</definedName>
    <definedName name="八">'[141]8'!$B$6:$G$9</definedName>
    <definedName name="板厚">'[142]#REF!'!$L$2</definedName>
    <definedName name="报价汇总">'[143]#REF!'!$D$1542</definedName>
    <definedName name="北京中远广田装饰工程有限公司">'[144]#REF!'!#REF!</definedName>
    <definedName name="闭门器安装单价">'[99]#REF!'!$G$11</definedName>
    <definedName name="闭门器单价">'[99]#REF!'!$F$11</definedName>
    <definedName name="编码">'[99]#REF!'!$E:$E</definedName>
    <definedName name="标高">#REF!</definedName>
    <definedName name="标准">'[43]#REF!'!$D$1542</definedName>
    <definedName name="表面氟碳喷涂">#REF!</definedName>
    <definedName name="丙门单价">'[99]#REF!'!$F$7</definedName>
    <definedName name="玻璃">#REF!</definedName>
    <definedName name="玻璃规格">#REF!</definedName>
    <definedName name="玻璃索引">#REF!</definedName>
    <definedName name="不好">#REF!</definedName>
    <definedName name="不利分格高">#REF!</definedName>
    <definedName name="不利风格宽">#REF!</definedName>
    <definedName name="步子">'[88]1'!$B$6:$G$13</definedName>
    <definedName name="才">AK+'[75]#REF!'!$B$1:$H$2544</definedName>
    <definedName name="材料">'[145]#REF!'!$D$1542</definedName>
    <definedName name="材料表">'[88]3'!$B$6:$G$9</definedName>
    <definedName name="材料代号">[146]过渡数据表!$A$1:$A$16</definedName>
    <definedName name="材料单价">'[99]#REF!'!$P$2</definedName>
    <definedName name="材料量">SUMIF(INDIRECT('[147]#REF!'!A$3&amp;"!$B$2:$B$40"),'[147]#REF!'!$C1,INDIRECT('[147]#REF!'!A$3&amp;"!$i$2:$i$40"))</definedName>
    <definedName name="材料名称">IF('[147]#REF!'!N1=0,,INDIRECT("'"&amp;'[147]#REF!'!$H$2&amp;"'!B"&amp;'[147]#REF!'!M1))</definedName>
    <definedName name="层高">#REF!</definedName>
    <definedName name="层间防火隔断">#REF!</definedName>
    <definedName name="层间防火隔断用料">#REF!</definedName>
    <definedName name="產品編號">[148]明細表!$AA$967:$AA$967</definedName>
    <definedName name="成本">[149]改加胶玻璃、室外栏杆!$D$8</definedName>
    <definedName name="成品保护单价">'[99]#REF!'!$H$4</definedName>
    <definedName name="次料库">AK+'[75]#REF!'!$B$1:$H$2544</definedName>
    <definedName name="粗糙索引">#REF!</definedName>
    <definedName name="打">'[144]#REF!'!#REF!</definedName>
    <definedName name="代号">#REF!</definedName>
    <definedName name="代码">IF([150]工程量!$K1="","",COUNTA([150]工程量!$B1:$B$7))</definedName>
    <definedName name="单">[151]資料庫!$B$5:$H$1621</definedName>
    <definedName name="单价表">'[152]#REF!'!$D$1542</definedName>
    <definedName name="单位含量">IF('[153]1'!D1=0,,VLOOKUP('[153]1'!XEY1,INDIRECT("'"&amp;'[153]1'!$G$4&amp;"'!$B$1:$J$32"),8,FALSE))</definedName>
    <definedName name="单位名称">IF('[147]#REF!'!L1=0,,VLOOKUP('[147]#REF!'!XFC1,INDIRECT("'"&amp;'[147]#REF!'!$H$2&amp;"'!$B$1:$J$32"),3,FALSE))</definedName>
    <definedName name="德国">'[91]#REF!'!$D$1542</definedName>
    <definedName name="地">'[154]#REF!'!$B$1:$W$72</definedName>
    <definedName name="地方">PUR资料+'[75]#REF!'!$B$7:$AV$3185</definedName>
    <definedName name="地震烈度">#REF!</definedName>
    <definedName name="地址">[155]資料庫!$B$5:$H$1859</definedName>
    <definedName name="吊筋角度">[67]内围地梁钢筋说明!$C$22</definedName>
    <definedName name="吊筋锚长">[67]内围地梁钢筋说明!$C$23</definedName>
    <definedName name="东立面雨棚">{#N/A,#N/A,FALSE,"估價單  (3)"}</definedName>
    <definedName name="发货单元">[156]資料庫!$B$5:$H$1555</definedName>
    <definedName name="防火锁">'[99]#REF!'!$F$10</definedName>
    <definedName name="分部">'[55]#REF!'!#REF!</definedName>
    <definedName name="分部分项公里">'[55]#REF!'!#REF!</definedName>
    <definedName name="分析表">[72]!分析表</definedName>
    <definedName name="分项工程">[157]单位库!$C:$C</definedName>
    <definedName name="封面2">#REF!</definedName>
    <definedName name="蜂窝铝板">#REF!</definedName>
    <definedName name="辅材费">VLOOKUP('[153]1'!XFD1048552,[153]清单!E1048555:XEZ1048566,9,FALSE)</definedName>
    <definedName name="附加赛">'[158]#REF!'!$D$1542</definedName>
    <definedName name="复合铝板">#REF!</definedName>
    <definedName name="嘎的">'[48]#REF!'!#REF!</definedName>
    <definedName name="钢构件">#REF!</definedName>
    <definedName name="钢化12mm玻璃">'[159]材料价格表(立面）'!#REF!</definedName>
    <definedName name="钢筋保护层">[67]内围地梁钢筋说明!$C$15</definedName>
    <definedName name="钢筋单价">#REF!</definedName>
    <definedName name="钢筋弯钩长度">'[142]#REF!'!$L$3</definedName>
    <definedName name="钢型材">'[159]材料价格表(立面）'!#REF!</definedName>
    <definedName name="高">'[51]#REF!'!$D$1542</definedName>
    <definedName name="高度变化系数">#REF!</definedName>
    <definedName name="工程编号">#REF!</definedName>
    <definedName name="工程概算报价表">'[160]#REF!'!$A$1</definedName>
    <definedName name="工程量李">'[161]#REF!'!#REF!</definedName>
    <definedName name="工程量清单">'[162]#REF!'!$D$1542</definedName>
    <definedName name="工程量统计">'[163]#REF!'!$D$1542</definedName>
    <definedName name="工程名称">#REF!</definedName>
    <definedName name="工程主要材料计价表">'[109]#REF!'!$G$3</definedName>
    <definedName name="估價單">{#N/A,#N/A,FALSE,"估價單  (3)"}</definedName>
    <definedName name="规格">'[164]#REF!'!$G$3</definedName>
    <definedName name="哈哈">'[165]#REF!'!$D$1542</definedName>
    <definedName name="含">'[166]6'!$B$6:$G$8</definedName>
    <definedName name="含量表">#REF!</definedName>
    <definedName name="好">'[167]#REF!'!$D$1542</definedName>
    <definedName name="好地方">'[168]#REF!'!$D$1542</definedName>
    <definedName name="好了">'[116]1#量统计'!#REF!</definedName>
    <definedName name="呵呵">'[167]#REF!'!$D$1542</definedName>
    <definedName name="合计">IF([169]工程量!$B1="","",ROUND(SUMIF([169]工程量!$O:$O,[169]工程量!$O2,[169]工程量!$K:$K),2))</definedName>
    <definedName name="合页安装单价">'[99]#REF!'!$G$9</definedName>
    <definedName name="合页单价">'[99]#REF!'!$F$9</definedName>
    <definedName name="忽忽">'[170]#REF!'!$D$1542</definedName>
    <definedName name="胡">[67]内围地梁钢筋说明!$C$15</definedName>
    <definedName name="回填土单价">#REF!</definedName>
    <definedName name="机械费">VLOOKUP('[153]1'!XFD1048551,[153]清单!E1048554:XEZ1048565,10,FALSE)</definedName>
    <definedName name="甲门单价">'[99]#REF!'!$F$4</definedName>
    <definedName name="建筑面积">'[171]#REF!'!$I$1</definedName>
    <definedName name="胶条">#REF!</definedName>
    <definedName name="结构胶">#REF!</definedName>
    <definedName name="结构密封胶">'[159]材料价格表(立面）'!#REF!</definedName>
    <definedName name="结构人工单价">#REF!</definedName>
    <definedName name="结果">#REF!</definedName>
    <definedName name="九">'[172]7'!$B$6:$G$15</definedName>
    <definedName name="酒店">'[173]#REF!'!$D$1542</definedName>
    <definedName name="酒店1">'[173]#REF!'!$D$1542</definedName>
    <definedName name="看来">'[174]#REF!'!$D$1542</definedName>
    <definedName name="可可可可可">'[162]#REF!'!$D$1542</definedName>
    <definedName name="拉手安装单价">'[99]#REF!'!$G$15</definedName>
    <definedName name="拉手单价">'[99]#REF!'!$F$15</definedName>
    <definedName name="来老">'[175]3'!$B$6:$G$9</definedName>
    <definedName name="类型">#REF!</definedName>
    <definedName name="量">{#N/A,#N/A,FALSE,"估價單  (3)"}</definedName>
    <definedName name="六">'[141]6'!$B$6:$G$8</definedName>
    <definedName name="螺栓">#REF!</definedName>
    <definedName name="铝板">#REF!</definedName>
    <definedName name="铝单板">#REF!</definedName>
    <definedName name="吗">'[176]#REF!'!$D$1542</definedName>
    <definedName name="埋件">'[159]材料价格表(立面）'!#REF!</definedName>
    <definedName name="门吸安装单价">'[99]#REF!'!$G$13</definedName>
    <definedName name="门吸单价">'[99]#REF!'!$F$13</definedName>
    <definedName name="面积合计">'[141]面积合计（藏）'!$B$5:$H$88</definedName>
    <definedName name="明框幕墙1">'[177]#REF!'!$C:$C</definedName>
    <definedName name="磨擦铰链">#REF!</definedName>
    <definedName name="抹灰人工">'[178]1'!#REF!</definedName>
    <definedName name="耐候胶">#REF!</definedName>
    <definedName name="耐候密封胶">'[159]材料价格表(立面）'!#REF!</definedName>
    <definedName name="你好">'[158]#REF!'!$D$1542</definedName>
    <definedName name="哦">'[179]#REF!'!$G$3</definedName>
    <definedName name="排水沟深">[67]内围地梁钢筋说明!$C$21</definedName>
    <definedName name="喷塑单价">'[99]#REF!'!$F$8</definedName>
    <definedName name="平开门总面积">'[99]#REF!'!$I$5</definedName>
    <definedName name="七">'[141]7'!$B$6:$G$15</definedName>
    <definedName name="其他辅料">#REF!</definedName>
    <definedName name="其他胶">#REF!</definedName>
    <definedName name="清单">'[180]8'!$B$6:$G$9</definedName>
    <definedName name="请打">'[172]投标材料清单 '!$B$5:$J$75</definedName>
    <definedName name="去">'[55]#REF!'!#REF!</definedName>
    <definedName name="裙楼含量">'[77]#REF!'!$D$1540</definedName>
    <definedName name="人工费">VLOOKUP('[153]1'!XFD1048573,[153]清单!E11:XEZ1048576,8,FALSE)</definedName>
    <definedName name="三">'[141]3'!$B$6:$G$9</definedName>
    <definedName name="审杳">'[181]合格证 (2)'!$B$5:$H$1555</definedName>
    <definedName name="审杳表">'[182]#REF!'!$B$2:$S$1640</definedName>
    <definedName name="生产附表">'[183]#REF!'!$D$1542</definedName>
    <definedName name="生日歌我国问题">'[184]#REF!'!#REF!</definedName>
    <definedName name="十">'[88]2'!$B$6:$G$13</definedName>
    <definedName name="石材">#REF!</definedName>
    <definedName name="是">AK+'[75]#REF!'!$B$1:$H$2544</definedName>
    <definedName name="室外地坪标高">#REF!</definedName>
    <definedName name="顺位器安装单价">'[99]#REF!'!$G$12</definedName>
    <definedName name="顺位器单价">'[99]#REF!'!$F$12</definedName>
    <definedName name="四">'[141]4'!$B$6:$G$43</definedName>
    <definedName name="宋体">'[110]#REF!'!#REF!</definedName>
    <definedName name="诉讼">'[185]#REF!'!#REF!</definedName>
    <definedName name="损耗系数">IF('[153]1'!E1=0,,VLOOKUP('[153]1'!XEZ1,'[147]#REF!'!$C$5:$F$151,9,FALSE))</definedName>
    <definedName name="锁安装单价">'[99]#REF!'!$G$10</definedName>
    <definedName name="他">'[186]#REF!'!$G$3</definedName>
    <definedName name="塔楼最新含量">'[77]#REF!'!$D$1540</definedName>
    <definedName name="塘渣深度">'[187]基 础'!#REF!</definedName>
    <definedName name="陶砼单价">#REF!</definedName>
    <definedName name="特征规格">'[99]#REF!'!$H:$H</definedName>
    <definedName name="体型系数">#REF!</definedName>
    <definedName name="砼30水">[188]材料表!$D$5</definedName>
    <definedName name="砼桩工">[188]材料表!$D$8</definedName>
    <definedName name="投标材料清单">'[141]投标材料清单 '!$B$5:$J$75</definedName>
    <definedName name="挖掘机台班单价">#REF!</definedName>
    <definedName name="挖土方单价">#REF!</definedName>
    <definedName name="外委加工.dbf">'[45]#REF!'!$A$1:$W$345</definedName>
    <definedName name="文件名称">#REF!</definedName>
    <definedName name="我">'[88]4'!$B$6:$G$43</definedName>
    <definedName name="五">'[141]5'!$B$6:$G$15</definedName>
    <definedName name="五金配件">#REF!</definedName>
    <definedName name="想">AK+'[75]#REF!'!$B$1:$H$2544</definedName>
    <definedName name="项目编码">'[171]#REF!'!$B:$B</definedName>
    <definedName name="项目单位">VLOOKUP('[153]1'!XFD1048576,[153]清单!B3:XEZ14,4,FALSE)</definedName>
    <definedName name="项目名称">VLOOKUP('[153]1'!D1048576,[153]清单!F3:XFD14,3,FALSE)</definedName>
    <definedName name="新增项材料费">'[79]#REF!'!$D$1542</definedName>
    <definedName name="型材">#REF!</definedName>
    <definedName name="序号">IF('[147]#REF!'!K1&lt;=MAX('[147]#REF!'!$A$31:$A$125),'[147]#REF!'!K1,0)</definedName>
    <definedName name="序号显示">IF('[147]#REF!'!XFD1=2,2,IF(INDIRECT("'"&amp;'[147]#REF!'!$H$2&amp;"'!A"&amp;'[147]#REF!'!XFD1)=0,,'[147]#REF!'!A1048576+1))</definedName>
    <definedName name="压缩空气">'[127]G.1R-Shou COP Gf'!#REF!</definedName>
    <definedName name="样办单">[189]明細表!$AA$967:$AA$967</definedName>
    <definedName name="样办送">[189]明細表!$AA$967:$AA$967</definedName>
    <definedName name="样办送货单">'[182]#REF!'!$B$2:$S$1640</definedName>
    <definedName name="样办送货单1">[190]資料庫!$B$5:$H$2024</definedName>
    <definedName name="腰筋锚长">[67]内围地梁钢筋说明!$C$20</definedName>
    <definedName name="一">'[141]1'!$B$4:$G$7</definedName>
    <definedName name="乙门单价">'[99]#REF!'!$F$6</definedName>
    <definedName name="以">[151]資料庫!$B$5:$H$1621</definedName>
    <definedName name="袁旭艳">[191]价格表!$B$5:$AB$4414</definedName>
    <definedName name="真空">'[35]SW-TEO'!#REF!</definedName>
    <definedName name="阵风系数">#REF!</definedName>
    <definedName name="正点">[94]主材价格!$F$78</definedName>
    <definedName name="中">'[51]#REF!'!$D$1542</definedName>
    <definedName name="中建">[192]資料庫!$B$5:$AT$753</definedName>
    <definedName name="主材表">'[193]#REF!'!#REF!</definedName>
    <definedName name="主要">'[194]#REF!'!$D$1542</definedName>
    <definedName name="转">'[57]21'!$B$1:$B$802</definedName>
    <definedName name="资料库2">PUR资料+'[75]#REF!'!$B$7:$AV$3185</definedName>
    <definedName name="資料庫">[190]資料庫!$B$5:$H$2024</definedName>
    <definedName name="子目名称">'[177]#REF!'!$C:$C</definedName>
    <definedName name="综合单价">INDIRECT("'"&amp;[195]清单!XEY1&amp;".'!F2")</definedName>
    <definedName name="综合单价1">#REF!</definedName>
    <definedName name="综合单价分析表2">VALUE([196]工程量计算!$D$3)</definedName>
    <definedName name="综合单价明细">'[88]8'!$B$6:$G$15</definedName>
    <definedName name="最大地震加速度">#REF!</definedName>
    <definedName name="저층부공내역">{#N/A,#N/A,FALSE,"估價單  (3)"}</definedName>
    <definedName name="저층부금액">{#N/A,#N/A,FALSE,"估價單  (3)"}</definedName>
    <definedName name="저층부금액1">{#N/A,#N/A,FALSE,"估價單  (3)"}</definedName>
    <definedName name="\P">#REF!</definedName>
    <definedName name="__??????">#REF!</definedName>
    <definedName name="___?">#REF!</definedName>
    <definedName name="_______">#REF!</definedName>
    <definedName name="__________0">[197]_______!$A$1:$L$5</definedName>
    <definedName name="__txt1">#REF!</definedName>
    <definedName name="__txt2">#REF!</definedName>
    <definedName name="__txt3">#REF!</definedName>
    <definedName name="__txt4">#REF!</definedName>
    <definedName name="_0">#REF!</definedName>
    <definedName name="_003">#REF!</definedName>
    <definedName name="_02002">#REF!</definedName>
    <definedName name="_02003">#REF!</definedName>
    <definedName name="_2003">#REF!</definedName>
    <definedName name="_2345">[197]核算项目余额表!$A$1:$AT$6167</definedName>
    <definedName name="_3">#REF!</definedName>
    <definedName name="_4">#REF!</definedName>
    <definedName name="_m3">#REF!</definedName>
    <definedName name="_txt1">#REF!</definedName>
    <definedName name="_txt2">#REF!</definedName>
    <definedName name="_txt3">#REF!</definedName>
    <definedName name="_txt4">#REF!</definedName>
    <definedName name="_U2002">#REF!</definedName>
    <definedName name="AAA">#REF!+#REF!+0.1</definedName>
    <definedName name="ADD">#REF!</definedName>
    <definedName name="adjustment">#REF!</definedName>
    <definedName name="after_tax">#REF!</definedName>
    <definedName name="Amount_Dhs.">"F1"</definedName>
    <definedName name="aqa">#REF!</definedName>
    <definedName name="aqs">#REF!</definedName>
    <definedName name="aqsa">#REF!</definedName>
    <definedName name="asd">#REF!</definedName>
    <definedName name="assd">[199]核算项目余额表!$A$1:$L$15</definedName>
    <definedName name="azx">#REF!</definedName>
    <definedName name="BASE_Summary">#REF!</definedName>
    <definedName name="BASE_Summary1">#REF!</definedName>
    <definedName name="BASE_Summary2">#REF!</definedName>
    <definedName name="before_tax">#REF!</definedName>
    <definedName name="bg">EVALUATE(#REF!)</definedName>
    <definedName name="bg_charge">[200]Sheet9!$I$58</definedName>
    <definedName name="billname1">#REF!</definedName>
    <definedName name="billname2">#REF!</definedName>
    <definedName name="billname3">#REF!</definedName>
    <definedName name="BIN">#REF!</definedName>
    <definedName name="blankline">#REF!</definedName>
    <definedName name="bo_num">[200]Sheet9!$C$17</definedName>
    <definedName name="br">#REF!</definedName>
    <definedName name="bsdw">"菲特科技"</definedName>
    <definedName name="cl">#REF!</definedName>
    <definedName name="Classification">[201]Criteria!$AE$5:$AF$8</definedName>
    <definedName name="Clt_score">[201]Criteria!$Z$9:$AA$20</definedName>
    <definedName name="coll">#REF!</definedName>
    <definedName name="concrete">#REF!</definedName>
    <definedName name="_xlnm.Criteria">#REF!</definedName>
    <definedName name="Cst_score">[201]Criteria!$T$9:$U$20</definedName>
    <definedName name="current_asset">#REF!</definedName>
    <definedName name="Description">"B1"</definedName>
    <definedName name="dfg">#REF!</definedName>
    <definedName name="dfs">#REF!</definedName>
    <definedName name="djsfjkadfkslaf">#REF!</definedName>
    <definedName name="dl">#REF!</definedName>
    <definedName name="doc_cost">#REF!</definedName>
    <definedName name="dqjk">#REF!</definedName>
    <definedName name="dqjk2">#REF!</definedName>
    <definedName name="DSFFDSFD">#REF!</definedName>
    <definedName name="DuctworkCarpark">'[202]HVAC BoQ'!#REF!</definedName>
    <definedName name="DuctworkCarpark1">'[202]HVAC BoQ'!#REF!</definedName>
    <definedName name="dummy">#N/A</definedName>
    <definedName name="E_score">[201]Criteria!$Q$9:$R$20</definedName>
    <definedName name="_xlnm.Extract">#REF!</definedName>
    <definedName name="fdgsfddfds">#REF!</definedName>
    <definedName name="FFFF">#NAME?</definedName>
    <definedName name="Fixed_assests">#REF!</definedName>
    <definedName name="fl">#REF!</definedName>
    <definedName name="fret_cost">#REF!</definedName>
    <definedName name="gg">#REF!</definedName>
    <definedName name="gz">#REF!</definedName>
    <definedName name="H0">#REF!</definedName>
    <definedName name="head">#REF!</definedName>
    <definedName name="hkd">1.0611</definedName>
    <definedName name="hkhkhkj">#REF!</definedName>
    <definedName name="install_cost">#REF!</definedName>
    <definedName name="Insurance">#REF!</definedName>
    <definedName name="Item">#REF!</definedName>
    <definedName name="KD">[203]ancillary!$I$5</definedName>
    <definedName name="kdktg">#REF!</definedName>
    <definedName name="kjjz">"2002-12-31"</definedName>
    <definedName name="kjqj">"2002.1-12"</definedName>
    <definedName name="kma">[204]dm!$A:$B</definedName>
    <definedName name="KMDM">#REF!</definedName>
    <definedName name="LIXI">#REF!</definedName>
    <definedName name="Long_term_investment">#REF!</definedName>
    <definedName name="M">#REF!</definedName>
    <definedName name="manpower_site">#REF!</definedName>
    <definedName name="No.">"A1"</definedName>
    <definedName name="office_exp">#REF!</definedName>
    <definedName name="OMI">#REF!</definedName>
    <definedName name="Other_assets">#REF!</definedName>
    <definedName name="owners_equity">#REF!</definedName>
    <definedName name="P_score">[201]Criteria!$W$9:$X$20</definedName>
    <definedName name="page1">#REF!</definedName>
    <definedName name="page10">#REF!</definedName>
    <definedName name="page100">#REF!</definedName>
    <definedName name="page101">#REF!</definedName>
    <definedName name="page102">#REF!</definedName>
    <definedName name="page103">#REF!</definedName>
    <definedName name="page104">#REF!</definedName>
    <definedName name="page105">#REF!</definedName>
    <definedName name="page106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601">#REF!</definedName>
    <definedName name="page1602">#REF!</definedName>
    <definedName name="page1603">#REF!</definedName>
    <definedName name="page1604">#REF!</definedName>
    <definedName name="page1605">#REF!</definedName>
    <definedName name="page1606">#REF!</definedName>
    <definedName name="page1607">#REF!</definedName>
    <definedName name="page1608">#REF!</definedName>
    <definedName name="page1609">#REF!</definedName>
    <definedName name="page1610">#REF!</definedName>
    <definedName name="page1611">#REF!</definedName>
    <definedName name="page1612">#REF!</definedName>
    <definedName name="page1613">#REF!</definedName>
    <definedName name="page1614">#REF!</definedName>
    <definedName name="page1615">#REF!</definedName>
    <definedName name="page1616">#REF!</definedName>
    <definedName name="page1617">#REF!</definedName>
    <definedName name="page1618">#REF!</definedName>
    <definedName name="page1619">#REF!</definedName>
    <definedName name="page1620">#REF!</definedName>
    <definedName name="page1621">#REF!</definedName>
    <definedName name="page1622">#REF!</definedName>
    <definedName name="page1623">#REF!</definedName>
    <definedName name="page1624">#REF!</definedName>
    <definedName name="page1625">#REF!</definedName>
    <definedName name="page1626">#REF!</definedName>
    <definedName name="page1627">#REF!</definedName>
    <definedName name="page1628">#REF!</definedName>
    <definedName name="page1629">#REF!</definedName>
    <definedName name="page1630">#REF!</definedName>
    <definedName name="page1631">#REF!</definedName>
    <definedName name="page1632">#REF!</definedName>
    <definedName name="page1633">#REF!</definedName>
    <definedName name="page1634">#REF!</definedName>
    <definedName name="page1635">#REF!</definedName>
    <definedName name="page1636">#REF!</definedName>
    <definedName name="page1637">#REF!</definedName>
    <definedName name="page1638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1">#REF!</definedName>
    <definedName name="page22">#REF!</definedName>
    <definedName name="page23">#REF!</definedName>
    <definedName name="page24">#REF!</definedName>
    <definedName name="page25">#REF!</definedName>
    <definedName name="page26">#REF!</definedName>
    <definedName name="page27">#REF!</definedName>
    <definedName name="page28">#REF!</definedName>
    <definedName name="page29">#REF!</definedName>
    <definedName name="page3">#REF!</definedName>
    <definedName name="page30">#REF!</definedName>
    <definedName name="page31">#REF!</definedName>
    <definedName name="page32">#REF!</definedName>
    <definedName name="page33">#REF!</definedName>
    <definedName name="page34">#REF!</definedName>
    <definedName name="page35">#REF!</definedName>
    <definedName name="page36">#REF!</definedName>
    <definedName name="page37">#REF!</definedName>
    <definedName name="page38">#REF!</definedName>
    <definedName name="page39">#REF!</definedName>
    <definedName name="page4">#REF!</definedName>
    <definedName name="page40">#REF!</definedName>
    <definedName name="page41">#REF!</definedName>
    <definedName name="page42">#REF!</definedName>
    <definedName name="page43">#REF!</definedName>
    <definedName name="page44">#REF!</definedName>
    <definedName name="PAGE4444444">#REF!</definedName>
    <definedName name="page45">#REF!</definedName>
    <definedName name="page46">#REF!</definedName>
    <definedName name="page47">#REF!</definedName>
    <definedName name="page48">#REF!</definedName>
    <definedName name="page49">#REF!</definedName>
    <definedName name="page5">#REF!</definedName>
    <definedName name="page50">#REF!</definedName>
    <definedName name="page51">#REF!</definedName>
    <definedName name="page52">#REF!</definedName>
    <definedName name="page53">#REF!</definedName>
    <definedName name="page54">#REF!</definedName>
    <definedName name="page55">#REF!</definedName>
    <definedName name="page56">#REF!</definedName>
    <definedName name="page57">#REF!</definedName>
    <definedName name="page58">#REF!</definedName>
    <definedName name="page59">#REF!</definedName>
    <definedName name="page6">#REF!</definedName>
    <definedName name="page60">#REF!</definedName>
    <definedName name="page61">#REF!</definedName>
    <definedName name="page62">#REF!</definedName>
    <definedName name="page63">#REF!</definedName>
    <definedName name="page64">#REF!</definedName>
    <definedName name="page65">#REF!</definedName>
    <definedName name="page66">#REF!</definedName>
    <definedName name="page67">#REF!</definedName>
    <definedName name="page68">#REF!</definedName>
    <definedName name="page69">#REF!</definedName>
    <definedName name="page7">#REF!</definedName>
    <definedName name="page70">#REF!</definedName>
    <definedName name="page71">#REF!</definedName>
    <definedName name="page72">#REF!</definedName>
    <definedName name="page73">#REF!</definedName>
    <definedName name="page74">#REF!</definedName>
    <definedName name="page75">#REF!</definedName>
    <definedName name="page76">#REF!</definedName>
    <definedName name="page77">#REF!</definedName>
    <definedName name="page78">#REF!</definedName>
    <definedName name="page79">#REF!</definedName>
    <definedName name="page8">#REF!</definedName>
    <definedName name="page80">#REF!</definedName>
    <definedName name="PAGE8000000000000">#REF!</definedName>
    <definedName name="page81">#REF!</definedName>
    <definedName name="page82">#REF!</definedName>
    <definedName name="page83">#REF!</definedName>
    <definedName name="page84">#REF!</definedName>
    <definedName name="page85">#REF!</definedName>
    <definedName name="page86">#REF!</definedName>
    <definedName name="page87">#REF!</definedName>
    <definedName name="page88">#REF!</definedName>
    <definedName name="page89">#REF!</definedName>
    <definedName name="page9">#REF!</definedName>
    <definedName name="page90">#REF!</definedName>
    <definedName name="page91">#REF!</definedName>
    <definedName name="page92">#REF!</definedName>
    <definedName name="page93">#REF!</definedName>
    <definedName name="page94">#REF!</definedName>
    <definedName name="page95">#REF!</definedName>
    <definedName name="page96">#REF!</definedName>
    <definedName name="page97">#REF!</definedName>
    <definedName name="page98">#REF!</definedName>
    <definedName name="page99">#REF!</definedName>
    <definedName name="pam">#REF!</definedName>
    <definedName name="PRINT">#REF!</definedName>
    <definedName name="Print_Area_MI">#REF!</definedName>
    <definedName name="Print_Titles_MI">#REF!</definedName>
    <definedName name="printarea1">#REF!</definedName>
    <definedName name="printarea2">#REF!</definedName>
    <definedName name="PROJECT_Description">#REF!</definedName>
    <definedName name="PROJECT_Description1">#REF!</definedName>
    <definedName name="PROJECT_Description2">#REF!</definedName>
    <definedName name="qita">[205]核算项目余额表!$A$1:$L$5</definedName>
    <definedName name="qitashou">[206]核算项目余额表!$A$1:$L$15</definedName>
    <definedName name="qq">#REF!</definedName>
    <definedName name="qqq">#REF!</definedName>
    <definedName name="Quantity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0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S_score">[201]Criteria!$N$9:$O$20</definedName>
    <definedName name="sam">#REF!</definedName>
    <definedName name="sdfgsd">[208]核算项目余额表!$A$1:$L$15</definedName>
    <definedName name="series01">#REF!</definedName>
    <definedName name="series02">#REF!</definedName>
    <definedName name="series03">#REF!</definedName>
    <definedName name="Short_term_liability">#REF!</definedName>
    <definedName name="sjdw">"安徽华普会计师事务所"</definedName>
    <definedName name="SSSS">[209]核算项目余额表!$A$1:$L$5</definedName>
    <definedName name="sssss">[210]企业表一!$D$7</definedName>
    <definedName name="sys_num">[200]Sheet9!$C$15</definedName>
    <definedName name="title1">#REF!</definedName>
    <definedName name="title2">#REF!</definedName>
    <definedName name="title2opt1">#REF!</definedName>
    <definedName name="title2opt2">#REF!</definedName>
    <definedName name="title3">#REF!</definedName>
    <definedName name="Total">#REF!</definedName>
    <definedName name="total_de">[200]Sheet9!$F$34</definedName>
    <definedName name="total_pack">#REF!</definedName>
    <definedName name="UFPrn03年往来">#REF!</definedName>
    <definedName name="UFPrn20011013195712">#REF!</definedName>
    <definedName name="UFPrn20011219090032">[211]固定资产2001年折旧!$A$6:$M$26</definedName>
    <definedName name="UFPrn20021001145340">#REF!</definedName>
    <definedName name="UFPrn20021008135609">#REF!</definedName>
    <definedName name="UFPrn20021008204439">[211]所得税凭证抽查!$A$2:$E$12</definedName>
    <definedName name="UFPrn20021010140525">#REF!</definedName>
    <definedName name="UFPrn20021011140840">#REF!</definedName>
    <definedName name="UFPrn20021011141039">#REF!</definedName>
    <definedName name="UFPrn20021215091236">#REF!</definedName>
    <definedName name="UFPrn2002年赖氨酸">#REF!</definedName>
    <definedName name="UFPrn2002年往来">#REF!</definedName>
    <definedName name="UFPrn20030">#REF!</definedName>
    <definedName name="UFPrn20030104093913">#REF!</definedName>
    <definedName name="UFPrn20030125134155">#REF!</definedName>
    <definedName name="UFPrn200301获">#REF!</definedName>
    <definedName name="UFPrn20030201102412">#REF!</definedName>
    <definedName name="UFPrn20030204085029">#REF!</definedName>
    <definedName name="UFPrn20030204085059">#REF!</definedName>
    <definedName name="UFPrn20030204085245">#REF!</definedName>
    <definedName name="UFPrn20030306114007">#REF!</definedName>
    <definedName name="UFPrn20030310133923">#REF!</definedName>
    <definedName name="UFPrn20030312154036">#REF!</definedName>
    <definedName name="UFPrn20030315105012">#REF!</definedName>
    <definedName name="UFPrn20030319143204">#REF!</definedName>
    <definedName name="UFPrn20030319143428">#REF!</definedName>
    <definedName name="UFPrn20030319143503">#REF!</definedName>
    <definedName name="UFPrn20030324180402">#REF!</definedName>
    <definedName name="UFPrn20030401160246">#REF!</definedName>
    <definedName name="UFPrn20030401160903">#REF!</definedName>
    <definedName name="UFPrn20030402162209">#REF!</definedName>
    <definedName name="UFPrn20030402162254">#REF!</definedName>
    <definedName name="UFPrn20030402162349">#REF!</definedName>
    <definedName name="UFPrn20030402162804">#REF!</definedName>
    <definedName name="UFPrn20030402200515">#REF!</definedName>
    <definedName name="UFPrn20030402202547">#REF!</definedName>
    <definedName name="UFPrn20030410133109">#REF!</definedName>
    <definedName name="UFPrn20030411080701">#REF!</definedName>
    <definedName name="UFPrn20030411080725">#REF!</definedName>
    <definedName name="UFPrn20030411082806">#REF!</definedName>
    <definedName name="UFPrn20030411082845">#REF!</definedName>
    <definedName name="UFPrn20030411083444">#REF!</definedName>
    <definedName name="UFPrn20030414124907">#REF!</definedName>
    <definedName name="UFPrn20030515123420">#REF!</definedName>
    <definedName name="UFPrn20030515143600">#REF!</definedName>
    <definedName name="UFPrn20030515143859">#REF!</definedName>
    <definedName name="UFPrn20030515144630">#REF!</definedName>
    <definedName name="UFPrn20030515144957">#REF!</definedName>
    <definedName name="UFPrn20030515145857">#REF!</definedName>
    <definedName name="UFPrn20030515150030">#REF!</definedName>
    <definedName name="UFPrn20030516092236">#REF!</definedName>
    <definedName name="UFPrn20030525130626">#REF!</definedName>
    <definedName name="UFPrn20030527100204">#REF!</definedName>
    <definedName name="UFPrn20030601113109">#REF!</definedName>
    <definedName name="UFPrn20030601113454">#REF!</definedName>
    <definedName name="UFPrn20030604110335">#REF!</definedName>
    <definedName name="UFPrn20030612213411">#REF!</definedName>
    <definedName name="UFPrn20030612213426">#REF!</definedName>
    <definedName name="UFPrn20030615104533">[212]UFPrn20030305081341!$A$1:$N$99</definedName>
    <definedName name="UFPrn20030616163620">#REF!</definedName>
    <definedName name="UFPrn20030616163735">#REF!</definedName>
    <definedName name="UFPrn20030704170908">#REF!</definedName>
    <definedName name="UFPrn20030806092017">#REF!</definedName>
    <definedName name="UFPrn20030806104048">#REF!</definedName>
    <definedName name="UFPrn20030807094635">#REF!</definedName>
    <definedName name="UFPrn20030807094823">#REF!</definedName>
    <definedName name="UFPrn20030807095652">#REF!</definedName>
    <definedName name="UFPrn20030810103438">#REF!</definedName>
    <definedName name="UFPrn20030930160002">#REF!</definedName>
    <definedName name="UFPrn20031027192538">#REF!</definedName>
    <definedName name="UFPrn20031209151321">#REF!</definedName>
    <definedName name="UFPrn20031216172532">#REF!</definedName>
    <definedName name="UFPrn20031219102749">#REF!</definedName>
    <definedName name="UFPrn20031219102931">#REF!</definedName>
    <definedName name="UFPrn20031219153724">#REF!</definedName>
    <definedName name="UFPrn20031231143241">#REF!</definedName>
    <definedName name="UFPrn20031231144908">#REF!</definedName>
    <definedName name="UFPrn20031231181712">#REF!</definedName>
    <definedName name="UFPrn20031231194816">#REF!</definedName>
    <definedName name="UFPrn20031231201733">#REF!</definedName>
    <definedName name="UFPrn20031231201827">#REF!</definedName>
    <definedName name="UFPrn20031231202833">#REF!</definedName>
    <definedName name="UFPrn20031231203341">#REF!</definedName>
    <definedName name="UFPrn20031231203430">#REF!</definedName>
    <definedName name="UFPrn20031231203522">#REF!</definedName>
    <definedName name="UFPrn20031231204614">#REF!</definedName>
    <definedName name="UFPrn20031231204700">#REF!</definedName>
    <definedName name="UFPrn20031231204719">#REF!</definedName>
    <definedName name="UFPrn20031231204735">#REF!</definedName>
    <definedName name="UFPrn20031231204748">#REF!</definedName>
    <definedName name="UFPrn20031231204802">#REF!</definedName>
    <definedName name="UFPrn20031231204816">#REF!</definedName>
    <definedName name="UFPrn20031231204829">#REF!</definedName>
    <definedName name="UFPrn20031231204843">#REF!</definedName>
    <definedName name="UFPrn20031231204856">#REF!</definedName>
    <definedName name="UFPrn20031231204915">#REF!</definedName>
    <definedName name="UFPrn2003年赖氨酸">#REF!</definedName>
    <definedName name="UFPrn2003年预处理">#REF!</definedName>
    <definedName name="UFPrn20040101100143">#REF!</definedName>
    <definedName name="UFPrn20040101110745">#REF!</definedName>
    <definedName name="UFPrn20040101162919">#REF!</definedName>
    <definedName name="UFPrn20040101170422">#REF!</definedName>
    <definedName name="UFPrn20040102110917">#REF!</definedName>
    <definedName name="UFPrn20040102152122">#REF!</definedName>
    <definedName name="UFPrn20040102195902">#REF!</definedName>
    <definedName name="UFPrn20040102200804">#REF!</definedName>
    <definedName name="UFPrn20040102201152">#REF!</definedName>
    <definedName name="UFPrn20040102201233">#REF!</definedName>
    <definedName name="UFPrn20040102201254">#REF!</definedName>
    <definedName name="UFPrn20040102201313">#REF!</definedName>
    <definedName name="UFPrn20040102201331">#REF!</definedName>
    <definedName name="UFPrn20040102201348">#REF!</definedName>
    <definedName name="UFPrn20040102201407">#REF!</definedName>
    <definedName name="UFPrn20040102201425">#REF!</definedName>
    <definedName name="UFPrn20040102201441">#REF!</definedName>
    <definedName name="UFPrn20040102201500">#REF!</definedName>
    <definedName name="UFPrn20040102202156">#REF!</definedName>
    <definedName name="UFPrn20040102202217">#REF!</definedName>
    <definedName name="UFPrn20040102202238">#REF!</definedName>
    <definedName name="UFPrn20040102202257">#REF!</definedName>
    <definedName name="UFPrn20040102202316">#REF!</definedName>
    <definedName name="UFPrn20040102202335">#REF!</definedName>
    <definedName name="UFPrn20040102202356">#REF!</definedName>
    <definedName name="UFPrn20040102202417">#REF!</definedName>
    <definedName name="UFPrn20040102202436">#REF!</definedName>
    <definedName name="UFPrn20040102202455">#REF!</definedName>
    <definedName name="UFPrn20040102202513">#REF!</definedName>
    <definedName name="UFPrn20040103090927">#REF!</definedName>
    <definedName name="UFPrn20040103093058">#REF!</definedName>
    <definedName name="UFPrn20040103095046">#REF!</definedName>
    <definedName name="UFPrn20040103100558">#REF!</definedName>
    <definedName name="UFPrn20040103102329">#REF!</definedName>
    <definedName name="UFPrn20040104085339">#REF!</definedName>
    <definedName name="UFPrn20040104085636">#REF!</definedName>
    <definedName name="UFPrn20040104160016">#REF!</definedName>
    <definedName name="UFPrn20040105091030">#REF!</definedName>
    <definedName name="UFPrn20040106150512">#REF!</definedName>
    <definedName name="UFPrn20040107171106">#REF!</definedName>
    <definedName name="UFPrn20040110151930">#REF!</definedName>
    <definedName name="UFPrn20040110152047">#REF!</definedName>
    <definedName name="UFPrn20040113105339">#REF!</definedName>
    <definedName name="UFPrn20040114173232">#REF!</definedName>
    <definedName name="UFPrn20040117222855">#REF!</definedName>
    <definedName name="UFPrn20040117223054">#REF!</definedName>
    <definedName name="UFPrn20040118090902">#REF!</definedName>
    <definedName name="UFPrn20040118091001">#REF!</definedName>
    <definedName name="UFPrn20040126122858">#REF!</definedName>
    <definedName name="UFPrn20040126123715">#REF!</definedName>
    <definedName name="UFPrn20040126133112">#REF!</definedName>
    <definedName name="UFPrn20040127102811">#REF!</definedName>
    <definedName name="UFPrn20040127103322">#REF!</definedName>
    <definedName name="UFPrn20040127103557">#REF!</definedName>
    <definedName name="UFPrn20040127104626">#REF!</definedName>
    <definedName name="UFPrn20040131200353">#REF!</definedName>
    <definedName name="UFPrn20040131203228">#REF!</definedName>
    <definedName name="UFPrn20040201082313">#REF!</definedName>
    <definedName name="UFPrn20040201082820">#REF!</definedName>
    <definedName name="UFPrn20040201082842">#REF!</definedName>
    <definedName name="UFPrn20040201082900">#REF!</definedName>
    <definedName name="UFPrn20040201082915">#REF!</definedName>
    <definedName name="UFPrn20040201082932">#REF!</definedName>
    <definedName name="UFPrn20040201082949">#REF!</definedName>
    <definedName name="UFPrn20040201083007">#REF!</definedName>
    <definedName name="UFPrn20040201083024">#REF!</definedName>
    <definedName name="UFPrn20040201083037">#REF!</definedName>
    <definedName name="UFPrn20040201083056">#REF!</definedName>
    <definedName name="UFPrn20040201083109">#REF!</definedName>
    <definedName name="UFPrn20040201083123">#REF!</definedName>
    <definedName name="UFPrn20040202095723">#REF!</definedName>
    <definedName name="UFPrn20040202100703">#REF!</definedName>
    <definedName name="UFPrn20040207170440">#REF!</definedName>
    <definedName name="UFPrn20040207170910">#REF!</definedName>
    <definedName name="UFPrn20040210164240">#REF!</definedName>
    <definedName name="UFPrn20040210164828">#REF!</definedName>
    <definedName name="UFPrn20040210165319">#REF!</definedName>
    <definedName name="UFPrn20040211144942">#REF!</definedName>
    <definedName name="UFPrn20040220173519">#REF!</definedName>
    <definedName name="UFPrn20040221082432">#REF!</definedName>
    <definedName name="UFPrn20040423121458">#REF!</definedName>
    <definedName name="UFPrn20040425153622">#REF!</definedName>
    <definedName name="UFPrn20040428183256">#REF!</definedName>
    <definedName name="UFPrn20040701104559">#REF!</definedName>
    <definedName name="UFPrn20040714104337">#REF!</definedName>
    <definedName name="UFPrn20040716204355">#REF!</definedName>
    <definedName name="UFPrn20040719213852">[213]包增减变动!$A$5:$J$55</definedName>
    <definedName name="UFPrn20040723141819">#REF!</definedName>
    <definedName name="UFPrn20040809092915">#REF!</definedName>
    <definedName name="UFPrn20040811201823">#REF!</definedName>
    <definedName name="UFPrn20040816093509">#REF!</definedName>
    <definedName name="UFPrn20040816093715">#REF!</definedName>
    <definedName name="UFPrn20041022152346">#REF!</definedName>
    <definedName name="UFPrn20041022152456">#REF!</definedName>
    <definedName name="UFPrn20041217091106">#REF!</definedName>
    <definedName name="UFPrn20050105172328">#REF!</definedName>
    <definedName name="UFPrn20050105201404">#REF!</definedName>
    <definedName name="UFPrn20050106102331">#REF!</definedName>
    <definedName name="UFPrn20050106102430">#REF!</definedName>
    <definedName name="UFPrn20050106165019">#REF!</definedName>
    <definedName name="UFPrn20050106165407">#REF!</definedName>
    <definedName name="UFPrn20050107082906">#REF!</definedName>
    <definedName name="UFPrn20050107160609">#REF!</definedName>
    <definedName name="UFPrn20050107164515">#REF!</definedName>
    <definedName name="UFPrn20050108094919">#REF!</definedName>
    <definedName name="UFPrn20050108100504">#REF!</definedName>
    <definedName name="UFPrn20050108100537">[214]主营成本!$A$3:$D$223</definedName>
    <definedName name="UFPrn20050108100752">#REF!</definedName>
    <definedName name="UFPrn20050217103510">#REF!</definedName>
    <definedName name="UFPrn20050221152705">'[215]其他应付款 '!$A$1:$J$190</definedName>
    <definedName name="UFPrn20050221153108">#REF!</definedName>
    <definedName name="UFPrn20050301215713">#REF!</definedName>
    <definedName name="UFPrn20050306165059">#REF!</definedName>
    <definedName name="UFPrn20060216194802">#REF!</definedName>
    <definedName name="UFPrn20070105174240">#REF!</definedName>
    <definedName name="UFPrn20070114200640">#REF!</definedName>
    <definedName name="UFPrn20070125202639">#REF!</definedName>
    <definedName name="UFPrn20070125202940">#REF!</definedName>
    <definedName name="UFPrn20070125204126">#REF!</definedName>
    <definedName name="UFPrn20070125204428">#REF!</definedName>
    <definedName name="Unit">#REF!</definedName>
    <definedName name="Unit_Rate">"E1"</definedName>
    <definedName name="uut">#REF!</definedName>
    <definedName name="valid">[216]审计调整!$M$8:$M$9</definedName>
    <definedName name="vff">[207]Toolbox!$A$7:$H$969</definedName>
    <definedName name="wert">[208]核算项目余额表!$A$1:$L$15</definedName>
    <definedName name="Work_Program_By_Area_List">#REF!</definedName>
    <definedName name="WWWW222">#REF!</definedName>
    <definedName name="xcd">#REF!</definedName>
    <definedName name="zz">#REF!</definedName>
    <definedName name="">#REF!</definedName>
    <definedName name="">#REF!</definedName>
    <definedName name="板构件特征">#REF!</definedName>
    <definedName name="半成品">#REF!</definedName>
    <definedName name="包装物">#REF!</definedName>
    <definedName name="本月内部交易">OFFSET([217]重要内部交易!F1,0,MONTH([217]重要内部交易!$A$2)-1)</definedName>
    <definedName name="本月内部其他交易">OFFSET([217]重要内部交易!E1,0,MONTH([217]重要内部交易!$A$2)-1)</definedName>
    <definedName name="本月数">#REF!</definedName>
    <definedName name="本月威尚交易">OFFSET(#REF!,0,MONTH(#REF!)-1)</definedName>
    <definedName name="本月威尚其他交易">OFFSET(#REF!,0,MONTH(#REF!)-1)</definedName>
    <definedName name="不清">#REF!</definedName>
    <definedName name="财本月">OFFSET([217]财务费用!D1,0,MONTH([217]财务费用!$A$2)-1)</definedName>
    <definedName name="藏青">[218]企业表一!$E$7</definedName>
    <definedName name="产成品">#REF!</definedName>
    <definedName name="超高4.6米1.8以内">#REF!</definedName>
    <definedName name="储士升">#REF!</definedName>
    <definedName name="存货">[219]企业表一!$D$17</definedName>
    <definedName name="存货93期初">[220]企业表一!$C$7</definedName>
    <definedName name="存货93期末">[220]企业表一!$D$7</definedName>
    <definedName name="存货94期初">[220]企业表一!$E$7</definedName>
    <definedName name="存货94期末">[220]企业表一!$F$7</definedName>
    <definedName name="存货95期初">[220]企业表一!$G$7</definedName>
    <definedName name="存货95期末">[220]企业表一!$H$7</definedName>
    <definedName name="大多数">[221]XL4Poppy!$A$15</definedName>
    <definedName name="低耗品">#REF!</definedName>
    <definedName name="电线电缆厂">[222]房屋及建筑物!$A$3:$W$6</definedName>
    <definedName name="短期借款">[223]企业表一!$E$6</definedName>
    <definedName name="短期借款2005">#REF!</definedName>
    <definedName name="夺">#REF!</definedName>
    <definedName name="二1">#REF!</definedName>
    <definedName name="二层板构件特征">#REF!</definedName>
    <definedName name="发">#REF!</definedName>
    <definedName name="发出商品">#REF!</definedName>
    <definedName name="反对">#REF!</definedName>
    <definedName name="飞过海">[224]XL4Poppy!$C$4</definedName>
    <definedName name="费用">#REF!</definedName>
    <definedName name="负债合计93期末">[220]企业表一!$D$17</definedName>
    <definedName name="负债合计94期末">[220]企业表一!$F$17</definedName>
    <definedName name="负债合计95期末">[220]企业表一!$H$17</definedName>
    <definedName name="搞活后">[210]企业表一!$G$7</definedName>
    <definedName name="个">#REF!</definedName>
    <definedName name="个人往来余额表">#REF!</definedName>
    <definedName name="工程结算">[225]核算项目余额表!$A$1:$L$15</definedName>
    <definedName name="工程施工3">#REF!</definedName>
    <definedName name="固定资产清单">#REF!</definedName>
    <definedName name="固定资产增减表">#REF!</definedName>
    <definedName name="固定资产折旧表">#REF!</definedName>
    <definedName name="固定资产折旧汇总表">#REF!</definedName>
    <definedName name="管本月">OFFSET([217]管理费用!D1,0,MONTH([217]管理费用!$A$2)-1)</definedName>
    <definedName name="管累计">SUM([217]管理费用!C1:OFFSET([217]管理费用!C1,0,MONTH([217]管理费用!$A$2)-1))</definedName>
    <definedName name="规费1">#REF!</definedName>
    <definedName name="辊">#REF!</definedName>
    <definedName name="何谓">[219]企业表一!$E$20</definedName>
    <definedName name="和">#REF!</definedName>
    <definedName name="和对">[226]核算项目余额表!$A$1:$L$15</definedName>
    <definedName name="和就">#REF!</definedName>
    <definedName name="核算">#REF!</definedName>
    <definedName name="核算111">#REF!</definedName>
    <definedName name="核算项目余额表">#REF!</definedName>
    <definedName name="坏">#REF!</definedName>
    <definedName name="坏账">#REF!</definedName>
    <definedName name="黄撒啊">#REF!</definedName>
    <definedName name="汇率">#REF!</definedName>
    <definedName name="汇总表">#REF!</definedName>
    <definedName name="机器设备评估明细表">#REF!</definedName>
    <definedName name="季度表">OR(MONTH([217]目录!$A$2)=3,MONTH([217]目录!$A$2)=6,MONTH([217]目录!$A$2)=9)</definedName>
    <definedName name="减值准备">[227]房屋及建筑物!$A$3:$W$6</definedName>
    <definedName name="金地格林">#REF!</definedName>
    <definedName name="睛">#REF!</definedName>
    <definedName name="净_利_润93">'[220]M-5C'!$B$24</definedName>
    <definedName name="净_利_润94">'[220]M-5C'!$D$24</definedName>
    <definedName name="净_利_润95">'[220]M-5C'!$F$24</definedName>
    <definedName name="净资产合计93期初">[220]企业表一!$C$20</definedName>
    <definedName name="净资产合计93期末">[220]企业表一!$D$20</definedName>
    <definedName name="净资产合计94期初">[220]企业表一!$E$20</definedName>
    <definedName name="净资产合计94期末">[220]企业表一!$F$20</definedName>
    <definedName name="净资产合计95期初">[220]企业表一!$G$20</definedName>
    <definedName name="净资产合计95期末">[220]企业表一!$H$20</definedName>
    <definedName name="卡可卡">[229]企业表一!$D$7</definedName>
    <definedName name="科目余额表">#REF!</definedName>
    <definedName name="科目余额表1">#REF!</definedName>
    <definedName name="可">#REF!</definedName>
    <definedName name="哭">#REF!</definedName>
    <definedName name="累计内部购买">SUM([217]重要内部交易!E1:OFFSET([217]重要内部交易!E1,0,MONTH([217]重要内部交易!$A$2)-1))</definedName>
    <definedName name="累计内部其他">SUM([217]重要内部交易!D1:OFFSET([217]重要内部交易!D1,0,MONTH([217]重要内部交易!$A$2)-1))</definedName>
    <definedName name="累计内部销售">SUM([217]重要内部交易!D1:OFFSET([217]重要内部交易!D1,0,MONTH([217]重要内部交易!$A$2)-1))</definedName>
    <definedName name="累计威尚购买">SUM(#REF!:OFFSET(#REF!,0,MONTH(#REF!)-1))</definedName>
    <definedName name="累计威尚其他">SUM(#REF!:OFFSET(#REF!,0,MONTH(#REF!)-1))</definedName>
    <definedName name="累计威尚销售">SUM(#REF!:OFFSET(#REF!,0,MONTH(#REF!)-1))</definedName>
    <definedName name="利_润_总_额93">'[220]M-5A'!$B$10</definedName>
    <definedName name="利_润_总_额94">'[220]M-5A'!$C$10</definedName>
    <definedName name="利_润_总_额95">'[220]M-5A'!$D$10</definedName>
    <definedName name="利息资本化">#REF!</definedName>
    <definedName name="流_动_资_产93">'[220]M-5A'!$B$15</definedName>
    <definedName name="流_动_资_产94">'[220]M-5A'!$C$15</definedName>
    <definedName name="流_动_资_产95">'[220]M-5A'!$D$15</definedName>
    <definedName name="流动负债93期末">[220]企业表一!$D$15</definedName>
    <definedName name="流动负债94期末">[220]企业表一!$F$15</definedName>
    <definedName name="流动负债95期末">[220]企业表一!$H$15</definedName>
    <definedName name="路东环保">#REF!</definedName>
    <definedName name="铝材">#REF!</definedName>
    <definedName name="毛利">[230]核算项目余额表!$A$1:$L$15</definedName>
    <definedName name="毛利率">[231]核算项目余额表!$A$1:$L$15</definedName>
    <definedName name="没">#REF!</definedName>
    <definedName name="门">#REF!</definedName>
    <definedName name="门窗">#REF!</definedName>
    <definedName name="门窗表">#REF!</definedName>
    <definedName name="明细分类账">#REF!</definedName>
    <definedName name="明细账">#REF!</definedName>
    <definedName name="木">#REF!</definedName>
    <definedName name="呢">#REF!</definedName>
    <definedName name="内部往来1">#REF!</definedName>
    <definedName name="年">#REF!</definedName>
    <definedName name="年初合计">#REF!</definedName>
    <definedName name="年末合计">#REF!</definedName>
    <definedName name="年末合计1">#REF!</definedName>
    <definedName name="年末合计3">#REF!</definedName>
    <definedName name="年末余额4">#REF!</definedName>
    <definedName name="年末余额5">#REF!</definedName>
    <definedName name="柠檬酸钙">#REF!</definedName>
    <definedName name="凭证抽查">[232]企业表一!$C$20</definedName>
    <definedName name="期啊啊">[233]核算项目余额表!$A$1:$L$5</definedName>
    <definedName name="其他">#REF!</definedName>
    <definedName name="其他应付">[234]核算项目余额表!$A$1:$L$5</definedName>
    <definedName name="其他应付款">#REF!</definedName>
    <definedName name="其他应付款02">#REF!</definedName>
    <definedName name="其他应付余额表">[197]核算项目余额表!$A$1:$L$5</definedName>
    <definedName name="其他应收款">#REF!</definedName>
    <definedName name="其他应收余额表">[235]核算项目余额表!$A$1:$L$15</definedName>
    <definedName name="钱钱钱">[236]企业表一!$F$20</definedName>
    <definedName name="入">[228]企业表一!$H$15</definedName>
    <definedName name="三层板构件特征">#REF!</definedName>
    <definedName name="三元复合肥">#REF!</definedName>
    <definedName name="什么乱七八糟">[229]企业表一!$C$7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'[237]资产负债表(本部原报)'!#REF!</definedName>
    <definedName name="生产期6">#REF!</definedName>
    <definedName name="生产期7">#REF!</definedName>
    <definedName name="生产期8">#REF!</definedName>
    <definedName name="生产期9">#REF!</definedName>
    <definedName name="数量金额明细账">#REF!</definedName>
    <definedName name="数量金额总账">#REF!</definedName>
    <definedName name="速_动_资_产93">'[220]M-5A'!$B$14</definedName>
    <definedName name="速_动_资_产94">'[220]M-5A'!$C$14</definedName>
    <definedName name="速_动_资_产95">'[220]M-5A'!$D$14</definedName>
    <definedName name="台呢哈">'[198]SW-TEO'!#REF!</definedName>
    <definedName name="天">[218]企业表一!$H$7</definedName>
    <definedName name="天河">#REF!</definedName>
    <definedName name="调后合计">#REF!</definedName>
    <definedName name="砼">#REF!</definedName>
    <definedName name="往来">[238]科目余额表正式!$A$1:$F$1625</definedName>
    <definedName name="往往外">[219]企业表一!$H$17</definedName>
    <definedName name="委托加工">#REF!</definedName>
    <definedName name="物1">#REF!</definedName>
    <definedName name="项目总账">#REF!</definedName>
    <definedName name="新">#REF!</definedName>
    <definedName name="兴表">#REF!</definedName>
    <definedName name="压下">'[218]M-5A'!$B$14</definedName>
    <definedName name="一层板构件特征">#REF!</definedName>
    <definedName name="营本月">OFFSET([217]营业费用!D1,0,MONTH([217]营业费用!$A$2)-1)</definedName>
    <definedName name="营累计">SUM([217]营业费用!C1:OFFSET([217]营业费用!C1,0,MONTH([217]营业费用!$A$2)-1))</definedName>
    <definedName name="应付">'[228]M-5A'!$D$10</definedName>
    <definedName name="应付票据1">[228]企业表一!$H$17</definedName>
    <definedName name="应付票据2">'[228]M-5C'!$D$24</definedName>
    <definedName name="应收取">#REF!</definedName>
    <definedName name="应收帐款">[239]企业表一!$G$6</definedName>
    <definedName name="应收帐款93期初">[220]企业表一!$C$6</definedName>
    <definedName name="应收帐款93期末">[220]企业表一!$D$6</definedName>
    <definedName name="应收帐款94期初">[220]企业表一!$E$6</definedName>
    <definedName name="应收帐款94期末">[220]企业表一!$F$6</definedName>
    <definedName name="应收帐款95期初">[220]企业表一!$G$6</definedName>
    <definedName name="应收帐款95期末">[220]企业表一!$H$6</definedName>
    <definedName name="应收账款">#REF!</definedName>
    <definedName name="应收账款94期初">[240]企业表一!$G$6</definedName>
    <definedName name="应收账款贷方">#REF!</definedName>
    <definedName name="余额">#REF!</definedName>
    <definedName name="余额表">#REF!</definedName>
    <definedName name="与体">#REF!</definedName>
    <definedName name="预处理02年">#REF!</definedName>
    <definedName name="预付">#REF!</definedName>
    <definedName name="预付款">#REF!</definedName>
    <definedName name="预付款明细">#REF!</definedName>
    <definedName name="原材料">#REF!</definedName>
    <definedName name="月份">MONTH([217]目录!$A$2)</definedName>
    <definedName name="月份变动表">[199]核算项目余额表!$A$1:$L$15</definedName>
    <definedName name="再见">#REF!</definedName>
    <definedName name="在">#REF!</definedName>
    <definedName name="在建筑1">#REF!</definedName>
    <definedName name="在途材料">#REF!</definedName>
    <definedName name="长期借款">#REF!</definedName>
    <definedName name="制本月">OFFSET([217]制造费用!D1,0,MONTH([217]制造费用!$A$2)-1)</definedName>
    <definedName name="制累计">SUM([217]制造费用!C1:OFFSET([217]制造费用!C1,0,MONTH([217]制造费用!$A$2)-1))</definedName>
    <definedName name="制造费用明细表">#REF!</definedName>
    <definedName name="周建国">#REF!</definedName>
    <definedName name="资产合计93期初">[220]企业表一!$C$14</definedName>
    <definedName name="资产合计93期末">[220]企业表一!$D$14</definedName>
    <definedName name="资产合计94期初">[220]企业表一!$E$14</definedName>
    <definedName name="资产合计94期末">[220]企业表一!$F$14</definedName>
    <definedName name="资产合计95期初">[220]企业表一!$G$14</definedName>
    <definedName name="资产合计95期末">[220]企业表一!$H$14</definedName>
    <definedName name="总分类账">#REF!</definedName>
    <definedName name="阻塞">#REF!</definedName>
    <definedName name="전">#REF!</definedName>
    <definedName name="___________ys2">#REF!</definedName>
    <definedName name="的">#REF!</definedName>
    <definedName name="___________W200">'[2]21'!$B$1:$B$802</definedName>
    <definedName name="___________x1">#REF!</definedName>
    <definedName name="___________ys1">#REF!</definedName>
    <definedName name="___________ys3">#REF!</definedName>
    <definedName name="__________W200">'[2]21'!$B$1:$B$802</definedName>
    <definedName name="__________x1">#REF!</definedName>
    <definedName name="__________ys1">#REF!</definedName>
    <definedName name="__________ys2">#REF!</definedName>
    <definedName name="__________ys3">#REF!</definedName>
    <definedName name="广告歌发">#N/A</definedName>
    <definedName name="_____________________ys1">#REF!</definedName>
    <definedName name="_________________W200">'[2]21'!$B$1:$B$802</definedName>
    <definedName name="_________________x1">#REF!</definedName>
    <definedName name="_________________ys3">#REF!</definedName>
    <definedName name="________________W200">'[2]21'!$B$1:$B$802</definedName>
    <definedName name="________________x1">#REF!</definedName>
    <definedName name="________________ys1">#REF!</definedName>
    <definedName name="________________ys2">#REF!</definedName>
    <definedName name="________________ys3">#REF!</definedName>
    <definedName name="_______________W200">'[2]21'!$B$1:$B$802</definedName>
    <definedName name="_______________x1">#REF!</definedName>
    <definedName name="_______________ys1">#REF!</definedName>
    <definedName name="_______________ys2">#REF!</definedName>
    <definedName name="_______________ys3">#REF!</definedName>
    <definedName name="______________W200">'[2]21'!$B$1:$B$802</definedName>
    <definedName name="______________x1">#REF!</definedName>
    <definedName name="______________ys1">#REF!</definedName>
    <definedName name="______________ys2">#REF!</definedName>
    <definedName name="______________ys3">#REF!</definedName>
    <definedName name="_____________W200">'[2]21'!$B$1:$B$802</definedName>
    <definedName name="_____________x1">#REF!</definedName>
    <definedName name="_____________ys1">#REF!</definedName>
    <definedName name="_____________ys2">#REF!</definedName>
    <definedName name="_____________ys3">#REF!</definedName>
    <definedName name="____________W200">'[2]21'!$B$1:$B$802</definedName>
    <definedName name="____________x1">#REF!</definedName>
    <definedName name="____________ys1">#REF!</definedName>
    <definedName name="____________ys2">#REF!</definedName>
    <definedName name="____________ys3">#REF!</definedName>
    <definedName name="_002年置业物管帐.dbf">#REF!</definedName>
    <definedName name="_1.0_1.3_24">#REF!</definedName>
    <definedName name="_4.6米1.8内">#REF!</definedName>
    <definedName name="_4.6米1.8外">#REF!</definedName>
    <definedName name="_5.6米1.8内">#REF!</definedName>
    <definedName name="_5.6米1.8外">#REF!</definedName>
    <definedName name="asa">#REF!</definedName>
    <definedName name="channel">#REF!</definedName>
    <definedName name="circle">#REF!</definedName>
    <definedName name="Continue">#REF!</definedName>
    <definedName name="DIXI">#REF!</definedName>
    <definedName name="Documents_array">#REF!</definedName>
    <definedName name="Module.Prix_SMC_1">#N/A</definedName>
    <definedName name="Prix_SMC_1">#N/A</definedName>
    <definedName name="series04">#REF!</definedName>
    <definedName name="series05">#REF!</definedName>
    <definedName name="series06">#REF!</definedName>
    <definedName name="series07">#REF!</definedName>
    <definedName name="series08">#REF!</definedName>
    <definedName name="series09">#REF!</definedName>
    <definedName name="series10">#REF!</definedName>
    <definedName name="SH">#REF!</definedName>
    <definedName name="SH0">#REF!</definedName>
    <definedName name="S柱头">#REF!</definedName>
    <definedName name="Tf">#REF!</definedName>
    <definedName name="WilliamSheet">#REF!</definedName>
    <definedName name="wq">#REF!</definedName>
    <definedName name="xl">[241]XLR_NoRangeSheet!$B$6</definedName>
    <definedName name="xmm">[242]常用项目!$A:$A</definedName>
    <definedName name="zy2003.dbf">#REF!</definedName>
    <definedName name="包工不包料">'[243]97取费(定额直接费)'!#REF!</definedName>
    <definedName name="报出量">'[244]清单汇总(货物)'!$AB$3:$DJ$239</definedName>
    <definedName name="报出量施工">'[245]#REF!'!$DL$3:$GT$242</definedName>
    <definedName name="标段一_1">#N/A</definedName>
    <definedName name="表">#REF!</definedName>
    <definedName name="承台面标高">'[246]#REF!'!$C$19</definedName>
    <definedName name="窗C11">#REF!</definedName>
    <definedName name="窗C13">#REF!</definedName>
    <definedName name="窗C6">#REF!</definedName>
    <definedName name="窗C6一">#REF!</definedName>
    <definedName name="窗C8">#REF!</definedName>
    <definedName name="窗C9">#REF!</definedName>
    <definedName name="地梁">'[247]3.基础梁'!#REF!</definedName>
    <definedName name="垫层单边">'[246]#REF!'!$G$19</definedName>
    <definedName name="垫层单边宽">'[246]#REF!'!$F$132</definedName>
    <definedName name="二_1">#N/A</definedName>
    <definedName name="钢筋汇总1">#N/A</definedName>
    <definedName name="工">'[247]3.基础梁'!#REF!</definedName>
    <definedName name="工程">'[247]3.基础梁'!#REF!</definedName>
    <definedName name="工作面宽">'[246]#REF!'!$F$19</definedName>
    <definedName name="工作面宽度">'[246]#REF!'!#REF!</definedName>
    <definedName name="构件特征">#REF!</definedName>
    <definedName name="货物分析2">'[245]#REF!'!$A$4:$K$1445</definedName>
    <definedName name="机械土方">'[243]97取费(定额直接费)'!#REF!</definedName>
    <definedName name="旧">#N/A</definedName>
    <definedName name="绝对±0.0标高">#REF!</definedName>
    <definedName name="李鹏">'[246]#REF!'!#REF!</definedName>
    <definedName name="梁顶标高">'[246]#REF!'!$D$132</definedName>
    <definedName name="梁构件特征">#REF!</definedName>
    <definedName name="梁砼">#REF!</definedName>
    <definedName name="模板1.8以内">#REF!</definedName>
    <definedName name="模板1.8以外">#REF!</definedName>
    <definedName name="排烟管道位置">'[246]#REF!'!$F$86</definedName>
    <definedName name="清单1">'[244]2.4.2清1'!$A$5:$R$203</definedName>
    <definedName name="清单2">'[245]#REF!'!$A$5:$H$103</definedName>
    <definedName name="清单汇总">'[244]清单汇总(货物)'!$A$7:$HE$300</definedName>
    <definedName name="清单汇总施工">'[245]#REF!'!$A$6:$S$246</definedName>
    <definedName name="清单施1">'[245]#REF!'!$A$5:$H$191</definedName>
    <definedName name="清单施2">'[245]#REF!'!$A$5:$H$155</definedName>
    <definedName name="人工土方">'[243]97取费(定额直接费)'!#REF!</definedName>
    <definedName name="生产列5">#REF!</definedName>
    <definedName name="施工分析1">'[245]#REF!'!$A$1:$P$928</definedName>
    <definedName name="施工分析2">'[245]#REF!'!$A$5:$O$1053</definedName>
    <definedName name="室内地坪标高">'[246]#REF!'!$H$132</definedName>
    <definedName name="首层砼板厚">'[246]#REF!'!$I$132</definedName>
    <definedName name="属性">'[246]#REF!'!$G$3</definedName>
    <definedName name="数量">#REF!</definedName>
    <definedName name="土建工程">'[243]97取费(定额直接费)'!#REF!</definedName>
    <definedName name="一肖像">#N/A</definedName>
    <definedName name="用量计算投标">'[244]用量计算(投标)'!$A$4:$EV$9267</definedName>
    <definedName name="预算">#REF!</definedName>
    <definedName name="轴号">'[247]3.基础梁'!#REF!</definedName>
    <definedName name="自然标高">'[246]#REF!'!$I$19</definedName>
    <definedName name="自然面标高">'[246]#REF!'!#REF!</definedName>
    <definedName name="주택사업본부">#REF!</definedName>
    <definedName name="철구사업본부">#REF!</definedName>
    <definedName name="____________________W200">'[2]21'!$B$1:$B$802</definedName>
    <definedName name="__________________x1">#REF!</definedName>
    <definedName name="_________________ys1">#REF!</definedName>
    <definedName name="_________________ys2">#REF!</definedName>
    <definedName name="__________________ys3">#REF!</definedName>
    <definedName name="__________________W200">'[2]21'!$B$1:$B$802</definedName>
    <definedName name="___________________x1">#REF!</definedName>
    <definedName name="__________________ys1">#REF!</definedName>
    <definedName name="__________________ys2">#REF!</definedName>
    <definedName name="___________________ys3">#REF!</definedName>
    <definedName name="aaaaa">EVALUATE('[248]8.楼地面'!XFD1)</definedName>
    <definedName name="gjdl">EVALUATE('[249]#REF!'!$F1)</definedName>
    <definedName name="gzdl">EVALUATE('[249]#REF!'!$M1)</definedName>
    <definedName name="JISHU">EVALUATE([250]新增、变更工程量计算式!B1)</definedName>
    <definedName name="qzdl">EVALUATE('[249]#REF!'!$R1)</definedName>
    <definedName name="异型计算式">EVALUATE('[249]#REF!'!$G1)</definedName>
    <definedName name="___________________W200">'[2]21'!$B$1:$B$802</definedName>
    <definedName name="____________________x1">#REF!</definedName>
    <definedName name="___________________ys1">#REF!</definedName>
    <definedName name="___________________ys2">#REF!</definedName>
    <definedName name="____________________ys3">#REF!</definedName>
    <definedName name="_____________________W200">'[2]21'!$B$1:$B$802</definedName>
    <definedName name="_____________________x1">#REF!</definedName>
    <definedName name="____________________ys1">#REF!</definedName>
    <definedName name="____________________ys2">#REF!</definedName>
    <definedName name="_____________________ys3">#REF!</definedName>
    <definedName name="______________________W200">'[2]21'!$B$1:$B$802</definedName>
    <definedName name="______________________x1">#REF!</definedName>
    <definedName name="______________________ys1">#REF!</definedName>
    <definedName name="_____________________ys2">#REF!</definedName>
    <definedName name="______________________ys3">#REF!</definedName>
    <definedName name="_______________________W200">'[2]21'!$B$1:$B$802</definedName>
    <definedName name="_______________________x1">#REF!</definedName>
    <definedName name="_______________________ys1">#REF!</definedName>
    <definedName name="______________________ys2">#REF!</definedName>
    <definedName name="审核对比表">#REF!</definedName>
    <definedName name="________________________W200">'[2]21'!$B$1:$B$802</definedName>
    <definedName name="________________________x1">#REF!</definedName>
    <definedName name="________________________ys1">#REF!</definedName>
    <definedName name="_______________________ys2">#REF!</definedName>
    <definedName name="_______________________ys3">#REF!</definedName>
    <definedName name="_________________________W200">'[2]21'!$B$1:$B$802</definedName>
    <definedName name="_________________________x1">#REF!</definedName>
    <definedName name="_________________________ys1">#REF!</definedName>
    <definedName name="________________________ys2">#REF!</definedName>
    <definedName name="________________________ys3">#REF!</definedName>
    <definedName name="__________________________W200">'[2]21'!$B$1:$B$802</definedName>
    <definedName name="__________________________x1">#REF!</definedName>
    <definedName name="__________________________ys1">#REF!</definedName>
    <definedName name="_________________________ys2">#REF!</definedName>
    <definedName name="_________________________ys3">#REF!</definedName>
    <definedName name="___________________________W200">'[2]21'!$B$1:$B$802</definedName>
    <definedName name="___________________________x1">#REF!</definedName>
    <definedName name="___________________________ys1">#REF!</definedName>
    <definedName name="__________________________ys2">#REF!</definedName>
    <definedName name="__________________________ys3">#REF!</definedName>
    <definedName name="____MC1">[251]门窗表!$F$4</definedName>
    <definedName name="____MC2">[251]门窗表!$F$5</definedName>
    <definedName name="___MC1">[251]门窗表!$F$4</definedName>
    <definedName name="___MC2">[251]门窗表!$F$5</definedName>
    <definedName name="_MC1">[251]门窗表!$F$4</definedName>
    <definedName name="_MC2">[251]门窗表!$F$5</definedName>
    <definedName name="MC3上">[251]门窗表!$F$7</definedName>
    <definedName name="MC3下">[251]门窗表!$F$6</definedName>
    <definedName name="sd">#REF!</definedName>
    <definedName name="沉箱上泛">[251]厨厕通用!$J$34</definedName>
    <definedName name="厨房墙面">[251]厨厕通用!$J$53</definedName>
    <definedName name="厨房上泛">[251]厨厕通用!$J$18</definedName>
    <definedName name="窗C2">[251]门窗表!$F$10</definedName>
    <definedName name="窗C2一">#REF!</definedName>
    <definedName name="窗C4">[251]门窗表!$F$14</definedName>
    <definedName name="窗C5">[251]门窗表!$F$11</definedName>
    <definedName name="窗C7">[251]门窗表!$F$13</definedName>
    <definedName name="地坪厚">#REF!</definedName>
    <definedName name="地下室内墙JS防水">[251]地坪!$H$34</definedName>
    <definedName name="钢栏杆">#REF!</definedName>
    <definedName name="工程类别">#REF!</definedName>
    <definedName name="工程内容">#REF!</definedName>
    <definedName name="工程质量">#REF!</definedName>
    <definedName name="精武路四期大区园林景观工程苗木定样图">#REF!</definedName>
    <definedName name="课程3">#REF!</definedName>
    <definedName name="绿化2">#REF!</definedName>
    <definedName name="门M1一">[251]门窗表!$F$19</definedName>
    <definedName name="门M2">[251]门窗表!$F$20</definedName>
    <definedName name="门M3">[251]门窗表!$F$21</definedName>
    <definedName name="门M4">[251]门窗表!$F$22</definedName>
    <definedName name="平屋面防水">#REF!</definedName>
    <definedName name="施工单位负责人">#REF!</definedName>
    <definedName name="卫生间墙面">[251]厨厕通用!$J$51</definedName>
    <definedName name="衣帽间空门洞">#REF!</definedName>
    <definedName name="资料情况">#REF!</definedName>
    <definedName name="____________________________W200">'[2]21'!$B$1:$B$802</definedName>
    <definedName name="____________________________x1">#REF!</definedName>
    <definedName name="____________________________ys1">#REF!</definedName>
    <definedName name="___________________________ys2">#REF!</definedName>
    <definedName name="___________________________ys3">#REF!</definedName>
    <definedName name="工程量计算书">EVALUATE(SUBSTITUTE(SUBSTITUTE('[252]#REF!'!$C1,"[","*ISTEXT(""["),"]","]"")"))</definedName>
    <definedName name="AB">EVALUATE('[253]1.1c计算表'!$D1)</definedName>
    <definedName name="_____lap1">[254]General!$B$2:$G$9</definedName>
    <definedName name="______lap1">[254]General!$B$2:$G$9</definedName>
    <definedName name="单价分析">[255]单价分析!$B$6:$H$2335</definedName>
    <definedName name="xin">'[256]7综合单价分析表'!xin</definedName>
    <definedName name="ZY">[257]Sheet1!$D$3:$D$7</definedName>
    <definedName name="\b">#N/A</definedName>
    <definedName name="\c">#N/A</definedName>
    <definedName name="\f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n">#N/A</definedName>
    <definedName name="\q">#N/A</definedName>
    <definedName name="\x">#N/A</definedName>
    <definedName name="\z">#N/A</definedName>
    <definedName name="___ST1">#N/A</definedName>
    <definedName name="__IntlFixup">TRUE</definedName>
    <definedName name="__ST1">#N/A</definedName>
    <definedName name="_29">#N/A</definedName>
    <definedName name="_30">#N/A</definedName>
    <definedName name="_35">#N/A</definedName>
    <definedName name="_38">#N/A</definedName>
    <definedName name="_39">#N/A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Regression_Int">1</definedName>
    <definedName name="_ST1">#N/A</definedName>
    <definedName name="A6_">#N/A</definedName>
    <definedName name="ADFV">{#N/A,#N/A,FALSE,"전력간선"}</definedName>
    <definedName name="BDCODE">#N/A</definedName>
    <definedName name="BLO_1">#N/A</definedName>
    <definedName name="CHO">#N/A</definedName>
    <definedName name="COMPANY">#N/A</definedName>
    <definedName name="CONC">#N/A</definedName>
    <definedName name="DAY">#N/A</definedName>
    <definedName name="dn">{#N/A,#N/A,FALSE,"혼합골재"}</definedName>
    <definedName name="ENCOST">#N/A</definedName>
    <definedName name="Excel_BuiltIn_Print_Area_0">"$#REF!.$#REF!$#REF!:$#REF!$#REF!"</definedName>
    <definedName name="Excel_BuiltIn_Print_Area_0___0">"$#REF!.$#REF!$#REF!:$#REF!$#REF!"</definedName>
    <definedName name="EXE">#N/A</definedName>
    <definedName name="F_CODE">#N/A</definedName>
    <definedName name="F_EQ">#N/A</definedName>
    <definedName name="F_EQ0">#N/A</definedName>
    <definedName name="F_FORM">#N/A</definedName>
    <definedName name="F_INT1">#N/A</definedName>
    <definedName name="F_LA">#N/A</definedName>
    <definedName name="F_LA0">#N/A</definedName>
    <definedName name="F_LVL">#N/A</definedName>
    <definedName name="F_MA">#N/A</definedName>
    <definedName name="F_MA0">#N/A</definedName>
    <definedName name="F_MEMO">#N/A</definedName>
    <definedName name="F_PAGE">#N/A</definedName>
    <definedName name="F_QVAL">#N/A</definedName>
    <definedName name="F_REMK">#N/A</definedName>
    <definedName name="F_SEQ">#N/A</definedName>
    <definedName name="F_SOS">#N/A</definedName>
    <definedName name="F_TQTY">#N/A</definedName>
    <definedName name="FBALJUC">#N/A</definedName>
    <definedName name="FDCOMP1">#N/A</definedName>
    <definedName name="FDCOMP2">#N/A</definedName>
    <definedName name="FDCOST">#N/A</definedName>
    <definedName name="FGNNAME">#N/A</definedName>
    <definedName name="FIPDATE">#N/A</definedName>
    <definedName name="FJCOST">#N/A</definedName>
    <definedName name="FNCOST">#N/A</definedName>
    <definedName name="FPRINO">#N/A</definedName>
    <definedName name="FSCOST">#N/A</definedName>
    <definedName name="FSUYOCH">#N/A</definedName>
    <definedName name="FTAG">#N/A</definedName>
    <definedName name="FYCOST">#N/A</definedName>
    <definedName name="NAK">#N/A</definedName>
    <definedName name="OO">#N/A</definedName>
    <definedName name="PJT">#N/A</definedName>
    <definedName name="QA">{#N/A,#N/A,FALSE,"전력간선"}</definedName>
    <definedName name="QTY">#N/A</definedName>
    <definedName name="qw">{#N/A,#N/A,FALSE,"단가표지"}</definedName>
    <definedName name="REM">#N/A</definedName>
    <definedName name="SELECT">#N/A</definedName>
    <definedName name="SORTCODE">#N/A</definedName>
    <definedName name="sung">#N/A</definedName>
    <definedName name="SUYO">#N/A</definedName>
    <definedName name="TOO">#N/A</definedName>
    <definedName name="wm.조골재1">{#N/A,#N/A,FALSE,"조골재"}</definedName>
    <definedName name="wrn.2번.">{#N/A,#N/A,FALSE,"2~8번"}</definedName>
    <definedName name="wrn.골재소요량.">{#N/A,#N/A,FALSE,"골재소요량";#N/A,#N/A,FALSE,"골재소요량"}</definedName>
    <definedName name="wrn.교육청.">{#N/A,#N/A,FALSE,"전력간선"}</definedName>
    <definedName name="wrn.구조2.">{#N/A,#N/A,FALSE,"구조2"}</definedName>
    <definedName name="wrn.단가표지.">{#N/A,#N/A,FALSE,"단가표지"}</definedName>
    <definedName name="wrn.배수1.">{#N/A,#N/A,FALSE,"배수1"}</definedName>
    <definedName name="wrn.배수2.">{#N/A,#N/A,FALSE,"배수2"}</definedName>
    <definedName name="wrn.부대1.">{#N/A,#N/A,FALSE,"부대1"}</definedName>
    <definedName name="wrn.부대2.">{#N/A,#N/A,FALSE,"부대2"}</definedName>
    <definedName name="wrn.속도.">{#N/A,#N/A,FALSE,"속도"}</definedName>
    <definedName name="wrn.운반시간.">{#N/A,#N/A,FALSE,"운반시간"}</definedName>
    <definedName name="wrn.이정표.">{#N/A,#N/A,FALSE,"이정표"}</definedName>
    <definedName name="wrn.조골재.">{#N/A,#N/A,FALSE,"조골재"}</definedName>
    <definedName name="wrn.철골집계표._.5칸.">{#N/A,#N/A,FALSE,"Sheet1"}</definedName>
    <definedName name="wrn.토공1.">{#N/A,#N/A,FALSE,"구조1"}</definedName>
    <definedName name="wrn.토공2.">{#N/A,#N/A,FALSE,"토공2"}</definedName>
    <definedName name="wrn.포장1.">{#N/A,#N/A,FALSE,"포장1";#N/A,#N/A,FALSE,"포장1"}</definedName>
    <definedName name="wrn.포장2.">{#N/A,#N/A,FALSE,"포장2"}</definedName>
    <definedName name="wrn.표지목차.">{#N/A,#N/A,FALSE,"표지목차"}</definedName>
    <definedName name="wrn.혼합골재.">{#N/A,#N/A,FALSE,"혼합골재"}</definedName>
    <definedName name="YE">#N/A</definedName>
    <definedName name="YEKA">#N/A</definedName>
    <definedName name="갑지">#N/A</definedName>
    <definedName name="공사개요">[44]database!$B$2:$AW$23</definedName>
    <definedName name="낙찰가">#N/A</definedName>
    <definedName name="내전">[54]노무비!$B$2</definedName>
    <definedName name="대비5">#N/A</definedName>
    <definedName name="대ㅣㅂ2">#N/A</definedName>
    <definedName name="무안">[54]노무비!$B$12</definedName>
    <definedName name="보">{#N/A,#N/A,FALSE,"전력간선"}</definedName>
    <definedName name="산출하">#N/A</definedName>
    <definedName name="설계">#N/A</definedName>
    <definedName name="설계가">#N/A</definedName>
    <definedName name="안산">#N/A</definedName>
    <definedName name="억이상">{#N/A,#N/A,FALSE,"2~8번"}</definedName>
    <definedName name="원가">{#N/A,#N/A,FALSE,"운반시간"}</definedName>
    <definedName name="위치">#N/A</definedName>
    <definedName name="의">{#N/A,#N/A,FALSE,"운반시간"}</definedName>
    <definedName name="전월">#N/A</definedName>
    <definedName name="중량산출">{#N/A,#N/A,FALSE,"Sheet1"}</definedName>
    <definedName name="지역">#N/A</definedName>
    <definedName name="철2">{#N/A,#N/A,FALSE,"혼합골재"}</definedName>
    <definedName name="총공">{#N/A,#N/A,FALSE,"운반시간"}</definedName>
    <definedName name="최종대비표">#N/A</definedName>
    <definedName name="토공2">{#N/A,#N/A,FALSE,"2~8번"}</definedName>
    <definedName name="토공전체">{#N/A,#N/A,FALSE,"운반시간"}</definedName>
    <definedName name="토목설계">{#N/A,#N/A,FALSE,"골재소요량";#N/A,#N/A,FALSE,"골재소요량"}</definedName>
    <definedName name="통내">[54]노무비!$B$8</definedName>
    <definedName name="통설">[54]노무비!$B$10</definedName>
    <definedName name="표지3">{#N/A,#N/A,FALSE,"Sheet1"}</definedName>
    <definedName name="www">'[14]#REF!'!$A:$A</definedName>
    <definedName name="end">#REF!</definedName>
    <definedName name="HJ">#REF!</definedName>
    <definedName name="MXCB">#REF!</definedName>
    <definedName name="MXHJ">#REF!</definedName>
    <definedName name="_">#REF!</definedName>
    <definedName name="__ys1">#REF!</definedName>
    <definedName name="__ys2">#REF!</definedName>
    <definedName name="__ys3">#REF!</definedName>
    <definedName name="_2x1_">#REF!</definedName>
    <definedName name="_x1">#REF!</definedName>
    <definedName name="_ys1">#REF!</definedName>
    <definedName name="_ys2">#REF!</definedName>
    <definedName name="_ys3">#REF!</definedName>
    <definedName name="AA">EVALUATE('[260]1.1普通钢筋费用计算表'!IV1)</definedName>
    <definedName name="ac">#REF!</definedName>
    <definedName name="D">EVALUATE('[261]工程桩转化计算表 '!$I1)</definedName>
    <definedName name="Heji">#REF!+#REF!</definedName>
    <definedName name="_xlnm.Print_Titles">'[30]2.审核对比表（机电）'!$5:$8</definedName>
    <definedName name="XLRPARAMS_GCMC">[259]XLR_NoRangeSheet!$B$6</definedName>
    <definedName name="xm">[258]常用项目!$A$1:$A$65536</definedName>
    <definedName name="材料调差普通钢筋">#REF!</definedName>
    <definedName name="承台含桩长">#REF!</definedName>
    <definedName name="单边工作面宽">#REF!</definedName>
    <definedName name="地坪厚度">#REF!</definedName>
    <definedName name="垫层单边突出宽">#REF!</definedName>
    <definedName name="垫层厚">#REF!</definedName>
    <definedName name="垫层厚度">#REF!</definedName>
    <definedName name="垫层突出单边宽">#REF!</definedName>
    <definedName name="工作面单边宽">#REF!</definedName>
    <definedName name="室内外地台差">#REF!</definedName>
    <definedName name="室内外高差">#REF!</definedName>
    <definedName name="踢脚线高">#REF!</definedName>
    <definedName name="_xlnm.Print_Area">#REF!</definedName>
    <definedName name="_xlnm.Print_Area" localSheetId="0">'报价汇总表-（土建）'!$A$1:$D$17</definedName>
    <definedName name="_xlnm.Print_Area" localSheetId="2">'2.措施项目清单与计价表（土建）'!$A$1:$G$44</definedName>
    <definedName name="_xlnm.Print_Area" localSheetId="3">'3.其他项目清单计价表（土建）'!$A$1:$E$11</definedName>
    <definedName name="啊" localSheetId="1">AK+'[75]#REF!'!$B$1:$H$2544</definedName>
    <definedName name="才" localSheetId="1">AK+'[75]#REF!'!$B$1:$H$2544</definedName>
    <definedName name="次料库" localSheetId="1">AK+'[75]#REF!'!$B$1:$H$2544</definedName>
    <definedName name="地方" localSheetId="1">PUR资料+'[75]#REF!'!$B$7:$AV$3185</definedName>
    <definedName name="是" localSheetId="1">AK+'[75]#REF!'!$B$1:$H$2544</definedName>
    <definedName name="想" localSheetId="1">AK+'[75]#REF!'!$B$1:$H$2544</definedName>
    <definedName name="资料库2" localSheetId="1">PUR资料+'[75]#REF!'!$B$7:$AV$3185</definedName>
    <definedName name="_xlnm._FilterDatabase" localSheetId="1" hidden="1">'1.分部分项工程量清单与计价表（土建）'!$A$4:$N$524</definedName>
    <definedName name="\P" localSheetId="4">#REF!</definedName>
    <definedName name="_" localSheetId="4">#REF!</definedName>
    <definedName name="__??????" localSheetId="4">#REF!</definedName>
    <definedName name="___?" localSheetId="4">#REF!</definedName>
    <definedName name="_______" localSheetId="4">#REF!</definedName>
    <definedName name="__________0" localSheetId="4">[262]_______!$A$1:$L$5</definedName>
    <definedName name="__123Graph_ACURRENT" localSheetId="4">#REF!</definedName>
    <definedName name="__lap1" localSheetId="4">[25]General!$B$2:$G$9</definedName>
    <definedName name="__PA7" localSheetId="4">'[1]SW-TEO'!#REF!</definedName>
    <definedName name="__PA8" localSheetId="4">'[1]SW-TEO'!#REF!</definedName>
    <definedName name="__PE12" localSheetId="4">'[1]SW-TEO'!#REF!</definedName>
    <definedName name="__PE13" localSheetId="4">'[1]SW-TEO'!#REF!</definedName>
    <definedName name="__PE6" localSheetId="4">'[1]SW-TEO'!#REF!</definedName>
    <definedName name="__PE7" localSheetId="4">'[1]SW-TEO'!#REF!</definedName>
    <definedName name="__PE8" localSheetId="4">'[1]SW-TEO'!#REF!</definedName>
    <definedName name="__PE9" localSheetId="4">'[1]SW-TEO'!#REF!</definedName>
    <definedName name="__PH1" localSheetId="4">'[1]SW-TEO'!#REF!</definedName>
    <definedName name="__PI1" localSheetId="4">'[1]SW-TEO'!#REF!</definedName>
    <definedName name="__PK1" localSheetId="4">'[1]SW-TEO'!#REF!</definedName>
    <definedName name="__PK3" localSheetId="4">'[1]SW-TEO'!#REF!</definedName>
    <definedName name="__txt1" localSheetId="4">#REF!</definedName>
    <definedName name="__txt2" localSheetId="4">#REF!</definedName>
    <definedName name="__txt3" localSheetId="4">#REF!</definedName>
    <definedName name="__txt4" localSheetId="4">#REF!</definedName>
    <definedName name="__ys3" localSheetId="4">#REF!</definedName>
    <definedName name="_0" localSheetId="4">#REF!</definedName>
    <definedName name="_002年置业物管帐.dbf" localSheetId="4">#REF!</definedName>
    <definedName name="_003" localSheetId="4">#REF!</definedName>
    <definedName name="_02002" localSheetId="4">#REF!</definedName>
    <definedName name="_02003" localSheetId="4">#REF!</definedName>
    <definedName name="_1.0_1.3_24" localSheetId="4">#REF!</definedName>
    <definedName name="_16.025_8.297_18.65__10.5" localSheetId="4">#REF!</definedName>
    <definedName name="_2" localSheetId="4">#REF!</definedName>
    <definedName name="_2003" localSheetId="4">#REF!</definedName>
    <definedName name="_2345" localSheetId="4">[262]核算项目余额表!$A$1:$AT$6167</definedName>
    <definedName name="_3" localSheetId="4">#REF!</definedName>
    <definedName name="_4" localSheetId="4">#REF!</definedName>
    <definedName name="_4.6米1.8内" localSheetId="4">#REF!</definedName>
    <definedName name="_4.6米1.8外" localSheetId="4">#REF!</definedName>
    <definedName name="_5" localSheetId="4">#REF!</definedName>
    <definedName name="_5.6米1.8内" localSheetId="4">#REF!</definedName>
    <definedName name="_5.6米1.8外" localSheetId="4">#REF!</definedName>
    <definedName name="_6" localSheetId="4">#REF!</definedName>
    <definedName name="_7" localSheetId="4">#REF!</definedName>
    <definedName name="_8" localSheetId="4">#REF!</definedName>
    <definedName name="_9" localSheetId="4">#REF!</definedName>
    <definedName name="_lap1" localSheetId="4">[3]General!$B$2:$G$9</definedName>
    <definedName name="_m3" localSheetId="4">#REF!</definedName>
    <definedName name="_PA7" localSheetId="4">'[1]SW-TEO'!#REF!</definedName>
    <definedName name="_PA8" localSheetId="4">'[1]SW-TEO'!#REF!</definedName>
    <definedName name="_PE12" localSheetId="4">'[1]SW-TEO'!#REF!</definedName>
    <definedName name="_PE13" localSheetId="4">'[1]SW-TEO'!#REF!</definedName>
    <definedName name="_PE6" localSheetId="4">'[1]SW-TEO'!#REF!</definedName>
    <definedName name="_PE7" localSheetId="4">'[1]SW-TEO'!#REF!</definedName>
    <definedName name="_PE8" localSheetId="4">'[1]SW-TEO'!#REF!</definedName>
    <definedName name="_PE9" localSheetId="4">'[1]SW-TEO'!#REF!</definedName>
    <definedName name="_PH1" localSheetId="4">'[1]SW-TEO'!#REF!</definedName>
    <definedName name="_PI1" localSheetId="4">'[1]SW-TEO'!#REF!</definedName>
    <definedName name="_PK1" localSheetId="4">'[1]SW-TEO'!#REF!</definedName>
    <definedName name="_PK3" localSheetId="4">'[1]SW-TEO'!#REF!</definedName>
    <definedName name="_txt1" localSheetId="4">#REF!</definedName>
    <definedName name="_txt2" localSheetId="4">#REF!</definedName>
    <definedName name="_txt3" localSheetId="4">#REF!</definedName>
    <definedName name="_txt4" localSheetId="4">#REF!</definedName>
    <definedName name="_U2002" localSheetId="4">#REF!</definedName>
    <definedName name="A" localSheetId="4">#REF!</definedName>
    <definedName name="AA" localSheetId="4">#REF!</definedName>
    <definedName name="AAA" localSheetId="4">#REF!+#REF!+0.1</definedName>
    <definedName name="ADD" localSheetId="4">#REF!</definedName>
    <definedName name="adjustment" localSheetId="4">#REF!</definedName>
    <definedName name="after_tax" localSheetId="4">#REF!</definedName>
    <definedName name="aiu_bottom" localSheetId="4">'[234]Financ. Overview'!#REF!</definedName>
    <definedName name="aqa" localSheetId="4">#REF!</definedName>
    <definedName name="aqs" localSheetId="4">#REF!</definedName>
    <definedName name="aqsa" localSheetId="4">#REF!</definedName>
    <definedName name="as" localSheetId="4">#REF!</definedName>
    <definedName name="asd" localSheetId="4">#REF!</definedName>
    <definedName name="assd" localSheetId="4">[178]核算项目余额表!$A$1:$L$15</definedName>
    <definedName name="azx" localSheetId="4">#REF!</definedName>
    <definedName name="B" localSheetId="4">#REF!</definedName>
    <definedName name="BASE_Summary" localSheetId="4">#REF!</definedName>
    <definedName name="BASE_Summary1" localSheetId="4">#REF!</definedName>
    <definedName name="BASE_Summary2" localSheetId="4">#REF!</definedName>
    <definedName name="BB" localSheetId="4">#REF!</definedName>
    <definedName name="before_tax" localSheetId="4">#REF!</definedName>
    <definedName name="bg" localSheetId="4">EVALUATE(#REF!)</definedName>
    <definedName name="bg_charge" localSheetId="4">[263]Sheet9!$I$58</definedName>
    <definedName name="billname1" localSheetId="4">#REF!</definedName>
    <definedName name="billname2" localSheetId="4">#REF!</definedName>
    <definedName name="billname3" localSheetId="4">#REF!</definedName>
    <definedName name="BIN" localSheetId="4">#REF!</definedName>
    <definedName name="blankline" localSheetId="4">#REF!</definedName>
    <definedName name="bo_num" localSheetId="4">[263]Sheet9!$C$17</definedName>
    <definedName name="br" localSheetId="4">#REF!</definedName>
    <definedName name="cap" localSheetId="4">#REF!</definedName>
    <definedName name="CC" localSheetId="4">#REF!</definedName>
    <definedName name="channel" localSheetId="4">#REF!</definedName>
    <definedName name="circle" localSheetId="4">#REF!</definedName>
    <definedName name="cl" localSheetId="4">#REF!</definedName>
    <definedName name="Classification" localSheetId="4">[264]Criteria!$AE$5:$AF$8</definedName>
    <definedName name="Clt_score" localSheetId="4">[264]Criteria!$Z$9:$AA$20</definedName>
    <definedName name="cola" localSheetId="4">#REF!</definedName>
    <definedName name="colb" localSheetId="4">#REF!</definedName>
    <definedName name="coll" localSheetId="4">#REF!</definedName>
    <definedName name="concrete" localSheetId="4">#REF!</definedName>
    <definedName name="Continue" localSheetId="4">#REF!</definedName>
    <definedName name="_xlnm.Criteria" localSheetId="4">#REF!</definedName>
    <definedName name="Cst_score" localSheetId="4">[264]Criteria!$T$9:$U$20</definedName>
    <definedName name="current_asset" localSheetId="4">#REF!</definedName>
    <definedName name="d" localSheetId="4">#REF!</definedName>
    <definedName name="D0" localSheetId="4">#REF!</definedName>
    <definedName name="D00" localSheetId="4">#REF!</definedName>
    <definedName name="D000" localSheetId="4">#REF!</definedName>
    <definedName name="DD" localSheetId="4">#REF!</definedName>
    <definedName name="df" localSheetId="4">#REF!</definedName>
    <definedName name="dfg" localSheetId="4">#REF!</definedName>
    <definedName name="dfs" localSheetId="4">#REF!</definedName>
    <definedName name="DIXI" localSheetId="4">#REF!</definedName>
    <definedName name="djsfjkadfkslaf" localSheetId="4">#REF!</definedName>
    <definedName name="dl" localSheetId="4">#REF!</definedName>
    <definedName name="doc_cost" localSheetId="4">#REF!</definedName>
    <definedName name="Documents_array" localSheetId="4">#REF!</definedName>
    <definedName name="dp" localSheetId="4">#REF!</definedName>
    <definedName name="dqjk" localSheetId="4">#REF!</definedName>
    <definedName name="dqjk2" localSheetId="4">#REF!</definedName>
    <definedName name="Dr_sch" localSheetId="4">#REF!</definedName>
    <definedName name="DSFFDSFD" localSheetId="4">#REF!</definedName>
    <definedName name="DuctworkCarpark" localSheetId="4">'[265]HVAC BoQ'!#REF!</definedName>
    <definedName name="DuctworkCarpark1" localSheetId="4">'[265]HVAC BoQ'!#REF!</definedName>
    <definedName name="dw" localSheetId="4">#REF!</definedName>
    <definedName name="E" localSheetId="4">[266]梁!$X1*1.2</definedName>
    <definedName name="E_score" localSheetId="4">[264]Criteria!$Q$9:$R$20</definedName>
    <definedName name="EE" localSheetId="4">#REF!</definedName>
    <definedName name="_xlnm.Extract" localSheetId="4">#REF!</definedName>
    <definedName name="f" localSheetId="4">#REF!</definedName>
    <definedName name="fdgsfddfds" localSheetId="4">#REF!</definedName>
    <definedName name="FF" localSheetId="4">#REF!</definedName>
    <definedName name="Fixed_assests" localSheetId="4">#REF!</definedName>
    <definedName name="fl" localSheetId="4">#REF!</definedName>
    <definedName name="FRC" localSheetId="4">[236]Main!$C$9</definedName>
    <definedName name="fret_cost" localSheetId="4">#REF!</definedName>
    <definedName name="G" localSheetId="4">#REF!</definedName>
    <definedName name="gg" localSheetId="4">#REF!</definedName>
    <definedName name="gz" localSheetId="4">#REF!</definedName>
    <definedName name="H" localSheetId="4">#REF!</definedName>
    <definedName name="H0" localSheetId="4">#REF!</definedName>
    <definedName name="haoi" localSheetId="4">'[267]3'!$B$6:$G$9</definedName>
    <definedName name="head" localSheetId="4">#REF!</definedName>
    <definedName name="HH" localSheetId="4">#REF!</definedName>
    <definedName name="hhh" localSheetId="4">'[237]Mp-team 1'!#REF!</definedName>
    <definedName name="hkhkhkj" localSheetId="4">#REF!</definedName>
    <definedName name="hostfee" localSheetId="4">'[234]Financ. Overview'!$H$12</definedName>
    <definedName name="hraiu_bottom" localSheetId="4">'[234]Financ. Overview'!#REF!</definedName>
    <definedName name="hvac" localSheetId="4">'[234]Financ. Overview'!#REF!</definedName>
    <definedName name="install_cost" localSheetId="4">#REF!</definedName>
    <definedName name="Insurance" localSheetId="4">#REF!</definedName>
    <definedName name="Item" localSheetId="4">#REF!</definedName>
    <definedName name="K" localSheetId="4">#REF!</definedName>
    <definedName name="KD" localSheetId="4">[268]ancillary!$I$5</definedName>
    <definedName name="kdktg" localSheetId="4">#REF!</definedName>
    <definedName name="KK" localSheetId="4">#REF!</definedName>
    <definedName name="kma" localSheetId="4">[269]dm!$A$1:$B$65536</definedName>
    <definedName name="KMDM" localSheetId="4">#REF!</definedName>
    <definedName name="L" localSheetId="4">#REF!</definedName>
    <definedName name="lap" localSheetId="4">[3]General!$B$2:$G$9</definedName>
    <definedName name="LIXI" localSheetId="4">#REF!</definedName>
    <definedName name="LL" localSheetId="4">#REF!</definedName>
    <definedName name="Long_term_investment" localSheetId="4">#REF!</definedName>
    <definedName name="M" localSheetId="4">#REF!</definedName>
    <definedName name="manpower_site" localSheetId="4">#REF!</definedName>
    <definedName name="n" localSheetId="4">#REF!</definedName>
    <definedName name="office_exp" localSheetId="4">#REF!</definedName>
    <definedName name="OMI" localSheetId="4">#REF!</definedName>
    <definedName name="OS" localSheetId="4">#REF!</definedName>
    <definedName name="Other_assets" localSheetId="4">#REF!</definedName>
    <definedName name="owners_equity" localSheetId="4">#REF!</definedName>
    <definedName name="P" localSheetId="4">#REF!</definedName>
    <definedName name="P_score" localSheetId="4">[264]Criteria!$W$9:$X$20</definedName>
    <definedName name="page1" localSheetId="4">#REF!</definedName>
    <definedName name="page10" localSheetId="4">#REF!</definedName>
    <definedName name="page100" localSheetId="4">#REF!</definedName>
    <definedName name="page101" localSheetId="4">#REF!</definedName>
    <definedName name="page102" localSheetId="4">#REF!</definedName>
    <definedName name="page103" localSheetId="4">#REF!</definedName>
    <definedName name="page104" localSheetId="4">#REF!</definedName>
    <definedName name="page105" localSheetId="4">#REF!</definedName>
    <definedName name="page106" localSheetId="4">#REF!</definedName>
    <definedName name="page11" localSheetId="4">#REF!</definedName>
    <definedName name="page12" localSheetId="4">#REF!</definedName>
    <definedName name="page13" localSheetId="4">#REF!</definedName>
    <definedName name="page14" localSheetId="4">#REF!</definedName>
    <definedName name="page15" localSheetId="4">#REF!</definedName>
    <definedName name="page16" localSheetId="4">#REF!</definedName>
    <definedName name="page1601" localSheetId="4">#REF!</definedName>
    <definedName name="page1602" localSheetId="4">#REF!</definedName>
    <definedName name="page1603" localSheetId="4">#REF!</definedName>
    <definedName name="page1604" localSheetId="4">#REF!</definedName>
    <definedName name="page1605" localSheetId="4">#REF!</definedName>
    <definedName name="page1606" localSheetId="4">#REF!</definedName>
    <definedName name="page1607" localSheetId="4">#REF!</definedName>
    <definedName name="page1608" localSheetId="4">#REF!</definedName>
    <definedName name="page1609" localSheetId="4">#REF!</definedName>
    <definedName name="page1610" localSheetId="4">#REF!</definedName>
    <definedName name="page1611" localSheetId="4">#REF!</definedName>
    <definedName name="page1612" localSheetId="4">#REF!</definedName>
    <definedName name="page1613" localSheetId="4">#REF!</definedName>
    <definedName name="page1614" localSheetId="4">#REF!</definedName>
    <definedName name="page1615" localSheetId="4">#REF!</definedName>
    <definedName name="page1616" localSheetId="4">#REF!</definedName>
    <definedName name="page1617" localSheetId="4">#REF!</definedName>
    <definedName name="page1618" localSheetId="4">#REF!</definedName>
    <definedName name="page1619" localSheetId="4">#REF!</definedName>
    <definedName name="page1620" localSheetId="4">#REF!</definedName>
    <definedName name="page1621" localSheetId="4">#REF!</definedName>
    <definedName name="page1622" localSheetId="4">#REF!</definedName>
    <definedName name="page1623" localSheetId="4">#REF!</definedName>
    <definedName name="page1624" localSheetId="4">#REF!</definedName>
    <definedName name="page1625" localSheetId="4">#REF!</definedName>
    <definedName name="page1626" localSheetId="4">#REF!</definedName>
    <definedName name="page1627" localSheetId="4">#REF!</definedName>
    <definedName name="page1628" localSheetId="4">#REF!</definedName>
    <definedName name="page1629" localSheetId="4">#REF!</definedName>
    <definedName name="page1630" localSheetId="4">#REF!</definedName>
    <definedName name="page1631" localSheetId="4">#REF!</definedName>
    <definedName name="page1632" localSheetId="4">#REF!</definedName>
    <definedName name="page1633" localSheetId="4">#REF!</definedName>
    <definedName name="page1634" localSheetId="4">#REF!</definedName>
    <definedName name="page1635" localSheetId="4">#REF!</definedName>
    <definedName name="page1636" localSheetId="4">#REF!</definedName>
    <definedName name="page1637" localSheetId="4">#REF!</definedName>
    <definedName name="page1638" localSheetId="4">#REF!</definedName>
    <definedName name="page17" localSheetId="4">#REF!</definedName>
    <definedName name="page18" localSheetId="4">#REF!</definedName>
    <definedName name="page19" localSheetId="4">#REF!</definedName>
    <definedName name="page2" localSheetId="4">#REF!</definedName>
    <definedName name="page20" localSheetId="4">#REF!</definedName>
    <definedName name="page21" localSheetId="4">#REF!</definedName>
    <definedName name="page22" localSheetId="4">#REF!</definedName>
    <definedName name="page23" localSheetId="4">#REF!</definedName>
    <definedName name="page24" localSheetId="4">#REF!</definedName>
    <definedName name="page25" localSheetId="4">#REF!</definedName>
    <definedName name="page26" localSheetId="4">#REF!</definedName>
    <definedName name="page27" localSheetId="4">#REF!</definedName>
    <definedName name="page28" localSheetId="4">#REF!</definedName>
    <definedName name="page29" localSheetId="4">#REF!</definedName>
    <definedName name="page3" localSheetId="4">#REF!</definedName>
    <definedName name="page30" localSheetId="4">#REF!</definedName>
    <definedName name="page31" localSheetId="4">#REF!</definedName>
    <definedName name="page32" localSheetId="4">#REF!</definedName>
    <definedName name="page33" localSheetId="4">#REF!</definedName>
    <definedName name="page34" localSheetId="4">#REF!</definedName>
    <definedName name="page35" localSheetId="4">#REF!</definedName>
    <definedName name="page36" localSheetId="4">#REF!</definedName>
    <definedName name="page37" localSheetId="4">#REF!</definedName>
    <definedName name="page38" localSheetId="4">#REF!</definedName>
    <definedName name="page39" localSheetId="4">#REF!</definedName>
    <definedName name="page4" localSheetId="4">#REF!</definedName>
    <definedName name="page40" localSheetId="4">#REF!</definedName>
    <definedName name="page41" localSheetId="4">#REF!</definedName>
    <definedName name="page42" localSheetId="4">#REF!</definedName>
    <definedName name="page43" localSheetId="4">#REF!</definedName>
    <definedName name="page44" localSheetId="4">#REF!</definedName>
    <definedName name="PAGE4444444" localSheetId="4">#REF!</definedName>
    <definedName name="page45" localSheetId="4">#REF!</definedName>
    <definedName name="page46" localSheetId="4">#REF!</definedName>
    <definedName name="page47" localSheetId="4">#REF!</definedName>
    <definedName name="page48" localSheetId="4">#REF!</definedName>
    <definedName name="page49" localSheetId="4">#REF!</definedName>
    <definedName name="page5" localSheetId="4">#REF!</definedName>
    <definedName name="page50" localSheetId="4">#REF!</definedName>
    <definedName name="page51" localSheetId="4">#REF!</definedName>
    <definedName name="page52" localSheetId="4">#REF!</definedName>
    <definedName name="page53" localSheetId="4">#REF!</definedName>
    <definedName name="page54" localSheetId="4">#REF!</definedName>
    <definedName name="page55" localSheetId="4">#REF!</definedName>
    <definedName name="page56" localSheetId="4">#REF!</definedName>
    <definedName name="page57" localSheetId="4">#REF!</definedName>
    <definedName name="page58" localSheetId="4">#REF!</definedName>
    <definedName name="page59" localSheetId="4">#REF!</definedName>
    <definedName name="page6" localSheetId="4">#REF!</definedName>
    <definedName name="page60" localSheetId="4">#REF!</definedName>
    <definedName name="page61" localSheetId="4">#REF!</definedName>
    <definedName name="page62" localSheetId="4">#REF!</definedName>
    <definedName name="page63" localSheetId="4">#REF!</definedName>
    <definedName name="page64" localSheetId="4">#REF!</definedName>
    <definedName name="page65" localSheetId="4">#REF!</definedName>
    <definedName name="page66" localSheetId="4">#REF!</definedName>
    <definedName name="page67" localSheetId="4">#REF!</definedName>
    <definedName name="page68" localSheetId="4">#REF!</definedName>
    <definedName name="page69" localSheetId="4">#REF!</definedName>
    <definedName name="page7" localSheetId="4">#REF!</definedName>
    <definedName name="page70" localSheetId="4">#REF!</definedName>
    <definedName name="page71" localSheetId="4">#REF!</definedName>
    <definedName name="page72" localSheetId="4">#REF!</definedName>
    <definedName name="page73" localSheetId="4">#REF!</definedName>
    <definedName name="page74" localSheetId="4">#REF!</definedName>
    <definedName name="page75" localSheetId="4">#REF!</definedName>
    <definedName name="page76" localSheetId="4">#REF!</definedName>
    <definedName name="page77" localSheetId="4">#REF!</definedName>
    <definedName name="page78" localSheetId="4">#REF!</definedName>
    <definedName name="page79" localSheetId="4">#REF!</definedName>
    <definedName name="page8" localSheetId="4">#REF!</definedName>
    <definedName name="page80" localSheetId="4">#REF!</definedName>
    <definedName name="PAGE8000000000000" localSheetId="4">#REF!</definedName>
    <definedName name="page81" localSheetId="4">#REF!</definedName>
    <definedName name="page82" localSheetId="4">#REF!</definedName>
    <definedName name="page83" localSheetId="4">#REF!</definedName>
    <definedName name="page84" localSheetId="4">#REF!</definedName>
    <definedName name="page85" localSheetId="4">#REF!</definedName>
    <definedName name="page86" localSheetId="4">#REF!</definedName>
    <definedName name="page87" localSheetId="4">#REF!</definedName>
    <definedName name="page88" localSheetId="4">#REF!</definedName>
    <definedName name="page89" localSheetId="4">#REF!</definedName>
    <definedName name="page9" localSheetId="4">#REF!</definedName>
    <definedName name="page90" localSheetId="4">#REF!</definedName>
    <definedName name="page91" localSheetId="4">#REF!</definedName>
    <definedName name="page92" localSheetId="4">#REF!</definedName>
    <definedName name="page93" localSheetId="4">#REF!</definedName>
    <definedName name="page94" localSheetId="4">#REF!</definedName>
    <definedName name="page95" localSheetId="4">#REF!</definedName>
    <definedName name="page96" localSheetId="4">#REF!</definedName>
    <definedName name="page97" localSheetId="4">#REF!</definedName>
    <definedName name="page98" localSheetId="4">#REF!</definedName>
    <definedName name="page99" localSheetId="4">#REF!</definedName>
    <definedName name="pam" localSheetId="4">#REF!</definedName>
    <definedName name="pr_toolbox" localSheetId="4">[234]Toolbox!$A$3:$I$80</definedName>
    <definedName name="PRINT" localSheetId="4">#REF!</definedName>
    <definedName name="Print_Area_MI" localSheetId="4">#REF!</definedName>
    <definedName name="Print_Titles_MI" localSheetId="4">#REF!</definedName>
    <definedName name="printarea1" localSheetId="4">#REF!</definedName>
    <definedName name="printarea2" localSheetId="4">#REF!</definedName>
    <definedName name="Prix_SMC" localSheetId="4">'[270]7综合单价分析表'!Prix_SMC</definedName>
    <definedName name="PROJECT_Description" localSheetId="4">#REF!</definedName>
    <definedName name="PROJECT_Description1" localSheetId="4">#REF!</definedName>
    <definedName name="PROJECT_Description2" localSheetId="4">#REF!</definedName>
    <definedName name="Q" localSheetId="4">#REF!</definedName>
    <definedName name="qita" localSheetId="4">[271]核算项目余额表!$A$1:$L$5</definedName>
    <definedName name="qitashou" localSheetId="4">[272]核算项目余额表!$A$1:$L$15</definedName>
    <definedName name="qq" localSheetId="4">#REF!</definedName>
    <definedName name="qqq" localSheetId="4">#REF!</definedName>
    <definedName name="Quantity" localSheetId="4">#REF!</definedName>
    <definedName name="S" localSheetId="4">[273]梁!$X1*1.2</definedName>
    <definedName name="s_c_list" localSheetId="4">[274]Toolbox!$A$7:$H$969</definedName>
    <definedName name="S_score" localSheetId="4">[264]Criteria!$N$9:$O$20</definedName>
    <definedName name="sam" localSheetId="4">#REF!</definedName>
    <definedName name="SCG" localSheetId="4">'[275]G.1R-Shou COP Gf'!#REF!</definedName>
    <definedName name="sdfgsd" localSheetId="4">[276]核算项目余额表!$A$1:$L$15</definedName>
    <definedName name="sdlfee" localSheetId="4">'[234]Financ. Overview'!$H$13</definedName>
    <definedName name="series01" localSheetId="4">#REF!</definedName>
    <definedName name="series02" localSheetId="4">#REF!</definedName>
    <definedName name="series03" localSheetId="4">#REF!</definedName>
    <definedName name="series04" localSheetId="4">#REF!</definedName>
    <definedName name="series05" localSheetId="4">#REF!</definedName>
    <definedName name="series06" localSheetId="4">#REF!</definedName>
    <definedName name="series07" localSheetId="4">#REF!</definedName>
    <definedName name="series08" localSheetId="4">#REF!</definedName>
    <definedName name="series09" localSheetId="4">#REF!</definedName>
    <definedName name="series10" localSheetId="4">#REF!</definedName>
    <definedName name="SH" localSheetId="4">#REF!</definedName>
    <definedName name="SH0" localSheetId="4">#REF!</definedName>
    <definedName name="Sheet1" localSheetId="4">#REF!</definedName>
    <definedName name="Short_term_liability" localSheetId="4">#REF!</definedName>
    <definedName name="solar_ratio" localSheetId="4">'[277]POWER ASSUMPTIONS'!$H$7</definedName>
    <definedName name="ss7fee" localSheetId="4">'[234]Financ. Overview'!$H$18</definedName>
    <definedName name="SSSS" localSheetId="4">[179]核算项目余额表!$A$1:$L$5</definedName>
    <definedName name="sssss" localSheetId="4">[180]企业表一!$D$7</definedName>
    <definedName name="subsfee" localSheetId="4">'[234]Financ. Overview'!$H$14</definedName>
    <definedName name="sys_num" localSheetId="4">[263]Sheet9!$C$15</definedName>
    <definedName name="S柱头" localSheetId="4">#REF!</definedName>
    <definedName name="t" localSheetId="4">#REF!</definedName>
    <definedName name="Tf" localSheetId="4">#REF!</definedName>
    <definedName name="title1" localSheetId="4">#REF!</definedName>
    <definedName name="title2" localSheetId="4">#REF!</definedName>
    <definedName name="title2opt1" localSheetId="4">#REF!</definedName>
    <definedName name="title2opt2" localSheetId="4">#REF!</definedName>
    <definedName name="title3" localSheetId="4">#REF!</definedName>
    <definedName name="toolbox" localSheetId="4">[240]Toolbox!$C$5:$T$1578</definedName>
    <definedName name="Total" localSheetId="4">#REF!</definedName>
    <definedName name="total_de" localSheetId="4">[263]Sheet9!$F$34</definedName>
    <definedName name="total_pack" localSheetId="4">#REF!</definedName>
    <definedName name="U" localSheetId="4">#REF!</definedName>
    <definedName name="UFPrn03年往来" localSheetId="4">#REF!</definedName>
    <definedName name="UFPrn20011013195712" localSheetId="4">#REF!</definedName>
    <definedName name="UFPrn20011219090032" localSheetId="4">[181]固定资产2001年折旧!$A$6:$M$26</definedName>
    <definedName name="UFPrn20021001145340" localSheetId="4">#REF!</definedName>
    <definedName name="UFPrn20021008135609" localSheetId="4">#REF!</definedName>
    <definedName name="UFPrn20021008204439" localSheetId="4">[181]所得税凭证抽查!$A$2:$E$12</definedName>
    <definedName name="UFPrn20021010140525" localSheetId="4">#REF!</definedName>
    <definedName name="UFPrn20021011140840" localSheetId="4">#REF!</definedName>
    <definedName name="UFPrn20021011141039" localSheetId="4">#REF!</definedName>
    <definedName name="UFPrn20021215091236" localSheetId="4">#REF!</definedName>
    <definedName name="UFPrn2002年赖氨酸" localSheetId="4">#REF!</definedName>
    <definedName name="UFPrn2002年往来" localSheetId="4">#REF!</definedName>
    <definedName name="UFPrn20030" localSheetId="4">#REF!</definedName>
    <definedName name="UFPrn20030104093913" localSheetId="4">#REF!</definedName>
    <definedName name="UFPrn20030125134155" localSheetId="4">#REF!</definedName>
    <definedName name="UFPrn200301获" localSheetId="4">#REF!</definedName>
    <definedName name="UFPrn20030201102412" localSheetId="4">#REF!</definedName>
    <definedName name="UFPrn20030204085029" localSheetId="4">#REF!</definedName>
    <definedName name="UFPrn20030204085059" localSheetId="4">#REF!</definedName>
    <definedName name="UFPrn20030204085245" localSheetId="4">#REF!</definedName>
    <definedName name="UFPrn20030306114007" localSheetId="4">#REF!</definedName>
    <definedName name="UFPrn20030310133923" localSheetId="4">#REF!</definedName>
    <definedName name="UFPrn20030312154036" localSheetId="4">#REF!</definedName>
    <definedName name="UFPrn20030315105012" localSheetId="4">#REF!</definedName>
    <definedName name="UFPrn20030319143204" localSheetId="4">#REF!</definedName>
    <definedName name="UFPrn20030319143428" localSheetId="4">#REF!</definedName>
    <definedName name="UFPrn20030319143503" localSheetId="4">#REF!</definedName>
    <definedName name="UFPrn20030324180402" localSheetId="4">#REF!</definedName>
    <definedName name="UFPrn20030401160246" localSheetId="4">#REF!</definedName>
    <definedName name="UFPrn20030401160903" localSheetId="4">#REF!</definedName>
    <definedName name="UFPrn20030402162209" localSheetId="4">#REF!</definedName>
    <definedName name="UFPrn20030402162254" localSheetId="4">#REF!</definedName>
    <definedName name="UFPrn20030402162349" localSheetId="4">#REF!</definedName>
    <definedName name="UFPrn20030402162804" localSheetId="4">#REF!</definedName>
    <definedName name="UFPrn20030402200515" localSheetId="4">#REF!</definedName>
    <definedName name="UFPrn20030402202547" localSheetId="4">#REF!</definedName>
    <definedName name="UFPrn20030410133109" localSheetId="4">#REF!</definedName>
    <definedName name="UFPrn20030411080701" localSheetId="4">#REF!</definedName>
    <definedName name="UFPrn20030411080725" localSheetId="4">#REF!</definedName>
    <definedName name="UFPrn20030411082806" localSheetId="4">#REF!</definedName>
    <definedName name="UFPrn20030411082845" localSheetId="4">#REF!</definedName>
    <definedName name="UFPrn20030411083444" localSheetId="4">#REF!</definedName>
    <definedName name="UFPrn20030414124907" localSheetId="4">#REF!</definedName>
    <definedName name="UFPrn20030515123420" localSheetId="4">#REF!</definedName>
    <definedName name="UFPrn20030515143600" localSheetId="4">#REF!</definedName>
    <definedName name="UFPrn20030515143859" localSheetId="4">#REF!</definedName>
    <definedName name="UFPrn20030515144630" localSheetId="4">#REF!</definedName>
    <definedName name="UFPrn20030515144957" localSheetId="4">#REF!</definedName>
    <definedName name="UFPrn20030515145857" localSheetId="4">#REF!</definedName>
    <definedName name="UFPrn20030515150030" localSheetId="4">#REF!</definedName>
    <definedName name="UFPrn20030516092236" localSheetId="4">#REF!</definedName>
    <definedName name="UFPrn20030525130626" localSheetId="4">#REF!</definedName>
    <definedName name="UFPrn20030527100204" localSheetId="4">#REF!</definedName>
    <definedName name="UFPrn20030601113109" localSheetId="4">#REF!</definedName>
    <definedName name="UFPrn20030601113454" localSheetId="4">#REF!</definedName>
    <definedName name="UFPrn20030604110335" localSheetId="4">#REF!</definedName>
    <definedName name="UFPrn20030612213411" localSheetId="4">#REF!</definedName>
    <definedName name="UFPrn20030612213426" localSheetId="4">#REF!</definedName>
    <definedName name="UFPrn20030615104533" localSheetId="4">[182]UFPrn20030305081341!$A$1:$N$99</definedName>
    <definedName name="UFPrn20030616163620" localSheetId="4">#REF!</definedName>
    <definedName name="UFPrn20030616163735" localSheetId="4">#REF!</definedName>
    <definedName name="UFPrn20030704170908" localSheetId="4">#REF!</definedName>
    <definedName name="UFPrn20030806092017" localSheetId="4">#REF!</definedName>
    <definedName name="UFPrn20030806104048" localSheetId="4">#REF!</definedName>
    <definedName name="UFPrn20030807094635" localSheetId="4">#REF!</definedName>
    <definedName name="UFPrn20030807094823" localSheetId="4">#REF!</definedName>
    <definedName name="UFPrn20030807095652" localSheetId="4">#REF!</definedName>
    <definedName name="UFPrn20030810103438" localSheetId="4">#REF!</definedName>
    <definedName name="UFPrn20030930160002" localSheetId="4">#REF!</definedName>
    <definedName name="UFPrn20031027192538" localSheetId="4">#REF!</definedName>
    <definedName name="UFPrn20031209151321" localSheetId="4">#REF!</definedName>
    <definedName name="UFPrn20031216172532" localSheetId="4">#REF!</definedName>
    <definedName name="UFPrn20031219102749" localSheetId="4">#REF!</definedName>
    <definedName name="UFPrn20031219102931" localSheetId="4">#REF!</definedName>
    <definedName name="UFPrn20031219153724" localSheetId="4">#REF!</definedName>
    <definedName name="UFPrn20031231143241" localSheetId="4">#REF!</definedName>
    <definedName name="UFPrn20031231144908" localSheetId="4">#REF!</definedName>
    <definedName name="UFPrn20031231181712" localSheetId="4">#REF!</definedName>
    <definedName name="UFPrn20031231194816" localSheetId="4">#REF!</definedName>
    <definedName name="UFPrn20031231201733" localSheetId="4">#REF!</definedName>
    <definedName name="UFPrn20031231201827" localSheetId="4">#REF!</definedName>
    <definedName name="UFPrn20031231202833" localSheetId="4">#REF!</definedName>
    <definedName name="UFPrn20031231203341" localSheetId="4">#REF!</definedName>
    <definedName name="UFPrn20031231203430" localSheetId="4">#REF!</definedName>
    <definedName name="UFPrn20031231203522" localSheetId="4">#REF!</definedName>
    <definedName name="UFPrn20031231204614" localSheetId="4">#REF!</definedName>
    <definedName name="UFPrn20031231204700" localSheetId="4">#REF!</definedName>
    <definedName name="UFPrn20031231204719" localSheetId="4">#REF!</definedName>
    <definedName name="UFPrn20031231204735" localSheetId="4">#REF!</definedName>
    <definedName name="UFPrn20031231204748" localSheetId="4">#REF!</definedName>
    <definedName name="UFPrn20031231204802" localSheetId="4">#REF!</definedName>
    <definedName name="UFPrn20031231204816" localSheetId="4">#REF!</definedName>
    <definedName name="UFPrn20031231204829" localSheetId="4">#REF!</definedName>
    <definedName name="UFPrn20031231204843" localSheetId="4">#REF!</definedName>
    <definedName name="UFPrn20031231204856" localSheetId="4">#REF!</definedName>
    <definedName name="UFPrn20031231204915" localSheetId="4">#REF!</definedName>
    <definedName name="UFPrn2003年赖氨酸" localSheetId="4">#REF!</definedName>
    <definedName name="UFPrn2003年预处理" localSheetId="4">#REF!</definedName>
    <definedName name="UFPrn20040101100143" localSheetId="4">#REF!</definedName>
    <definedName name="UFPrn20040101110745" localSheetId="4">#REF!</definedName>
    <definedName name="UFPrn20040101162919" localSheetId="4">#REF!</definedName>
    <definedName name="UFPrn20040101170422" localSheetId="4">#REF!</definedName>
    <definedName name="UFPrn20040102110917" localSheetId="4">#REF!</definedName>
    <definedName name="UFPrn20040102152122" localSheetId="4">#REF!</definedName>
    <definedName name="UFPrn20040102195902" localSheetId="4">#REF!</definedName>
    <definedName name="UFPrn20040102200804" localSheetId="4">#REF!</definedName>
    <definedName name="UFPrn20040102201152" localSheetId="4">#REF!</definedName>
    <definedName name="UFPrn20040102201233" localSheetId="4">#REF!</definedName>
    <definedName name="UFPrn20040102201254" localSheetId="4">#REF!</definedName>
    <definedName name="UFPrn20040102201313" localSheetId="4">#REF!</definedName>
    <definedName name="UFPrn20040102201331" localSheetId="4">#REF!</definedName>
    <definedName name="UFPrn20040102201348" localSheetId="4">#REF!</definedName>
    <definedName name="UFPrn20040102201407" localSheetId="4">#REF!</definedName>
    <definedName name="UFPrn20040102201425" localSheetId="4">#REF!</definedName>
    <definedName name="UFPrn20040102201441" localSheetId="4">#REF!</definedName>
    <definedName name="UFPrn20040102201500" localSheetId="4">#REF!</definedName>
    <definedName name="UFPrn20040102202156" localSheetId="4">#REF!</definedName>
    <definedName name="UFPrn20040102202217" localSheetId="4">#REF!</definedName>
    <definedName name="UFPrn20040102202238" localSheetId="4">#REF!</definedName>
    <definedName name="UFPrn20040102202257" localSheetId="4">#REF!</definedName>
    <definedName name="UFPrn20040102202316" localSheetId="4">#REF!</definedName>
    <definedName name="UFPrn20040102202335" localSheetId="4">#REF!</definedName>
    <definedName name="UFPrn20040102202356" localSheetId="4">#REF!</definedName>
    <definedName name="UFPrn20040102202417" localSheetId="4">#REF!</definedName>
    <definedName name="UFPrn20040102202436" localSheetId="4">#REF!</definedName>
    <definedName name="UFPrn20040102202455" localSheetId="4">#REF!</definedName>
    <definedName name="UFPrn20040102202513" localSheetId="4">#REF!</definedName>
    <definedName name="UFPrn20040103090927" localSheetId="4">#REF!</definedName>
    <definedName name="UFPrn20040103093058" localSheetId="4">#REF!</definedName>
    <definedName name="UFPrn20040103095046" localSheetId="4">#REF!</definedName>
    <definedName name="UFPrn20040103100558" localSheetId="4">#REF!</definedName>
    <definedName name="UFPrn20040103102329" localSheetId="4">#REF!</definedName>
    <definedName name="UFPrn20040104085339" localSheetId="4">#REF!</definedName>
    <definedName name="UFPrn20040104085636" localSheetId="4">#REF!</definedName>
    <definedName name="UFPrn20040104160016" localSheetId="4">#REF!</definedName>
    <definedName name="UFPrn20040105091030" localSheetId="4">#REF!</definedName>
    <definedName name="UFPrn20040106150512" localSheetId="4">#REF!</definedName>
    <definedName name="UFPrn20040107171106" localSheetId="4">#REF!</definedName>
    <definedName name="UFPrn20040110151930" localSheetId="4">#REF!</definedName>
    <definedName name="UFPrn20040110152047" localSheetId="4">#REF!</definedName>
    <definedName name="UFPrn20040113105339" localSheetId="4">#REF!</definedName>
    <definedName name="UFPrn20040114173232" localSheetId="4">#REF!</definedName>
    <definedName name="UFPrn20040117222855" localSheetId="4">#REF!</definedName>
    <definedName name="UFPrn20040117223054" localSheetId="4">#REF!</definedName>
    <definedName name="UFPrn20040118090902" localSheetId="4">#REF!</definedName>
    <definedName name="UFPrn20040118091001" localSheetId="4">#REF!</definedName>
    <definedName name="UFPrn20040126122858" localSheetId="4">#REF!</definedName>
    <definedName name="UFPrn20040126123715" localSheetId="4">#REF!</definedName>
    <definedName name="UFPrn20040126133112" localSheetId="4">#REF!</definedName>
    <definedName name="UFPrn20040127102811" localSheetId="4">#REF!</definedName>
    <definedName name="UFPrn20040127103322" localSheetId="4">#REF!</definedName>
    <definedName name="UFPrn20040127103557" localSheetId="4">#REF!</definedName>
    <definedName name="UFPrn20040127104626" localSheetId="4">#REF!</definedName>
    <definedName name="UFPrn20040131200353" localSheetId="4">#REF!</definedName>
    <definedName name="UFPrn20040131203228" localSheetId="4">#REF!</definedName>
    <definedName name="UFPrn20040201082313" localSheetId="4">#REF!</definedName>
    <definedName name="UFPrn20040201082820" localSheetId="4">#REF!</definedName>
    <definedName name="UFPrn20040201082842" localSheetId="4">#REF!</definedName>
    <definedName name="UFPrn20040201082900" localSheetId="4">#REF!</definedName>
    <definedName name="UFPrn20040201082915" localSheetId="4">#REF!</definedName>
    <definedName name="UFPrn20040201082932" localSheetId="4">#REF!</definedName>
    <definedName name="UFPrn20040201082949" localSheetId="4">#REF!</definedName>
    <definedName name="UFPrn20040201083007" localSheetId="4">#REF!</definedName>
    <definedName name="UFPrn20040201083024" localSheetId="4">#REF!</definedName>
    <definedName name="UFPrn20040201083037" localSheetId="4">#REF!</definedName>
    <definedName name="UFPrn20040201083056" localSheetId="4">#REF!</definedName>
    <definedName name="UFPrn20040201083109" localSheetId="4">#REF!</definedName>
    <definedName name="UFPrn20040201083123" localSheetId="4">#REF!</definedName>
    <definedName name="UFPrn20040202095723" localSheetId="4">#REF!</definedName>
    <definedName name="UFPrn20040202100703" localSheetId="4">#REF!</definedName>
    <definedName name="UFPrn20040207170440" localSheetId="4">#REF!</definedName>
    <definedName name="UFPrn20040207170910" localSheetId="4">#REF!</definedName>
    <definedName name="UFPrn20040210164240" localSheetId="4">#REF!</definedName>
    <definedName name="UFPrn20040210164828" localSheetId="4">#REF!</definedName>
    <definedName name="UFPrn20040210165319" localSheetId="4">#REF!</definedName>
    <definedName name="UFPrn20040211144942" localSheetId="4">#REF!</definedName>
    <definedName name="UFPrn20040220173519" localSheetId="4">#REF!</definedName>
    <definedName name="UFPrn20040221082432" localSheetId="4">#REF!</definedName>
    <definedName name="UFPrn20040423121458" localSheetId="4">#REF!</definedName>
    <definedName name="UFPrn20040425153622" localSheetId="4">#REF!</definedName>
    <definedName name="UFPrn20040428183256" localSheetId="4">#REF!</definedName>
    <definedName name="UFPrn20040701104559" localSheetId="4">#REF!</definedName>
    <definedName name="UFPrn20040714104337" localSheetId="4">#REF!</definedName>
    <definedName name="UFPrn20040716204355" localSheetId="4">#REF!</definedName>
    <definedName name="UFPrn20040719213852" localSheetId="4">[183]包增减变动!$A$5:$J$55</definedName>
    <definedName name="UFPrn20040723141819" localSheetId="4">#REF!</definedName>
    <definedName name="UFPrn20040809092915" localSheetId="4">#REF!</definedName>
    <definedName name="UFPrn20040811201823" localSheetId="4">#REF!</definedName>
    <definedName name="UFPrn20040816093509" localSheetId="4">#REF!</definedName>
    <definedName name="UFPrn20040816093715" localSheetId="4">#REF!</definedName>
    <definedName name="UFPrn20041022152346" localSheetId="4">#REF!</definedName>
    <definedName name="UFPrn20041022152456" localSheetId="4">#REF!</definedName>
    <definedName name="UFPrn20041217091106" localSheetId="4">#REF!</definedName>
    <definedName name="UFPrn20050105172328" localSheetId="4">#REF!</definedName>
    <definedName name="UFPrn20050105201404" localSheetId="4">#REF!</definedName>
    <definedName name="UFPrn20050106102331" localSheetId="4">#REF!</definedName>
    <definedName name="UFPrn20050106102430" localSheetId="4">#REF!</definedName>
    <definedName name="UFPrn20050106165019" localSheetId="4">#REF!</definedName>
    <definedName name="UFPrn20050106165407" localSheetId="4">#REF!</definedName>
    <definedName name="UFPrn20050107082906" localSheetId="4">#REF!</definedName>
    <definedName name="UFPrn20050107160609" localSheetId="4">#REF!</definedName>
    <definedName name="UFPrn20050107164515" localSheetId="4">#REF!</definedName>
    <definedName name="UFPrn20050108094919" localSheetId="4">#REF!</definedName>
    <definedName name="UFPrn20050108100504" localSheetId="4">#REF!</definedName>
    <definedName name="UFPrn20050108100537" localSheetId="4">[184]主营成本!$A$3:$D$223</definedName>
    <definedName name="UFPrn20050108100752" localSheetId="4">#REF!</definedName>
    <definedName name="UFPrn20050217103510" localSheetId="4">#REF!</definedName>
    <definedName name="UFPrn20050221152705" localSheetId="4">'[185]其他应付款 '!$A$1:$J$190</definedName>
    <definedName name="UFPrn20050221153108" localSheetId="4">#REF!</definedName>
    <definedName name="UFPrn20050301215713" localSheetId="4">#REF!</definedName>
    <definedName name="UFPrn20050306165059" localSheetId="4">#REF!</definedName>
    <definedName name="UFPrn20060216194802" localSheetId="4">#REF!</definedName>
    <definedName name="UFPrn20070105174240" localSheetId="4">#REF!</definedName>
    <definedName name="UFPrn20070114200640" localSheetId="4">#REF!</definedName>
    <definedName name="UFPrn20070125202639" localSheetId="4">#REF!</definedName>
    <definedName name="UFPrn20070125202940" localSheetId="4">#REF!</definedName>
    <definedName name="UFPrn20070125204126" localSheetId="4">#REF!</definedName>
    <definedName name="UFPrn20070125204428" localSheetId="4">#REF!</definedName>
    <definedName name="Unit" localSheetId="4">#REF!</definedName>
    <definedName name="usd" localSheetId="4">8.2773</definedName>
    <definedName name="uut" localSheetId="4">#REF!</definedName>
    <definedName name="V" localSheetId="4">#REF!</definedName>
    <definedName name="V5.1Fee" localSheetId="4">'[234]Financ. Overview'!$H$15</definedName>
    <definedName name="valid" localSheetId="4">[186]审计调整!$M$8:$M$9</definedName>
    <definedName name="vff" localSheetId="4">[274]Toolbox!$A$7:$H$969</definedName>
    <definedName name="W" localSheetId="4">#REF!</definedName>
    <definedName name="wert" localSheetId="4">[276]核算项目余额表!$A$1:$L$15</definedName>
    <definedName name="WilliamSheet" localSheetId="4">#REF!</definedName>
    <definedName name="Work_Program_By_Area_List" localSheetId="4">#REF!</definedName>
    <definedName name="wq" localSheetId="4">#REF!</definedName>
    <definedName name="WWWW222" localSheetId="4">#REF!</definedName>
    <definedName name="x" localSheetId="4">[278]改加胶玻璃、室外栏杆!$D$8</definedName>
    <definedName name="xcd" localSheetId="4">#REF!</definedName>
    <definedName name="xin" localSheetId="4">'[270]7综合单价分析表'!xin</definedName>
    <definedName name="XLRPARAMS_GCMC" localSheetId="4">[211]XLR_NoRangeSheet!$B$6</definedName>
    <definedName name="xm" localSheetId="4">[279]常用项目!$A$1:$A$65536</definedName>
    <definedName name="Y" localSheetId="4">#REF!</definedName>
    <definedName name="Z" localSheetId="4">#REF!</definedName>
    <definedName name="Z_3B4DD3B0_847F_4B57_93D1_810D4C8DE510_.wvu.PrintArea" localSheetId="4">#REF!</definedName>
    <definedName name="Z_3B4DD3B0_847F_4B57_93D1_810D4C8DE510_.wvu.PrintTitles" localSheetId="4">#REF!</definedName>
    <definedName name="Z_92BBA066_F4C6_41CC_BE6D_9F1BA5F6C04D_.wvu.PrintArea" localSheetId="4">#REF!</definedName>
    <definedName name="Z_92BBA066_F4C6_41CC_BE6D_9F1BA5F6C04D_.wvu.PrintTitles" localSheetId="4">#REF!</definedName>
    <definedName name="Z_9B18BCA6_6102_4285_8AC8_DAF29FB4CA54_.wvu.PrintArea" localSheetId="4">#REF!</definedName>
    <definedName name="Z_9B18BCA6_6102_4285_8AC8_DAF29FB4CA54_.wvu.PrintTitles" localSheetId="4">#REF!</definedName>
    <definedName name="Z32_Cost_red" localSheetId="4">'[234]Financ. Overview'!#REF!</definedName>
    <definedName name="zxd" localSheetId="4">#REF!</definedName>
    <definedName name="zy2003.dbf" localSheetId="4">#REF!</definedName>
    <definedName name="zz" localSheetId="4">#REF!</definedName>
    <definedName name="" localSheetId="4">#REF!</definedName>
    <definedName name="" localSheetId="4">#REF!</definedName>
    <definedName name="啊" localSheetId="4">#REF!</definedName>
    <definedName name="板构件特征" localSheetId="4">#REF!</definedName>
    <definedName name="半成品" localSheetId="4">#REF!</definedName>
    <definedName name="包装物" localSheetId="4">#REF!</definedName>
    <definedName name="报价汇总" localSheetId="4">#REF!</definedName>
    <definedName name="本月内部交易" localSheetId="4">OFFSET([187]重要内部交易!F1,0,MONTH([187]重要内部交易!$A$2)-1)</definedName>
    <definedName name="本月内部其他交易" localSheetId="4">OFFSET([187]重要内部交易!E1,0,MONTH([187]重要内部交易!$A$2)-1)</definedName>
    <definedName name="本月数" localSheetId="4">#REF!</definedName>
    <definedName name="本月威尚交易" localSheetId="4">OFFSET(#REF!,0,MONTH(#REF!)-1)</definedName>
    <definedName name="本月威尚其他交易" localSheetId="4">OFFSET(#REF!,0,MONTH(#REF!)-1)</definedName>
    <definedName name="不清" localSheetId="4">#REF!</definedName>
    <definedName name="财本月" localSheetId="4">OFFSET([187]财务费用!D1,0,MONTH([187]财务费用!$A$2)-1)</definedName>
    <definedName name="藏青" localSheetId="4">[188]企业表一!$E$7</definedName>
    <definedName name="产成品" localSheetId="4">#REF!</definedName>
    <definedName name="超高4.6米1.8以内" localSheetId="4">#REF!</definedName>
    <definedName name="储士升" localSheetId="4">#REF!</definedName>
    <definedName name="存货" localSheetId="4">[189]企业表一!$D$17</definedName>
    <definedName name="存货93期初" localSheetId="4">[190]企业表一!$C$7</definedName>
    <definedName name="存货93期末" localSheetId="4">[190]企业表一!$D$7</definedName>
    <definedName name="存货94期初" localSheetId="4">[190]企业表一!$E$7</definedName>
    <definedName name="存货94期末" localSheetId="4">[190]企业表一!$F$7</definedName>
    <definedName name="存货95期初" localSheetId="4">[190]企业表一!$G$7</definedName>
    <definedName name="存货95期末" localSheetId="4">[190]企业表一!$H$7</definedName>
    <definedName name="大多数" localSheetId="4">[191]XL4Poppy!$A$15</definedName>
    <definedName name="德国" localSheetId="4">#REF!</definedName>
    <definedName name="地板厚度" localSheetId="4">#REF!</definedName>
    <definedName name="地坪厚度" localSheetId="4">#REF!</definedName>
    <definedName name="低耗品" localSheetId="4">#REF!</definedName>
    <definedName name="电线电缆厂" localSheetId="4">[192]房屋及建筑物!$A$3:$W$6</definedName>
    <definedName name="垫层单边突出宽" localSheetId="4">#REF!</definedName>
    <definedName name="垫层高度" localSheetId="4">#REF!</definedName>
    <definedName name="垫层厚" localSheetId="4">#REF!</definedName>
    <definedName name="垫层厚1" localSheetId="4">#REF!</definedName>
    <definedName name="垫层厚度" localSheetId="4">#REF!</definedName>
    <definedName name="垫层突出单边宽" localSheetId="4">#REF!</definedName>
    <definedName name="垫层突出单边宽度" localSheetId="4">#REF!</definedName>
    <definedName name="调后合计" localSheetId="4">#REF!</definedName>
    <definedName name="短期借款" localSheetId="4">[193]企业表一!$E$6</definedName>
    <definedName name="短期借款2005" localSheetId="4">#REF!</definedName>
    <definedName name="夺" localSheetId="4">#REF!</definedName>
    <definedName name="二1" localSheetId="4">#REF!</definedName>
    <definedName name="二层板构件特征" localSheetId="4">#REF!</definedName>
    <definedName name="发" localSheetId="4">#REF!</definedName>
    <definedName name="发出商品" localSheetId="4">#REF!</definedName>
    <definedName name="反对" localSheetId="4">#REF!</definedName>
    <definedName name="放坡系数1" localSheetId="4">#REF!</definedName>
    <definedName name="放坡系数2" localSheetId="4">#REF!</definedName>
    <definedName name="放坡系数A" localSheetId="4">#REF!</definedName>
    <definedName name="飞过海" localSheetId="4">[194]XL4Poppy!$C$4</definedName>
    <definedName name="费用" localSheetId="4">#REF!</definedName>
    <definedName name="负债合计93期末" localSheetId="4">[190]企业表一!$D$17</definedName>
    <definedName name="负债合计94期末" localSheetId="4">[190]企业表一!$F$17</definedName>
    <definedName name="负债合计95期末" localSheetId="4">[190]企业表一!$H$17</definedName>
    <definedName name="附加赛" localSheetId="4">#REF!</definedName>
    <definedName name="搞活后" localSheetId="4">[180]企业表一!$G$7</definedName>
    <definedName name="个" localSheetId="4">#REF!</definedName>
    <definedName name="个人往来余额表" localSheetId="4">#REF!</definedName>
    <definedName name="工程结算" localSheetId="4">[195]核算项目余额表!$A$1:$L$15</definedName>
    <definedName name="工程施工3" localSheetId="4">#REF!</definedName>
    <definedName name="工作面单边宽" localSheetId="4">#REF!</definedName>
    <definedName name="工作面单边宽度" localSheetId="4">#REF!</definedName>
    <definedName name="构件特征" localSheetId="4">#REF!</definedName>
    <definedName name="固定资产清单" localSheetId="4">#REF!</definedName>
    <definedName name="固定资产增减表" localSheetId="4">#REF!</definedName>
    <definedName name="固定资产折旧表" localSheetId="4">#REF!</definedName>
    <definedName name="固定资产折旧汇总表" localSheetId="4">#REF!</definedName>
    <definedName name="管本月" localSheetId="4">OFFSET([187]管理费用!D1,0,MONTH([187]管理费用!$A$2)-1)</definedName>
    <definedName name="管累计" localSheetId="4">SUM([187]管理费用!C1:OFFSET([187]管理费用!C1,0,MONTH([187]管理费用!$A$2)-1))</definedName>
    <definedName name="规费1" localSheetId="4">#REF!</definedName>
    <definedName name="辊" localSheetId="4">#REF!</definedName>
    <definedName name="哈哈" localSheetId="4">#REF!</definedName>
    <definedName name="好" localSheetId="4">#REF!</definedName>
    <definedName name="呵呵" localSheetId="4">#REF!</definedName>
    <definedName name="合计" localSheetId="4">#REF!</definedName>
    <definedName name="何谓" localSheetId="4">[189]企业表一!$E$20</definedName>
    <definedName name="和" localSheetId="4">#REF!</definedName>
    <definedName name="和对" localSheetId="4">[196]核算项目余额表!$A$1:$L$15</definedName>
    <definedName name="和就" localSheetId="4">#REF!</definedName>
    <definedName name="核算" localSheetId="4">#REF!</definedName>
    <definedName name="核算111" localSheetId="4">#REF!</definedName>
    <definedName name="核算项目余额表" localSheetId="4">#REF!</definedName>
    <definedName name="坏" localSheetId="4">#REF!</definedName>
    <definedName name="坏账" localSheetId="4">#REF!</definedName>
    <definedName name="黄撒啊" localSheetId="4">#REF!</definedName>
    <definedName name="汇率" localSheetId="4">#REF!</definedName>
    <definedName name="汇总表" localSheetId="4">#REF!</definedName>
    <definedName name="机器设备评估明细表" localSheetId="4">#REF!</definedName>
    <definedName name="季度表" localSheetId="4">OR(MONTH([187]目录!$A$2)=3,MONTH([187]目录!$A$2)=6,MONTH([187]目录!$A$2)=9)</definedName>
    <definedName name="价格表" localSheetId="4">#REF!</definedName>
    <definedName name="减值准备" localSheetId="4">[197]房屋及建筑物!$A$3:$W$6</definedName>
    <definedName name="金地格林" localSheetId="4">#REF!</definedName>
    <definedName name="睛" localSheetId="4">#REF!</definedName>
    <definedName name="净_利_润93" localSheetId="4">'[190]M-5C'!$B$24</definedName>
    <definedName name="净_利_润94" localSheetId="4">'[190]M-5C'!$D$24</definedName>
    <definedName name="净_利_润95" localSheetId="4">'[190]M-5C'!$F$24</definedName>
    <definedName name="净资产合计93期初" localSheetId="4">[190]企业表一!$C$20</definedName>
    <definedName name="净资产合计93期末" localSheetId="4">[190]企业表一!$D$20</definedName>
    <definedName name="净资产合计94期初" localSheetId="4">[190]企业表一!$E$20</definedName>
    <definedName name="净资产合计94期末" localSheetId="4">[190]企业表一!$F$20</definedName>
    <definedName name="净资产合计95期初" localSheetId="4">[190]企业表一!$G$20</definedName>
    <definedName name="净资产合计95期末" localSheetId="4">[190]企业表一!$H$20</definedName>
    <definedName name="酒店" localSheetId="4">#REF!</definedName>
    <definedName name="酒店1" localSheetId="4">#REF!</definedName>
    <definedName name="就" localSheetId="4">[198]企业表一!$D$15</definedName>
    <definedName name="卡可卡" localSheetId="4">[199]企业表一!$D$7</definedName>
    <definedName name="看来" localSheetId="4">#REF!</definedName>
    <definedName name="科目余额表" localSheetId="4">#REF!</definedName>
    <definedName name="科目余额表1" localSheetId="4">#REF!</definedName>
    <definedName name="可" localSheetId="4">#REF!</definedName>
    <definedName name="哭" localSheetId="4">#REF!</definedName>
    <definedName name="累计内部购买" localSheetId="4">SUM([187]重要内部交易!E1:OFFSET([187]重要内部交易!E1,0,MONTH([187]重要内部交易!$A$2)-1))</definedName>
    <definedName name="累计内部其他" localSheetId="4">SUM([187]重要内部交易!D1:OFFSET([187]重要内部交易!D1,0,MONTH([187]重要内部交易!$A$2)-1))</definedName>
    <definedName name="累计内部销售" localSheetId="4">SUM([187]重要内部交易!D1:OFFSET([187]重要内部交易!D1,0,MONTH([187]重要内部交易!$A$2)-1))</definedName>
    <definedName name="累计威尚购买" localSheetId="4">SUM(#REF!:OFFSET(#REF!,0,MONTH(#REF!)-1))</definedName>
    <definedName name="累计威尚其他" localSheetId="4">SUM(#REF!:OFFSET(#REF!,0,MONTH(#REF!)-1))</definedName>
    <definedName name="累计威尚销售" localSheetId="4">SUM(#REF!:OFFSET(#REF!,0,MONTH(#REF!)-1))</definedName>
    <definedName name="利_润_总_额93" localSheetId="4">'[190]M-5A'!$B$10</definedName>
    <definedName name="利_润_总_额94" localSheetId="4">'[190]M-5A'!$C$10</definedName>
    <definedName name="利_润_总_额95" localSheetId="4">'[190]M-5A'!$D$10</definedName>
    <definedName name="利息资本化" localSheetId="4">#REF!</definedName>
    <definedName name="梁构件特征" localSheetId="4">#REF!</definedName>
    <definedName name="梁砼" localSheetId="4">#REF!</definedName>
    <definedName name="流_动_资_产93" localSheetId="4">'[190]M-5A'!$B$15</definedName>
    <definedName name="流_动_资_产94" localSheetId="4">'[190]M-5A'!$C$15</definedName>
    <definedName name="流_动_资_产95" localSheetId="4">'[190]M-5A'!$D$15</definedName>
    <definedName name="流动负债93期末" localSheetId="4">[190]企业表一!$D$15</definedName>
    <definedName name="流动负债94期末" localSheetId="4">[190]企业表一!$F$15</definedName>
    <definedName name="流动负债95期末" localSheetId="4">[190]企业表一!$H$15</definedName>
    <definedName name="路东环保" localSheetId="4">#REF!</definedName>
    <definedName name="铝材" localSheetId="4">#REF!</definedName>
    <definedName name="毛利" localSheetId="4">[200]核算项目余额表!$A$1:$L$15</definedName>
    <definedName name="毛利率" localSheetId="4">[201]核算项目余额表!$A$1:$L$15</definedName>
    <definedName name="没" localSheetId="4">#REF!</definedName>
    <definedName name="门" localSheetId="4">#REF!</definedName>
    <definedName name="门窗" localSheetId="4">#REF!</definedName>
    <definedName name="门窗表" localSheetId="4">#REF!</definedName>
    <definedName name="明细分类账" localSheetId="4">#REF!</definedName>
    <definedName name="明细账" localSheetId="4">#REF!</definedName>
    <definedName name="模板1.8以内" localSheetId="4">#REF!</definedName>
    <definedName name="模板1.8以外" localSheetId="4">#REF!</definedName>
    <definedName name="木" localSheetId="4">#REF!</definedName>
    <definedName name="呢" localSheetId="4">#REF!</definedName>
    <definedName name="内部往来1" localSheetId="4">#REF!</definedName>
    <definedName name="你好" localSheetId="4">#REF!</definedName>
    <definedName name="年" localSheetId="4">#REF!</definedName>
    <definedName name="年初合计" localSheetId="4">#REF!</definedName>
    <definedName name="年末合计" localSheetId="4">#REF!</definedName>
    <definedName name="年末合计1" localSheetId="4">#REF!</definedName>
    <definedName name="年末合计3" localSheetId="4">#REF!</definedName>
    <definedName name="年末余额4" localSheetId="4">#REF!</definedName>
    <definedName name="年末余额5" localSheetId="4">#REF!</definedName>
    <definedName name="柠檬酸钙" localSheetId="4">#REF!</definedName>
    <definedName name="凭证抽查" localSheetId="4">[280]企业表一!$C$20</definedName>
    <definedName name="期啊啊" localSheetId="4">[203]核算项目余额表!$A$1:$L$5</definedName>
    <definedName name="其他" localSheetId="4">#REF!</definedName>
    <definedName name="其他应付" localSheetId="4">[204]核算项目余额表!$A$1:$L$5</definedName>
    <definedName name="其他应付款" localSheetId="4">#REF!</definedName>
    <definedName name="其他应付款02" localSheetId="4">#REF!</definedName>
    <definedName name="其他应付余额表" localSheetId="4">[262]核算项目余额表!$A$1:$L$5</definedName>
    <definedName name="其他应收款" localSheetId="4">#REF!</definedName>
    <definedName name="其他应收余额表" localSheetId="4">[205]核算项目余额表!$A$1:$L$15</definedName>
    <definedName name="钱钱钱" localSheetId="4">[281]企业表一!$F$20</definedName>
    <definedName name="去" localSheetId="4">#REF!</definedName>
    <definedName name="入" localSheetId="4">[198]企业表一!$H$15</definedName>
    <definedName name="三层板构件特征" localSheetId="4">#REF!</definedName>
    <definedName name="三元复合肥" localSheetId="4">#REF!</definedName>
    <definedName name="什么乱七八糟" localSheetId="4">[199]企业表一!$C$7</definedName>
    <definedName name="生产列1" localSheetId="4">#REF!</definedName>
    <definedName name="生产列11" localSheetId="4">#REF!</definedName>
    <definedName name="生产列15" localSheetId="4">#REF!</definedName>
    <definedName name="生产列16" localSheetId="4">#REF!</definedName>
    <definedName name="生产列17" localSheetId="4">#REF!</definedName>
    <definedName name="生产列19" localSheetId="4">#REF!</definedName>
    <definedName name="生产列2" localSheetId="4">#REF!</definedName>
    <definedName name="生产列20" localSheetId="4">#REF!</definedName>
    <definedName name="生产列3" localSheetId="4">#REF!</definedName>
    <definedName name="生产列4" localSheetId="4">#REF!</definedName>
    <definedName name="生产列6" localSheetId="4">#REF!</definedName>
    <definedName name="生产列7" localSheetId="4">#REF!</definedName>
    <definedName name="生产列8" localSheetId="4">#REF!</definedName>
    <definedName name="生产列9" localSheetId="4">#REF!</definedName>
    <definedName name="生产期" localSheetId="4">#REF!</definedName>
    <definedName name="生产期1" localSheetId="4">#REF!</definedName>
    <definedName name="生产期11" localSheetId="4">#REF!</definedName>
    <definedName name="生产期15" localSheetId="4">#REF!</definedName>
    <definedName name="生产期16" localSheetId="4">#REF!</definedName>
    <definedName name="生产期17" localSheetId="4">#REF!</definedName>
    <definedName name="生产期19" localSheetId="4">#REF!</definedName>
    <definedName name="生产期2" localSheetId="4">#REF!</definedName>
    <definedName name="生产期20" localSheetId="4">#REF!</definedName>
    <definedName name="生产期3" localSheetId="4">#REF!</definedName>
    <definedName name="生产期4" localSheetId="4">#REF!</definedName>
    <definedName name="生产期5" localSheetId="4">'[207]资产负债表(本部原报)'!#REF!</definedName>
    <definedName name="生产期6" localSheetId="4">#REF!</definedName>
    <definedName name="生产期7" localSheetId="4">#REF!</definedName>
    <definedName name="生产期8" localSheetId="4">#REF!</definedName>
    <definedName name="生产期9" localSheetId="4">#REF!</definedName>
    <definedName name="是" localSheetId="4">#REF!</definedName>
    <definedName name="室内外高差" localSheetId="4">#REF!</definedName>
    <definedName name="数量" localSheetId="4">#REF!</definedName>
    <definedName name="数量金额明细账" localSheetId="4">#REF!</definedName>
    <definedName name="数量金额总账" localSheetId="4">#REF!</definedName>
    <definedName name="速_动_资_产93" localSheetId="4">'[190]M-5A'!$B$14</definedName>
    <definedName name="速_动_资_产94" localSheetId="4">'[190]M-5A'!$C$14</definedName>
    <definedName name="速_动_资_产95" localSheetId="4">'[190]M-5A'!$D$14</definedName>
    <definedName name="台呢哈" localSheetId="4">'[1]SW-TEO'!#REF!</definedName>
    <definedName name="天" localSheetId="4">[188]企业表一!$H$7</definedName>
    <definedName name="天河" localSheetId="4">#REF!</definedName>
    <definedName name="砼" localSheetId="4">#REF!</definedName>
    <definedName name="往来" localSheetId="4">[208]科目余额表正式!$A$1:$F$1625</definedName>
    <definedName name="往往外" localSheetId="4">[189]企业表一!$H$17</definedName>
    <definedName name="委托加工" localSheetId="4">#REF!</definedName>
    <definedName name="我" localSheetId="4">#REF!</definedName>
    <definedName name="物1" localSheetId="4">#REF!</definedName>
    <definedName name="项目总账" localSheetId="4">#REF!</definedName>
    <definedName name="新" localSheetId="4">#REF!</definedName>
    <definedName name="新增项材料费" localSheetId="4">#REF!</definedName>
    <definedName name="兴表" localSheetId="4">#REF!</definedName>
    <definedName name="压下" localSheetId="4">'[188]M-5A'!$B$14</definedName>
    <definedName name="一" localSheetId="4">[245]总分类账!$B$3:$C$18</definedName>
    <definedName name="一层板构件特征" localSheetId="4">#REF!</definedName>
    <definedName name="应付" localSheetId="4">'[198]M-5A'!$D$10</definedName>
    <definedName name="应付票据1" localSheetId="4">[198]企业表一!$H$17</definedName>
    <definedName name="应付票据2" localSheetId="4">'[198]M-5C'!$D$24</definedName>
    <definedName name="应收取" localSheetId="4">#REF!</definedName>
    <definedName name="应收帐款" localSheetId="4">[282]企业表一!$G$6</definedName>
    <definedName name="应收帐款93期初" localSheetId="4">[190]企业表一!$C$6</definedName>
    <definedName name="应收帐款93期末" localSheetId="4">[190]企业表一!$D$6</definedName>
    <definedName name="应收帐款94期初" localSheetId="4">[190]企业表一!$E$6</definedName>
    <definedName name="应收帐款94期末" localSheetId="4">[190]企业表一!$F$6</definedName>
    <definedName name="应收帐款95期初" localSheetId="4">[190]企业表一!$G$6</definedName>
    <definedName name="应收帐款95期末" localSheetId="4">[190]企业表一!$H$6</definedName>
    <definedName name="应收账款" localSheetId="4">#REF!</definedName>
    <definedName name="应收账款94期初" localSheetId="4">[210]企业表一!$G$6</definedName>
    <definedName name="应收账款贷方" localSheetId="4">#REF!</definedName>
    <definedName name="营本月" localSheetId="4">OFFSET([187]营业费用!D1,0,MONTH([187]营业费用!$A$2)-1)</definedName>
    <definedName name="营累计" localSheetId="4">SUM([187]营业费用!C1:OFFSET([187]营业费用!C1,0,MONTH([187]营业费用!$A$2)-1))</definedName>
    <definedName name="余额" localSheetId="4">#REF!</definedName>
    <definedName name="余额表" localSheetId="4">#REF!</definedName>
    <definedName name="与体" localSheetId="4">#REF!</definedName>
    <definedName name="预处理02年" localSheetId="4">#REF!</definedName>
    <definedName name="预付" localSheetId="4">#REF!</definedName>
    <definedName name="预付款" localSheetId="4">#REF!</definedName>
    <definedName name="预付款明细" localSheetId="4">#REF!</definedName>
    <definedName name="原材料" localSheetId="4">#REF!</definedName>
    <definedName name="月份" localSheetId="4">MONTH([187]目录!$A$2)</definedName>
    <definedName name="月份变动表" localSheetId="4">[178]核算项目余额表!$A$1:$L$15</definedName>
    <definedName name="再见" localSheetId="4">#REF!</definedName>
    <definedName name="在" localSheetId="4">#REF!</definedName>
    <definedName name="在建筑1" localSheetId="4">#REF!</definedName>
    <definedName name="在途材料" localSheetId="4">#REF!</definedName>
    <definedName name="长期借款" localSheetId="4">#REF!</definedName>
    <definedName name="制本月" localSheetId="4">OFFSET([187]制造费用!D1,0,MONTH([187]制造费用!$A$2)-1)</definedName>
    <definedName name="制累计" localSheetId="4">SUM([187]制造费用!C1:OFFSET([187]制造费用!C1,0,MONTH([187]制造费用!$A$2)-1))</definedName>
    <definedName name="制造费用明细表" localSheetId="4">#REF!</definedName>
    <definedName name="中" localSheetId="4">#REF!</definedName>
    <definedName name="周建国" localSheetId="4">#REF!</definedName>
    <definedName name="主要" localSheetId="4">#REF!</definedName>
    <definedName name="资产合计93期初" localSheetId="4">[190]企业表一!$C$14</definedName>
    <definedName name="资产合计93期末" localSheetId="4">[190]企业表一!$D$14</definedName>
    <definedName name="资产合计94期初" localSheetId="4">[190]企业表一!$E$14</definedName>
    <definedName name="资产合计94期末" localSheetId="4">[190]企业表一!$F$14</definedName>
    <definedName name="资产合计95期初" localSheetId="4">[190]企业表一!$G$14</definedName>
    <definedName name="资产合计95期末" localSheetId="4">[190]企业表一!$H$14</definedName>
    <definedName name="总分类账" localSheetId="4">#REF!</definedName>
    <definedName name="阻塞" localSheetId="4">#REF!</definedName>
    <definedName name="전" localSheetId="4">#REF!</definedName>
    <definedName name="주택사업본부" localSheetId="4">#REF!</definedName>
    <definedName name="철구사업본부" localSheetId="4">#REF!</definedName>
    <definedName name="_Fill" localSheetId="4">#REF!</definedName>
    <definedName name="护壁" localSheetId="4">[283]XLR_NoRangeSheet!$B$6</definedName>
    <definedName name="CIQWBGuid">"8737246b-ca5d-4643-b585-60af9e5ef1cc"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"Research"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"09/17/2014 01:49:10"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wrn.All._.Stock_10_12_14.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八" localSheetId="4">'[284]8'!$B$6:$G$9</definedName>
    <definedName name="单价101">#REF!</definedName>
    <definedName name="单价102">#REF!</definedName>
    <definedName name="单价103">#REF!</definedName>
    <definedName name="单价104">#REF!</definedName>
    <definedName name="单价105">#REF!</definedName>
    <definedName name="单价106">#REF!</definedName>
    <definedName name="单价107">#REF!</definedName>
    <definedName name="单价108">#REF!</definedName>
    <definedName name="单价109">#REF!</definedName>
    <definedName name="单价2001">#REF!</definedName>
    <definedName name="单价2002">#REF!</definedName>
    <definedName name="单价2003">#REF!</definedName>
    <definedName name="单价2004">#REF!</definedName>
    <definedName name="单价2005">#REF!</definedName>
    <definedName name="单价20050">#REF!</definedName>
    <definedName name="单价2006">#REF!</definedName>
    <definedName name="单价2007">#REF!</definedName>
    <definedName name="单价2008">#REF!</definedName>
    <definedName name="单价2009">#REF!</definedName>
    <definedName name="单价201">#REF!</definedName>
    <definedName name="单价2010">#REF!</definedName>
    <definedName name="单价2011">#REF!</definedName>
    <definedName name="单价2012">#REF!</definedName>
    <definedName name="单价2013">#REF!</definedName>
    <definedName name="单价2014">#REF!</definedName>
    <definedName name="单价2015">#REF!</definedName>
    <definedName name="单价2016">#REF!</definedName>
    <definedName name="单价2017">#REF!</definedName>
    <definedName name="单价2018">#REF!</definedName>
    <definedName name="单价2019">#REF!</definedName>
    <definedName name="单价202">#REF!</definedName>
    <definedName name="单价2020">#REF!</definedName>
    <definedName name="单价2021">#REF!</definedName>
    <definedName name="单价2022">#REF!</definedName>
    <definedName name="单价2023">#REF!</definedName>
    <definedName name="单价2024">#REF!</definedName>
    <definedName name="单价2025">#REF!</definedName>
    <definedName name="单价2026">#REF!</definedName>
    <definedName name="单价2027">#REF!</definedName>
    <definedName name="单价2028">#REF!</definedName>
    <definedName name="单价2029">#REF!</definedName>
    <definedName name="单价203">#REF!</definedName>
    <definedName name="单价2030">#REF!</definedName>
    <definedName name="单价2031">#REF!</definedName>
    <definedName name="单价2032">#REF!</definedName>
    <definedName name="单价2033">#REF!</definedName>
    <definedName name="单价2034">#REF!</definedName>
    <definedName name="单价2035">#REF!</definedName>
    <definedName name="单价2036">#REF!</definedName>
    <definedName name="单价2037">#REF!</definedName>
    <definedName name="单价2038">#REF!</definedName>
    <definedName name="单价2039">#REF!</definedName>
    <definedName name="单价204">#REF!</definedName>
    <definedName name="单价2040">#REF!</definedName>
    <definedName name="单价2041">#REF!</definedName>
    <definedName name="单价205">#REF!</definedName>
    <definedName name="单价2050">#REF!</definedName>
    <definedName name="单价206">#REF!</definedName>
    <definedName name="单价207">#REF!</definedName>
    <definedName name="单价208">#REF!</definedName>
    <definedName name="单价209">#REF!</definedName>
    <definedName name="单价210">#REF!</definedName>
    <definedName name="单价211">#REF!</definedName>
    <definedName name="单价212">#REF!</definedName>
    <definedName name="单价213">#REF!</definedName>
    <definedName name="单价214">#REF!</definedName>
    <definedName name="单价215">#REF!</definedName>
    <definedName name="单价216">#REF!</definedName>
    <definedName name="单价217">#REF!</definedName>
    <definedName name="单价2171">#REF!</definedName>
    <definedName name="单价218">#REF!</definedName>
    <definedName name="单价219">#REF!</definedName>
    <definedName name="单价220">#REF!</definedName>
    <definedName name="单价221">#REF!</definedName>
    <definedName name="单价222">#REF!</definedName>
    <definedName name="单价223">#REF!</definedName>
    <definedName name="单价224">#REF!</definedName>
    <definedName name="单价225">#REF!</definedName>
    <definedName name="单价226">#REF!</definedName>
    <definedName name="单价227">#REF!</definedName>
    <definedName name="单价228">#REF!</definedName>
    <definedName name="单价229">#REF!</definedName>
    <definedName name="单价230">#REF!</definedName>
    <definedName name="单价231">#REF!</definedName>
    <definedName name="单价234">#REF!</definedName>
    <definedName name="单价235">#REF!</definedName>
    <definedName name="单价236">#REF!</definedName>
    <definedName name="单价237">#REF!</definedName>
    <definedName name="单价238">#REF!</definedName>
    <definedName name="单价239">#REF!</definedName>
    <definedName name="单价2391">#REF!</definedName>
    <definedName name="单价240">#REF!</definedName>
    <definedName name="单价241">#REF!</definedName>
    <definedName name="单价242">#REF!</definedName>
    <definedName name="单价243">#REF!</definedName>
    <definedName name="单价244">#REF!</definedName>
    <definedName name="单价245">#REF!</definedName>
    <definedName name="单价246">#REF!</definedName>
    <definedName name="单价247">#REF!</definedName>
    <definedName name="单价248">#REF!</definedName>
    <definedName name="单价249">#REF!</definedName>
    <definedName name="单价250">#REF!</definedName>
    <definedName name="单价251">#REF!</definedName>
    <definedName name="单价254">#REF!</definedName>
    <definedName name="单价255">#REF!</definedName>
    <definedName name="单价256">#REF!</definedName>
    <definedName name="单价257">#REF!</definedName>
    <definedName name="单价258">#REF!</definedName>
    <definedName name="单价259">#REF!</definedName>
    <definedName name="单价281">#REF!</definedName>
    <definedName name="单价282">#REF!</definedName>
    <definedName name="单价283">#REF!</definedName>
    <definedName name="单价284">#REF!</definedName>
    <definedName name="单价285">#REF!</definedName>
    <definedName name="单价286">#REF!</definedName>
    <definedName name="单价287">#REF!</definedName>
    <definedName name="单价301">#REF!</definedName>
    <definedName name="单价302">#REF!</definedName>
    <definedName name="单价303">#REF!</definedName>
    <definedName name="单价304">#REF!</definedName>
    <definedName name="单价305">#REF!</definedName>
    <definedName name="单价306">#REF!</definedName>
    <definedName name="单价307">#REF!</definedName>
    <definedName name="单价308">#REF!</definedName>
    <definedName name="单价309">#REF!</definedName>
    <definedName name="单价310">#REF!</definedName>
    <definedName name="单价311">#REF!</definedName>
    <definedName name="单价312">#REF!</definedName>
    <definedName name="单价313">#REF!</definedName>
    <definedName name="单价314">#REF!</definedName>
    <definedName name="单价315">#REF!</definedName>
    <definedName name="单价401">#REF!</definedName>
    <definedName name="单价501">#REF!</definedName>
    <definedName name="单价502">#REF!</definedName>
    <definedName name="单价503">#REF!</definedName>
    <definedName name="单价504">#REF!</definedName>
    <definedName name="单价505">#REF!</definedName>
    <definedName name="单价506">#REF!</definedName>
    <definedName name="单价507">#REF!</definedName>
    <definedName name="单价508">#REF!</definedName>
    <definedName name="单价509">#REF!</definedName>
    <definedName name="单价510">#REF!</definedName>
    <definedName name="单价511">#REF!</definedName>
    <definedName name="单价601">#REF!</definedName>
    <definedName name="单价602">#REF!</definedName>
    <definedName name="单价603">#REF!</definedName>
    <definedName name="单价606">#REF!</definedName>
    <definedName name="单价607">#REF!</definedName>
    <definedName name="单价608">#REF!</definedName>
    <definedName name="单价609">#REF!</definedName>
    <definedName name="单价610">#REF!</definedName>
    <definedName name="单价611">#REF!</definedName>
    <definedName name="单价612">#REF!</definedName>
    <definedName name="单价613">#REF!</definedName>
    <definedName name="单价614">#REF!</definedName>
    <definedName name="单价615">#REF!</definedName>
    <definedName name="单价616">#REF!</definedName>
    <definedName name="单价621">#REF!</definedName>
    <definedName name="单价622">#REF!</definedName>
    <definedName name="单价623">#REF!</definedName>
    <definedName name="单价631">#REF!</definedName>
    <definedName name="单价632">#REF!</definedName>
    <definedName name="单价633">#REF!</definedName>
    <definedName name="单价634">#REF!</definedName>
    <definedName name="单价635">#REF!</definedName>
    <definedName name="单价636">#REF!</definedName>
    <definedName name="单价637">#REF!</definedName>
    <definedName name="单价638">#REF!</definedName>
    <definedName name="单价639">#REF!</definedName>
    <definedName name="单价645">#REF!</definedName>
    <definedName name="单价646">#REF!</definedName>
    <definedName name="单价647">#REF!</definedName>
    <definedName name="单价648">#REF!</definedName>
    <definedName name="单价649">#REF!</definedName>
    <definedName name="单价661">#REF!</definedName>
    <definedName name="单价662">#REF!</definedName>
    <definedName name="单价663">#REF!</definedName>
    <definedName name="单价664">#REF!</definedName>
    <definedName name="单价665">#REF!</definedName>
    <definedName name="单价666">#REF!</definedName>
    <definedName name="单价701">#REF!</definedName>
    <definedName name="单价703">#REF!</definedName>
    <definedName name="单价704">#REF!</definedName>
    <definedName name="单价705">#REF!</definedName>
    <definedName name="单价706">#REF!</definedName>
    <definedName name="单价711">#REF!</definedName>
    <definedName name="单价716">#REF!</definedName>
    <definedName name="单价721">#REF!</definedName>
    <definedName name="单价722">#REF!</definedName>
    <definedName name="单价723">#REF!</definedName>
    <definedName name="单价724">#REF!</definedName>
    <definedName name="单价725">#REF!</definedName>
    <definedName name="单价726">#REF!</definedName>
    <definedName name="单价727">#REF!</definedName>
    <definedName name="单价728">#REF!</definedName>
    <definedName name="单价741">#REF!</definedName>
    <definedName name="单价742">#REF!</definedName>
    <definedName name="单价743">#REF!</definedName>
    <definedName name="单价744">#REF!</definedName>
    <definedName name="单价745">#REF!</definedName>
    <definedName name="单价801">#REF!</definedName>
    <definedName name="单价802">#REF!</definedName>
    <definedName name="单价803">#REF!</definedName>
    <definedName name="单价804">#REF!</definedName>
    <definedName name="单价805">#REF!</definedName>
    <definedName name="单价806">#REF!</definedName>
    <definedName name="单价821">#REF!</definedName>
    <definedName name="单价822">#REF!</definedName>
    <definedName name="单价823">#REF!</definedName>
    <definedName name="单价824">#REF!</definedName>
    <definedName name="单价825">#REF!</definedName>
    <definedName name="单价826">#REF!</definedName>
    <definedName name="单价827">#REF!</definedName>
    <definedName name="单价828">#REF!</definedName>
    <definedName name="单价829">#REF!</definedName>
    <definedName name="钢12">#REF!</definedName>
    <definedName name="钢3">#REF!</definedName>
    <definedName name="九" localSheetId="4">'[285]7'!$B$6:$G$15</definedName>
    <definedName name="矩柱模">#REF!</definedName>
    <definedName name="聚氨酯">#REF!</definedName>
    <definedName name="梁模">#REF!</definedName>
    <definedName name="零星模">#REF!</definedName>
    <definedName name="六" localSheetId="4">'[284]6'!$B$6:$G$8</definedName>
    <definedName name="七" localSheetId="4">'[284]7'!$B$6:$G$15</definedName>
    <definedName name="墙200模">#REF!</definedName>
    <definedName name="墙500模">#REF!</definedName>
    <definedName name="请打" localSheetId="4">'[285]投标材料清单 '!$B$5:$J$75</definedName>
    <definedName name="人工挖土">#REF!</definedName>
    <definedName name="三" localSheetId="4">'[284]3'!$B$6:$G$9</definedName>
    <definedName name="首层">EVALUATE(#REF!)</definedName>
    <definedName name="四" localSheetId="4">'[284]4'!$B$6:$G$43</definedName>
    <definedName name="天沟">#REF!</definedName>
    <definedName name="砼10">#REF!</definedName>
    <definedName name="砼15">#REF!</definedName>
    <definedName name="砼20">#REF!</definedName>
    <definedName name="砼25">#REF!</definedName>
    <definedName name="砼30">#REF!</definedName>
    <definedName name="砼35">#REF!</definedName>
    <definedName name="砼40">#REF!</definedName>
    <definedName name="砼45">#REF!</definedName>
    <definedName name="砼50">#REF!</definedName>
    <definedName name="砼55">#REF!</definedName>
    <definedName name="砼浇">#REF!</definedName>
    <definedName name="投标材料清单" localSheetId="4">'[284]投标材料清单 '!$B$5:$J$75</definedName>
    <definedName name="土建10001">#REF!</definedName>
    <definedName name="土建10002">#REF!</definedName>
    <definedName name="土建10003">#REF!</definedName>
    <definedName name="土建10004">#REF!</definedName>
    <definedName name="土建10005">#REF!</definedName>
    <definedName name="土建10006">#REF!</definedName>
    <definedName name="土建10007">#REF!</definedName>
    <definedName name="土建10008">#REF!</definedName>
    <definedName name="土建10009">#REF!</definedName>
    <definedName name="土建10010">#REF!</definedName>
    <definedName name="土建10011">#REF!</definedName>
    <definedName name="土建2046.">#REF!</definedName>
    <definedName name="土建21001">#REF!</definedName>
    <definedName name="土建21002">#REF!</definedName>
    <definedName name="土建21003">#REF!</definedName>
    <definedName name="土建21004">#REF!</definedName>
    <definedName name="土建21005">#REF!</definedName>
    <definedName name="土建21006">#REF!</definedName>
    <definedName name="土建21007">#REF!</definedName>
    <definedName name="土建21008">#REF!</definedName>
    <definedName name="土建21009">#REF!</definedName>
    <definedName name="土建21010">#REF!</definedName>
    <definedName name="土建21011">#REF!</definedName>
    <definedName name="土建21012">#REF!</definedName>
    <definedName name="土建21013">#REF!</definedName>
    <definedName name="土建21014">#REF!</definedName>
    <definedName name="土建21015">#REF!</definedName>
    <definedName name="土建21016">#REF!</definedName>
    <definedName name="土建21017">#REF!</definedName>
    <definedName name="土建21018">#REF!</definedName>
    <definedName name="土建21019">#REF!</definedName>
    <definedName name="土建21020">#REF!</definedName>
    <definedName name="土建21021">#REF!</definedName>
    <definedName name="土建21022">#REF!</definedName>
    <definedName name="土建21023">#REF!</definedName>
    <definedName name="土建21024">#REF!</definedName>
    <definedName name="土建21025">#REF!</definedName>
    <definedName name="土建21026">#REF!</definedName>
    <definedName name="土建21027">#REF!</definedName>
    <definedName name="土建21028">#REF!</definedName>
    <definedName name="土建21029">#REF!</definedName>
    <definedName name="土建21030">#REF!</definedName>
    <definedName name="土建21031">#REF!</definedName>
    <definedName name="土建21032">#REF!</definedName>
    <definedName name="土建21033">#REF!</definedName>
    <definedName name="土建21034">#REF!</definedName>
    <definedName name="土建21035">#REF!</definedName>
    <definedName name="土建21036">#REF!</definedName>
    <definedName name="土建21037">#REF!</definedName>
    <definedName name="土建21038">#REF!</definedName>
    <definedName name="土建21039">#REF!</definedName>
    <definedName name="土建21040">#REF!</definedName>
    <definedName name="土建21041">#REF!</definedName>
    <definedName name="土建21042">#REF!</definedName>
    <definedName name="土建21043">#REF!</definedName>
    <definedName name="土建21044">#REF!</definedName>
    <definedName name="土建21045">#REF!</definedName>
    <definedName name="土建21046">#REF!</definedName>
    <definedName name="土建21047">#REF!</definedName>
    <definedName name="土建21048">#REF!</definedName>
    <definedName name="土建21049">#REF!</definedName>
    <definedName name="土建21050">#REF!</definedName>
    <definedName name="土建21051">#REF!</definedName>
    <definedName name="土建21052">#REF!</definedName>
    <definedName name="土建21053">#REF!</definedName>
    <definedName name="土建21054">#REF!</definedName>
    <definedName name="土建21055">#REF!</definedName>
    <definedName name="土建21056">#REF!</definedName>
    <definedName name="土建21057">#REF!</definedName>
    <definedName name="土建21058">#REF!</definedName>
    <definedName name="土建21059">#REF!</definedName>
    <definedName name="土建21060">#REF!</definedName>
    <definedName name="土建21061">#REF!</definedName>
    <definedName name="土建21062">#REF!</definedName>
    <definedName name="土建21063">#REF!</definedName>
    <definedName name="土建21064">#REF!</definedName>
    <definedName name="土建21065">#REF!</definedName>
    <definedName name="土建21066">#REF!</definedName>
    <definedName name="土建21067">#REF!</definedName>
    <definedName name="土建21068">#REF!</definedName>
    <definedName name="土建21069">#REF!</definedName>
    <definedName name="土建21070">#REF!</definedName>
    <definedName name="土建21071">#REF!</definedName>
    <definedName name="土建21072">#REF!</definedName>
    <definedName name="土建21073">#REF!</definedName>
    <definedName name="土建21074">#REF!</definedName>
    <definedName name="土建21075">#REF!</definedName>
    <definedName name="土建21076">#REF!</definedName>
    <definedName name="土建21077">#REF!</definedName>
    <definedName name="土建21078">#REF!</definedName>
    <definedName name="土建21079">#REF!</definedName>
    <definedName name="土建21080">#REF!</definedName>
    <definedName name="土建21081">#REF!</definedName>
    <definedName name="土建21082">#REF!</definedName>
    <definedName name="土建21083">#REF!</definedName>
    <definedName name="土建21084">#REF!</definedName>
    <definedName name="土建21085">#REF!</definedName>
    <definedName name="土建21086">#REF!</definedName>
    <definedName name="土建21087">#REF!</definedName>
    <definedName name="土建21088">#REF!</definedName>
    <definedName name="土建21089">#REF!</definedName>
    <definedName name="土建21090">#REF!</definedName>
    <definedName name="土建21091">#REF!</definedName>
    <definedName name="土建21092">#REF!</definedName>
    <definedName name="土建21093">#REF!</definedName>
    <definedName name="土建21094">#REF!</definedName>
    <definedName name="土建21095">#REF!</definedName>
    <definedName name="土建21096">#REF!</definedName>
    <definedName name="土建21097">#REF!</definedName>
    <definedName name="土建21098">#REF!</definedName>
    <definedName name="土建21099">#REF!</definedName>
    <definedName name="土建21100">#REF!</definedName>
    <definedName name="土建21101">#REF!</definedName>
    <definedName name="土建21101.">#REF!</definedName>
    <definedName name="土建22001">#REF!</definedName>
    <definedName name="土建22002">#REF!</definedName>
    <definedName name="土建22003">#REF!</definedName>
    <definedName name="土建22004">#REF!</definedName>
    <definedName name="土建22005">#REF!</definedName>
    <definedName name="土建22006">#REF!</definedName>
    <definedName name="土建22007">#REF!</definedName>
    <definedName name="土建22008">#REF!</definedName>
    <definedName name="土建22009">#REF!</definedName>
    <definedName name="土建22010">#REF!</definedName>
    <definedName name="土建23001">#REF!</definedName>
    <definedName name="土建23002">#REF!</definedName>
    <definedName name="土建23003">#REF!</definedName>
    <definedName name="土建23004">#REF!</definedName>
    <definedName name="土建23005">#REF!</definedName>
    <definedName name="土建23006">#REF!</definedName>
    <definedName name="土建23007">#REF!</definedName>
    <definedName name="土建23008">#REF!</definedName>
    <definedName name="土建23009">#REF!</definedName>
    <definedName name="土建23010">#REF!</definedName>
    <definedName name="土建23011">#REF!</definedName>
    <definedName name="土建23012">#REF!</definedName>
    <definedName name="土建23013">#REF!</definedName>
    <definedName name="土建23014">#REF!</definedName>
    <definedName name="土建23015">#REF!</definedName>
    <definedName name="土建23016">#REF!</definedName>
    <definedName name="土建23017">#REF!</definedName>
    <definedName name="土建23018">#REF!</definedName>
    <definedName name="土建23019">#REF!</definedName>
    <definedName name="土建23020">#REF!</definedName>
    <definedName name="土建23021">#REF!</definedName>
    <definedName name="土建23022">#REF!</definedName>
    <definedName name="土建23023">#REF!</definedName>
    <definedName name="土建23024">#REF!</definedName>
    <definedName name="土建23025">#REF!</definedName>
    <definedName name="土建23026">#REF!</definedName>
    <definedName name="土建23027">#REF!</definedName>
    <definedName name="土建23028">#REF!</definedName>
    <definedName name="土建23029">#REF!</definedName>
    <definedName name="土建23030">#REF!</definedName>
    <definedName name="土建23031">#REF!</definedName>
    <definedName name="土建23032">#REF!</definedName>
    <definedName name="土建23033">#REF!</definedName>
    <definedName name="土建23034">#REF!</definedName>
    <definedName name="土建23035">#REF!</definedName>
    <definedName name="土建23036">#REF!</definedName>
    <definedName name="土建23037">#REF!</definedName>
    <definedName name="土建23038">#REF!</definedName>
    <definedName name="土建23039">#REF!</definedName>
    <definedName name="土建23040">#REF!</definedName>
    <definedName name="土建23041">#REF!</definedName>
    <definedName name="土建23042">#REF!</definedName>
    <definedName name="土建23043">#REF!</definedName>
    <definedName name="土建23043.">#REF!</definedName>
    <definedName name="土建23043。">#REF!</definedName>
    <definedName name="土建23044">#REF!</definedName>
    <definedName name="土建23044.">#REF!</definedName>
    <definedName name="土建23045">#REF!</definedName>
    <definedName name="土建23045.">#REF!</definedName>
    <definedName name="土建23046">#REF!</definedName>
    <definedName name="土建23046.">#REF!</definedName>
    <definedName name="土建23047">#REF!</definedName>
    <definedName name="土建23047.">#REF!</definedName>
    <definedName name="土建23048">#REF!</definedName>
    <definedName name="土建23048.">#REF!</definedName>
    <definedName name="土建23049">#REF!</definedName>
    <definedName name="土建23049.">#REF!</definedName>
    <definedName name="土建23050">#REF!</definedName>
    <definedName name="土建23050.">#REF!</definedName>
    <definedName name="土建23051">#REF!</definedName>
    <definedName name="土建23051.">#REF!</definedName>
    <definedName name="土建23052">#REF!</definedName>
    <definedName name="土建23052.">#REF!</definedName>
    <definedName name="土建30001">#REF!</definedName>
    <definedName name="土建30002">#REF!</definedName>
    <definedName name="土建30003">#REF!</definedName>
    <definedName name="土建30004">#REF!</definedName>
    <definedName name="土建30005">#REF!</definedName>
    <definedName name="土建30006">#REF!</definedName>
    <definedName name="土建30007">#REF!</definedName>
    <definedName name="土建30008">#REF!</definedName>
    <definedName name="土建30009">#REF!</definedName>
    <definedName name="土建30010">#REF!</definedName>
    <definedName name="土建30011">#REF!</definedName>
    <definedName name="土建30012">#REF!</definedName>
    <definedName name="土建30013">#REF!</definedName>
    <definedName name="土建30014">#REF!</definedName>
    <definedName name="土建30015">#REF!</definedName>
    <definedName name="土建30016">#REF!</definedName>
    <definedName name="土建30017">#REF!</definedName>
    <definedName name="土建30018">#REF!</definedName>
    <definedName name="土建30019">#REF!</definedName>
    <definedName name="土建30020">#REF!</definedName>
    <definedName name="土建30021">#REF!</definedName>
    <definedName name="土建30022">#REF!</definedName>
    <definedName name="土建30023">#REF!</definedName>
    <definedName name="土建30024">#REF!</definedName>
    <definedName name="土建30025">#REF!</definedName>
    <definedName name="土建30026">#REF!</definedName>
    <definedName name="土建30027">#REF!</definedName>
    <definedName name="土建30028">#REF!</definedName>
    <definedName name="土建30029">#REF!</definedName>
    <definedName name="土建40001">#REF!</definedName>
    <definedName name="土建50001">#REF!</definedName>
    <definedName name="土建50002">#REF!</definedName>
    <definedName name="土建50003">#REF!</definedName>
    <definedName name="土建50004">#REF!</definedName>
    <definedName name="土建50005">#REF!</definedName>
    <definedName name="土建50006">#REF!</definedName>
    <definedName name="土建50007">#REF!</definedName>
    <definedName name="土建50008">#REF!</definedName>
    <definedName name="土建50009">#REF!</definedName>
    <definedName name="土建50010">#REF!</definedName>
    <definedName name="土建50010.">#REF!</definedName>
    <definedName name="土建50011">#REF!</definedName>
    <definedName name="土建50012">#REF!</definedName>
    <definedName name="土建50013">#REF!</definedName>
    <definedName name="土建50014">#REF!</definedName>
    <definedName name="土建50015">#REF!</definedName>
    <definedName name="土建50016">#REF!</definedName>
    <definedName name="土建5010">#REF!</definedName>
    <definedName name="土建60001">#REF!</definedName>
    <definedName name="土建60002">#REF!</definedName>
    <definedName name="土建60003">#REF!</definedName>
    <definedName name="土建60004">#REF!</definedName>
    <definedName name="土建60005">#REF!</definedName>
    <definedName name="土建60006">#REF!</definedName>
    <definedName name="土建60007">#REF!</definedName>
    <definedName name="土建60008">#REF!</definedName>
    <definedName name="土建60009">#REF!</definedName>
    <definedName name="土建60010">#REF!</definedName>
    <definedName name="土建60011">#REF!</definedName>
    <definedName name="土建60012">#REF!</definedName>
    <definedName name="土建60013">#REF!</definedName>
    <definedName name="土建60014">#REF!</definedName>
    <definedName name="土建60015">#REF!</definedName>
    <definedName name="土建60016">#REF!</definedName>
    <definedName name="土建60017">#REF!</definedName>
    <definedName name="土建60018">#REF!</definedName>
    <definedName name="土建60019">#REF!</definedName>
    <definedName name="土建60020">#REF!</definedName>
    <definedName name="土建60021">#REF!</definedName>
    <definedName name="土建60022">#REF!</definedName>
    <definedName name="土建60023">#REF!</definedName>
    <definedName name="土建60024">#REF!</definedName>
    <definedName name="土建60025">#REF!</definedName>
    <definedName name="土建60026">#REF!</definedName>
    <definedName name="土建60027">#REF!</definedName>
    <definedName name="土建60028">#REF!</definedName>
    <definedName name="土建60029">#REF!</definedName>
    <definedName name="土建60030">#REF!</definedName>
    <definedName name="土建60031">#REF!</definedName>
    <definedName name="土建60032">#REF!</definedName>
    <definedName name="土建60033">#REF!</definedName>
    <definedName name="土建60034">#REF!</definedName>
    <definedName name="土建60035">#REF!</definedName>
    <definedName name="土建60036">#REF!</definedName>
    <definedName name="土建60037">#REF!</definedName>
    <definedName name="土建60038">#REF!</definedName>
    <definedName name="土建60039">#REF!</definedName>
    <definedName name="土建60040">#REF!</definedName>
    <definedName name="土建60041">#REF!</definedName>
    <definedName name="土建60042">#REF!</definedName>
    <definedName name="土建60043">#REF!</definedName>
    <definedName name="土建60044">#REF!</definedName>
    <definedName name="土建60045">#REF!</definedName>
    <definedName name="土建60046">#REF!</definedName>
    <definedName name="土建60047">#REF!</definedName>
    <definedName name="土建60048">#REF!</definedName>
    <definedName name="土建60049">#REF!</definedName>
    <definedName name="土建60050">#REF!</definedName>
    <definedName name="土建60051">#REF!</definedName>
    <definedName name="土建60052">#REF!</definedName>
    <definedName name="土建60053">#REF!</definedName>
    <definedName name="土建60054">#REF!</definedName>
    <definedName name="土建60055">#REF!</definedName>
    <definedName name="土建60056">#REF!</definedName>
    <definedName name="土建60057">#REF!</definedName>
    <definedName name="土建60058">#REF!</definedName>
    <definedName name="土建60059">#REF!</definedName>
    <definedName name="土建60060">#REF!</definedName>
    <definedName name="土建60061">#REF!</definedName>
    <definedName name="土建60062">#REF!</definedName>
    <definedName name="土建60063">#REF!</definedName>
    <definedName name="土建60064">#REF!</definedName>
    <definedName name="土建60065">#REF!</definedName>
    <definedName name="土建60066">#REF!</definedName>
    <definedName name="土建60067">#REF!</definedName>
    <definedName name="土建60068">#REF!</definedName>
    <definedName name="土建60069">#REF!</definedName>
    <definedName name="土建60070">#REF!</definedName>
    <definedName name="土建60071">#REF!</definedName>
    <definedName name="土建60072">#REF!</definedName>
    <definedName name="土建60073">#REF!</definedName>
    <definedName name="土建60074">#REF!</definedName>
    <definedName name="土建60075">#REF!</definedName>
    <definedName name="土建60076">#REF!</definedName>
    <definedName name="土建60077">#REF!</definedName>
    <definedName name="土建70001">#REF!</definedName>
    <definedName name="土建70002">#REF!</definedName>
    <definedName name="土建70003">#REF!</definedName>
    <definedName name="土建70004">#REF!</definedName>
    <definedName name="土建70005">#REF!</definedName>
    <definedName name="土建70006">#REF!</definedName>
    <definedName name="土建70007">#REF!</definedName>
    <definedName name="土建70008">#REF!</definedName>
    <definedName name="土建70009">#REF!</definedName>
    <definedName name="土建70010">#REF!</definedName>
    <definedName name="土建70011">#REF!</definedName>
    <definedName name="土建70012">#REF!</definedName>
    <definedName name="土建70013">#REF!</definedName>
    <definedName name="土建70014">#REF!</definedName>
    <definedName name="土建70015">#REF!</definedName>
    <definedName name="土建70016">#REF!</definedName>
    <definedName name="土建70017">#REF!</definedName>
    <definedName name="土建70018">#REF!</definedName>
    <definedName name="土建70019">#REF!</definedName>
    <definedName name="土建70020">#REF!</definedName>
    <definedName name="土建70021">#REF!</definedName>
    <definedName name="土建70022">#REF!</definedName>
    <definedName name="土建70023">#REF!</definedName>
    <definedName name="土建70024">#REF!</definedName>
    <definedName name="土建70025">#REF!</definedName>
    <definedName name="土建70026">#REF!</definedName>
    <definedName name="土建70027">#REF!</definedName>
    <definedName name="土建80001">#REF!</definedName>
    <definedName name="土建80002">#REF!</definedName>
    <definedName name="土建80003">#REF!</definedName>
    <definedName name="土建80004">#REF!</definedName>
    <definedName name="土建80005">#REF!</definedName>
    <definedName name="土建80006">#REF!</definedName>
    <definedName name="土建80007">#REF!</definedName>
    <definedName name="土建80008">#REF!</definedName>
    <definedName name="土建80009">#REF!</definedName>
    <definedName name="土建80010">#REF!</definedName>
    <definedName name="土建80011">#REF!</definedName>
    <definedName name="土建80012">#REF!</definedName>
    <definedName name="土建80013">#REF!</definedName>
    <definedName name="土建80014">#REF!</definedName>
    <definedName name="土建80015">#REF!</definedName>
    <definedName name="土建80016">#REF!</definedName>
    <definedName name="土建80017">#REF!</definedName>
    <definedName name="外面砖">#REF!</definedName>
    <definedName name="外涂">#REF!</definedName>
    <definedName name="五" localSheetId="4">'[284]5'!$B$6:$G$15</definedName>
    <definedName name="异柱模">#REF!</definedName>
    <definedName name="桩模">#REF!</definedName>
    <definedName name="\P" localSheetId="5">#REF!</definedName>
    <definedName name="_" localSheetId="5">#REF!</definedName>
    <definedName name="__??????" localSheetId="5">#REF!</definedName>
    <definedName name="___?" localSheetId="5">#REF!</definedName>
    <definedName name="_______" localSheetId="5">#REF!</definedName>
    <definedName name="__________0" localSheetId="5">[262]_______!$A$1:$L$5</definedName>
    <definedName name="__123Graph_ACURRENT" localSheetId="5">#REF!</definedName>
    <definedName name="__lap1" localSheetId="5">[25]General!$B$2:$G$9</definedName>
    <definedName name="__PA7" localSheetId="5">'[1]SW-TEO'!#REF!</definedName>
    <definedName name="__PA8" localSheetId="5">'[1]SW-TEO'!#REF!</definedName>
    <definedName name="__PE12" localSheetId="5">'[1]SW-TEO'!#REF!</definedName>
    <definedName name="__PE13" localSheetId="5">'[1]SW-TEO'!#REF!</definedName>
    <definedName name="__PE6" localSheetId="5">'[1]SW-TEO'!#REF!</definedName>
    <definedName name="__PE7" localSheetId="5">'[1]SW-TEO'!#REF!</definedName>
    <definedName name="__PE8" localSheetId="5">'[1]SW-TEO'!#REF!</definedName>
    <definedName name="__PE9" localSheetId="5">'[1]SW-TEO'!#REF!</definedName>
    <definedName name="__PH1" localSheetId="5">'[1]SW-TEO'!#REF!</definedName>
    <definedName name="__PI1" localSheetId="5">'[1]SW-TEO'!#REF!</definedName>
    <definedName name="__PK1" localSheetId="5">'[1]SW-TEO'!#REF!</definedName>
    <definedName name="__PK3" localSheetId="5">'[1]SW-TEO'!#REF!</definedName>
    <definedName name="__txt1" localSheetId="5">#REF!</definedName>
    <definedName name="__txt2" localSheetId="5">#REF!</definedName>
    <definedName name="__txt3" localSheetId="5">#REF!</definedName>
    <definedName name="__txt4" localSheetId="5">#REF!</definedName>
    <definedName name="__ys3" localSheetId="5">#REF!</definedName>
    <definedName name="_0" localSheetId="5">#REF!</definedName>
    <definedName name="_002年置业物管帐.dbf" localSheetId="5">#REF!</definedName>
    <definedName name="_003" localSheetId="5">#REF!</definedName>
    <definedName name="_02002" localSheetId="5">#REF!</definedName>
    <definedName name="_02003" localSheetId="5">#REF!</definedName>
    <definedName name="_1.0_1.3_24" localSheetId="5">#REF!</definedName>
    <definedName name="_16.025_8.297_18.65__10.5" localSheetId="5">#REF!</definedName>
    <definedName name="_2" localSheetId="5">#REF!</definedName>
    <definedName name="_2003" localSheetId="5">#REF!</definedName>
    <definedName name="_2345" localSheetId="5">[262]核算项目余额表!$A$1:$AT$6167</definedName>
    <definedName name="_3" localSheetId="5">#REF!</definedName>
    <definedName name="_4" localSheetId="5">#REF!</definedName>
    <definedName name="_4.6米1.8内" localSheetId="5">#REF!</definedName>
    <definedName name="_4.6米1.8外" localSheetId="5">#REF!</definedName>
    <definedName name="_5" localSheetId="5">#REF!</definedName>
    <definedName name="_5.6米1.8内" localSheetId="5">#REF!</definedName>
    <definedName name="_5.6米1.8外" localSheetId="5">#REF!</definedName>
    <definedName name="_6" localSheetId="5">#REF!</definedName>
    <definedName name="_7" localSheetId="5">#REF!</definedName>
    <definedName name="_8" localSheetId="5">#REF!</definedName>
    <definedName name="_9" localSheetId="5">#REF!</definedName>
    <definedName name="_lap1" localSheetId="5">[3]General!$B$2:$G$9</definedName>
    <definedName name="_m3" localSheetId="5">#REF!</definedName>
    <definedName name="_PA7" localSheetId="5">'[1]SW-TEO'!#REF!</definedName>
    <definedName name="_PA8" localSheetId="5">'[1]SW-TEO'!#REF!</definedName>
    <definedName name="_PE12" localSheetId="5">'[1]SW-TEO'!#REF!</definedName>
    <definedName name="_PE13" localSheetId="5">'[1]SW-TEO'!#REF!</definedName>
    <definedName name="_PE6" localSheetId="5">'[1]SW-TEO'!#REF!</definedName>
    <definedName name="_PE7" localSheetId="5">'[1]SW-TEO'!#REF!</definedName>
    <definedName name="_PE8" localSheetId="5">'[1]SW-TEO'!#REF!</definedName>
    <definedName name="_PE9" localSheetId="5">'[1]SW-TEO'!#REF!</definedName>
    <definedName name="_PH1" localSheetId="5">'[1]SW-TEO'!#REF!</definedName>
    <definedName name="_PI1" localSheetId="5">'[1]SW-TEO'!#REF!</definedName>
    <definedName name="_PK1" localSheetId="5">'[1]SW-TEO'!#REF!</definedName>
    <definedName name="_PK3" localSheetId="5">'[1]SW-TEO'!#REF!</definedName>
    <definedName name="_txt1" localSheetId="5">#REF!</definedName>
    <definedName name="_txt2" localSheetId="5">#REF!</definedName>
    <definedName name="_txt3" localSheetId="5">#REF!</definedName>
    <definedName name="_txt4" localSheetId="5">#REF!</definedName>
    <definedName name="_U2002" localSheetId="5">#REF!</definedName>
    <definedName name="A" localSheetId="5">#REF!</definedName>
    <definedName name="AA" localSheetId="5">#REF!</definedName>
    <definedName name="AAA" localSheetId="5">#REF!+#REF!+0.1</definedName>
    <definedName name="ADD" localSheetId="5">#REF!</definedName>
    <definedName name="adjustment" localSheetId="5">#REF!</definedName>
    <definedName name="after_tax" localSheetId="5">#REF!</definedName>
    <definedName name="aiu_bottom" localSheetId="5">'[234]Financ. Overview'!#REF!</definedName>
    <definedName name="aqa" localSheetId="5">#REF!</definedName>
    <definedName name="aqs" localSheetId="5">#REF!</definedName>
    <definedName name="aqsa" localSheetId="5">#REF!</definedName>
    <definedName name="as" localSheetId="5">#REF!</definedName>
    <definedName name="asd" localSheetId="5">#REF!</definedName>
    <definedName name="assd" localSheetId="5">[178]核算项目余额表!$A$1:$L$15</definedName>
    <definedName name="azx" localSheetId="5">#REF!</definedName>
    <definedName name="B" localSheetId="5">#REF!</definedName>
    <definedName name="BASE_Summary" localSheetId="5">#REF!</definedName>
    <definedName name="BASE_Summary1" localSheetId="5">#REF!</definedName>
    <definedName name="BASE_Summary2" localSheetId="5">#REF!</definedName>
    <definedName name="BB" localSheetId="5">#REF!</definedName>
    <definedName name="before_tax" localSheetId="5">#REF!</definedName>
    <definedName name="bg" localSheetId="5">EVALUATE(#REF!)</definedName>
    <definedName name="bg_charge" localSheetId="5">[263]Sheet9!$I$58</definedName>
    <definedName name="billname1" localSheetId="5">#REF!</definedName>
    <definedName name="billname2" localSheetId="5">#REF!</definedName>
    <definedName name="billname3" localSheetId="5">#REF!</definedName>
    <definedName name="BIN" localSheetId="5">#REF!</definedName>
    <definedName name="blankline" localSheetId="5">#REF!</definedName>
    <definedName name="bo_num" localSheetId="5">[263]Sheet9!$C$17</definedName>
    <definedName name="br" localSheetId="5">#REF!</definedName>
    <definedName name="cap" localSheetId="5">#REF!</definedName>
    <definedName name="CC" localSheetId="5">#REF!</definedName>
    <definedName name="channel" localSheetId="5">#REF!</definedName>
    <definedName name="circle" localSheetId="5">#REF!</definedName>
    <definedName name="cl" localSheetId="5">#REF!</definedName>
    <definedName name="Classification" localSheetId="5">[264]Criteria!$AE$5:$AF$8</definedName>
    <definedName name="Clt_score" localSheetId="5">[264]Criteria!$Z$9:$AA$20</definedName>
    <definedName name="cola" localSheetId="5">#REF!</definedName>
    <definedName name="colb" localSheetId="5">#REF!</definedName>
    <definedName name="coll" localSheetId="5">#REF!</definedName>
    <definedName name="concrete" localSheetId="5">#REF!</definedName>
    <definedName name="Continue" localSheetId="5">#REF!</definedName>
    <definedName name="_xlnm.Criteria" localSheetId="5">#REF!</definedName>
    <definedName name="Cst_score" localSheetId="5">[264]Criteria!$T$9:$U$20</definedName>
    <definedName name="current_asset" localSheetId="5">#REF!</definedName>
    <definedName name="d" localSheetId="5">#REF!</definedName>
    <definedName name="D0" localSheetId="5">#REF!</definedName>
    <definedName name="D00" localSheetId="5">#REF!</definedName>
    <definedName name="D000" localSheetId="5">#REF!</definedName>
    <definedName name="DD" localSheetId="5">#REF!</definedName>
    <definedName name="df" localSheetId="5">#REF!</definedName>
    <definedName name="dfg" localSheetId="5">#REF!</definedName>
    <definedName name="dfs" localSheetId="5">#REF!</definedName>
    <definedName name="DIXI" localSheetId="5">#REF!</definedName>
    <definedName name="djsfjkadfkslaf" localSheetId="5">#REF!</definedName>
    <definedName name="dl" localSheetId="5">#REF!</definedName>
    <definedName name="doc_cost" localSheetId="5">#REF!</definedName>
    <definedName name="Documents_array" localSheetId="5">#REF!</definedName>
    <definedName name="dp" localSheetId="5">#REF!</definedName>
    <definedName name="dqjk" localSheetId="5">#REF!</definedName>
    <definedName name="dqjk2" localSheetId="5">#REF!</definedName>
    <definedName name="Dr_sch" localSheetId="5">#REF!</definedName>
    <definedName name="DSFFDSFD" localSheetId="5">#REF!</definedName>
    <definedName name="DuctworkCarpark" localSheetId="5">'[265]HVAC BoQ'!#REF!</definedName>
    <definedName name="DuctworkCarpark1" localSheetId="5">'[265]HVAC BoQ'!#REF!</definedName>
    <definedName name="dw" localSheetId="5">#REF!</definedName>
    <definedName name="E" localSheetId="5">[266]梁!$X1*1.2</definedName>
    <definedName name="E_score" localSheetId="5">[264]Criteria!$Q$9:$R$20</definedName>
    <definedName name="EE" localSheetId="5">#REF!</definedName>
    <definedName name="_xlnm.Extract" localSheetId="5">#REF!</definedName>
    <definedName name="f" localSheetId="5">#REF!</definedName>
    <definedName name="fdgsfddfds" localSheetId="5">#REF!</definedName>
    <definedName name="FF" localSheetId="5">#REF!</definedName>
    <definedName name="Fixed_assests" localSheetId="5">#REF!</definedName>
    <definedName name="fl" localSheetId="5">#REF!</definedName>
    <definedName name="FRC" localSheetId="5">[236]Main!$C$9</definedName>
    <definedName name="fret_cost" localSheetId="5">#REF!</definedName>
    <definedName name="G" localSheetId="5">#REF!</definedName>
    <definedName name="gg" localSheetId="5">#REF!</definedName>
    <definedName name="gz" localSheetId="5">#REF!</definedName>
    <definedName name="H" localSheetId="5">#REF!</definedName>
    <definedName name="H0" localSheetId="5">#REF!</definedName>
    <definedName name="haoi" localSheetId="5">'[267]3'!$B$6:$G$9</definedName>
    <definedName name="head" localSheetId="5">#REF!</definedName>
    <definedName name="HH" localSheetId="5">#REF!</definedName>
    <definedName name="hhh" localSheetId="5">'[237]Mp-team 1'!#REF!</definedName>
    <definedName name="hkhkhkj" localSheetId="5">#REF!</definedName>
    <definedName name="hostfee" localSheetId="5">'[234]Financ. Overview'!$H$12</definedName>
    <definedName name="hraiu_bottom" localSheetId="5">'[234]Financ. Overview'!#REF!</definedName>
    <definedName name="hvac" localSheetId="5">'[234]Financ. Overview'!#REF!</definedName>
    <definedName name="install_cost" localSheetId="5">#REF!</definedName>
    <definedName name="Insurance" localSheetId="5">#REF!</definedName>
    <definedName name="Item" localSheetId="5">#REF!</definedName>
    <definedName name="K" localSheetId="5">#REF!</definedName>
    <definedName name="KD" localSheetId="5">[268]ancillary!$I$5</definedName>
    <definedName name="kdktg" localSheetId="5">#REF!</definedName>
    <definedName name="KK" localSheetId="5">#REF!</definedName>
    <definedName name="kma" localSheetId="5">[269]dm!$A$1:$B$65536</definedName>
    <definedName name="KMDM" localSheetId="5">#REF!</definedName>
    <definedName name="L" localSheetId="5">#REF!</definedName>
    <definedName name="lap" localSheetId="5">[3]General!$B$2:$G$9</definedName>
    <definedName name="LIXI" localSheetId="5">#REF!</definedName>
    <definedName name="LL" localSheetId="5">#REF!</definedName>
    <definedName name="Long_term_investment" localSheetId="5">#REF!</definedName>
    <definedName name="M" localSheetId="5">#REF!</definedName>
    <definedName name="manpower_site" localSheetId="5">#REF!</definedName>
    <definedName name="n" localSheetId="5">#REF!</definedName>
    <definedName name="office_exp" localSheetId="5">#REF!</definedName>
    <definedName name="OMI" localSheetId="5">#REF!</definedName>
    <definedName name="OS" localSheetId="5">#REF!</definedName>
    <definedName name="Other_assets" localSheetId="5">#REF!</definedName>
    <definedName name="owners_equity" localSheetId="5">#REF!</definedName>
    <definedName name="P" localSheetId="5">#REF!</definedName>
    <definedName name="P_score" localSheetId="5">[264]Criteria!$W$9:$X$20</definedName>
    <definedName name="page1" localSheetId="5">#REF!</definedName>
    <definedName name="page10" localSheetId="5">#REF!</definedName>
    <definedName name="page100" localSheetId="5">#REF!</definedName>
    <definedName name="page101" localSheetId="5">#REF!</definedName>
    <definedName name="page102" localSheetId="5">#REF!</definedName>
    <definedName name="page103" localSheetId="5">#REF!</definedName>
    <definedName name="page104" localSheetId="5">#REF!</definedName>
    <definedName name="page105" localSheetId="5">#REF!</definedName>
    <definedName name="page106" localSheetId="5">#REF!</definedName>
    <definedName name="page11" localSheetId="5">#REF!</definedName>
    <definedName name="page12" localSheetId="5">#REF!</definedName>
    <definedName name="page13" localSheetId="5">#REF!</definedName>
    <definedName name="page14" localSheetId="5">#REF!</definedName>
    <definedName name="page15" localSheetId="5">#REF!</definedName>
    <definedName name="page16" localSheetId="5">#REF!</definedName>
    <definedName name="page1601" localSheetId="5">#REF!</definedName>
    <definedName name="page1602" localSheetId="5">#REF!</definedName>
    <definedName name="page1603" localSheetId="5">#REF!</definedName>
    <definedName name="page1604" localSheetId="5">#REF!</definedName>
    <definedName name="page1605" localSheetId="5">#REF!</definedName>
    <definedName name="page1606" localSheetId="5">#REF!</definedName>
    <definedName name="page1607" localSheetId="5">#REF!</definedName>
    <definedName name="page1608" localSheetId="5">#REF!</definedName>
    <definedName name="page1609" localSheetId="5">#REF!</definedName>
    <definedName name="page1610" localSheetId="5">#REF!</definedName>
    <definedName name="page1611" localSheetId="5">#REF!</definedName>
    <definedName name="page1612" localSheetId="5">#REF!</definedName>
    <definedName name="page1613" localSheetId="5">#REF!</definedName>
    <definedName name="page1614" localSheetId="5">#REF!</definedName>
    <definedName name="page1615" localSheetId="5">#REF!</definedName>
    <definedName name="page1616" localSheetId="5">#REF!</definedName>
    <definedName name="page1617" localSheetId="5">#REF!</definedName>
    <definedName name="page1618" localSheetId="5">#REF!</definedName>
    <definedName name="page1619" localSheetId="5">#REF!</definedName>
    <definedName name="page1620" localSheetId="5">#REF!</definedName>
    <definedName name="page1621" localSheetId="5">#REF!</definedName>
    <definedName name="page1622" localSheetId="5">#REF!</definedName>
    <definedName name="page1623" localSheetId="5">#REF!</definedName>
    <definedName name="page1624" localSheetId="5">#REF!</definedName>
    <definedName name="page1625" localSheetId="5">#REF!</definedName>
    <definedName name="page1626" localSheetId="5">#REF!</definedName>
    <definedName name="page1627" localSheetId="5">#REF!</definedName>
    <definedName name="page1628" localSheetId="5">#REF!</definedName>
    <definedName name="page1629" localSheetId="5">#REF!</definedName>
    <definedName name="page1630" localSheetId="5">#REF!</definedName>
    <definedName name="page1631" localSheetId="5">#REF!</definedName>
    <definedName name="page1632" localSheetId="5">#REF!</definedName>
    <definedName name="page1633" localSheetId="5">#REF!</definedName>
    <definedName name="page1634" localSheetId="5">#REF!</definedName>
    <definedName name="page1635" localSheetId="5">#REF!</definedName>
    <definedName name="page1636" localSheetId="5">#REF!</definedName>
    <definedName name="page1637" localSheetId="5">#REF!</definedName>
    <definedName name="page1638" localSheetId="5">#REF!</definedName>
    <definedName name="page17" localSheetId="5">#REF!</definedName>
    <definedName name="page18" localSheetId="5">#REF!</definedName>
    <definedName name="page19" localSheetId="5">#REF!</definedName>
    <definedName name="page2" localSheetId="5">#REF!</definedName>
    <definedName name="page20" localSheetId="5">#REF!</definedName>
    <definedName name="page21" localSheetId="5">#REF!</definedName>
    <definedName name="page22" localSheetId="5">#REF!</definedName>
    <definedName name="page23" localSheetId="5">#REF!</definedName>
    <definedName name="page24" localSheetId="5">#REF!</definedName>
    <definedName name="page25" localSheetId="5">#REF!</definedName>
    <definedName name="page26" localSheetId="5">#REF!</definedName>
    <definedName name="page27" localSheetId="5">#REF!</definedName>
    <definedName name="page28" localSheetId="5">#REF!</definedName>
    <definedName name="page29" localSheetId="5">#REF!</definedName>
    <definedName name="page3" localSheetId="5">#REF!</definedName>
    <definedName name="page30" localSheetId="5">#REF!</definedName>
    <definedName name="page31" localSheetId="5">#REF!</definedName>
    <definedName name="page32" localSheetId="5">#REF!</definedName>
    <definedName name="page33" localSheetId="5">#REF!</definedName>
    <definedName name="page34" localSheetId="5">#REF!</definedName>
    <definedName name="page35" localSheetId="5">#REF!</definedName>
    <definedName name="page36" localSheetId="5">#REF!</definedName>
    <definedName name="page37" localSheetId="5">#REF!</definedName>
    <definedName name="page38" localSheetId="5">#REF!</definedName>
    <definedName name="page39" localSheetId="5">#REF!</definedName>
    <definedName name="page4" localSheetId="5">#REF!</definedName>
    <definedName name="page40" localSheetId="5">#REF!</definedName>
    <definedName name="page41" localSheetId="5">#REF!</definedName>
    <definedName name="page42" localSheetId="5">#REF!</definedName>
    <definedName name="page43" localSheetId="5">#REF!</definedName>
    <definedName name="page44" localSheetId="5">#REF!</definedName>
    <definedName name="PAGE4444444" localSheetId="5">#REF!</definedName>
    <definedName name="page45" localSheetId="5">#REF!</definedName>
    <definedName name="page46" localSheetId="5">#REF!</definedName>
    <definedName name="page47" localSheetId="5">#REF!</definedName>
    <definedName name="page48" localSheetId="5">#REF!</definedName>
    <definedName name="page49" localSheetId="5">#REF!</definedName>
    <definedName name="page5" localSheetId="5">#REF!</definedName>
    <definedName name="page50" localSheetId="5">#REF!</definedName>
    <definedName name="page51" localSheetId="5">#REF!</definedName>
    <definedName name="page52" localSheetId="5">#REF!</definedName>
    <definedName name="page53" localSheetId="5">#REF!</definedName>
    <definedName name="page54" localSheetId="5">#REF!</definedName>
    <definedName name="page55" localSheetId="5">#REF!</definedName>
    <definedName name="page56" localSheetId="5">#REF!</definedName>
    <definedName name="page57" localSheetId="5">#REF!</definedName>
    <definedName name="page58" localSheetId="5">#REF!</definedName>
    <definedName name="page59" localSheetId="5">#REF!</definedName>
    <definedName name="page6" localSheetId="5">#REF!</definedName>
    <definedName name="page60" localSheetId="5">#REF!</definedName>
    <definedName name="page61" localSheetId="5">#REF!</definedName>
    <definedName name="page62" localSheetId="5">#REF!</definedName>
    <definedName name="page63" localSheetId="5">#REF!</definedName>
    <definedName name="page64" localSheetId="5">#REF!</definedName>
    <definedName name="page65" localSheetId="5">#REF!</definedName>
    <definedName name="page66" localSheetId="5">#REF!</definedName>
    <definedName name="page67" localSheetId="5">#REF!</definedName>
    <definedName name="page68" localSheetId="5">#REF!</definedName>
    <definedName name="page69" localSheetId="5">#REF!</definedName>
    <definedName name="page7" localSheetId="5">#REF!</definedName>
    <definedName name="page70" localSheetId="5">#REF!</definedName>
    <definedName name="page71" localSheetId="5">#REF!</definedName>
    <definedName name="page72" localSheetId="5">#REF!</definedName>
    <definedName name="page73" localSheetId="5">#REF!</definedName>
    <definedName name="page74" localSheetId="5">#REF!</definedName>
    <definedName name="page75" localSheetId="5">#REF!</definedName>
    <definedName name="page76" localSheetId="5">#REF!</definedName>
    <definedName name="page77" localSheetId="5">#REF!</definedName>
    <definedName name="page78" localSheetId="5">#REF!</definedName>
    <definedName name="page79" localSheetId="5">#REF!</definedName>
    <definedName name="page8" localSheetId="5">#REF!</definedName>
    <definedName name="page80" localSheetId="5">#REF!</definedName>
    <definedName name="PAGE8000000000000" localSheetId="5">#REF!</definedName>
    <definedName name="page81" localSheetId="5">#REF!</definedName>
    <definedName name="page82" localSheetId="5">#REF!</definedName>
    <definedName name="page83" localSheetId="5">#REF!</definedName>
    <definedName name="page84" localSheetId="5">#REF!</definedName>
    <definedName name="page85" localSheetId="5">#REF!</definedName>
    <definedName name="page86" localSheetId="5">#REF!</definedName>
    <definedName name="page87" localSheetId="5">#REF!</definedName>
    <definedName name="page88" localSheetId="5">#REF!</definedName>
    <definedName name="page89" localSheetId="5">#REF!</definedName>
    <definedName name="page9" localSheetId="5">#REF!</definedName>
    <definedName name="page90" localSheetId="5">#REF!</definedName>
    <definedName name="page91" localSheetId="5">#REF!</definedName>
    <definedName name="page92" localSheetId="5">#REF!</definedName>
    <definedName name="page93" localSheetId="5">#REF!</definedName>
    <definedName name="page94" localSheetId="5">#REF!</definedName>
    <definedName name="page95" localSheetId="5">#REF!</definedName>
    <definedName name="page96" localSheetId="5">#REF!</definedName>
    <definedName name="page97" localSheetId="5">#REF!</definedName>
    <definedName name="page98" localSheetId="5">#REF!</definedName>
    <definedName name="page99" localSheetId="5">#REF!</definedName>
    <definedName name="pam" localSheetId="5">#REF!</definedName>
    <definedName name="pr_toolbox" localSheetId="5">[234]Toolbox!$A$3:$I$80</definedName>
    <definedName name="PRINT" localSheetId="5">#REF!</definedName>
    <definedName name="Print_Area_MI" localSheetId="5">#REF!</definedName>
    <definedName name="Print_Titles_MI" localSheetId="5">#REF!</definedName>
    <definedName name="printarea1" localSheetId="5">#REF!</definedName>
    <definedName name="printarea2" localSheetId="5">#REF!</definedName>
    <definedName name="Prix_SMC" localSheetId="5">'[270]7综合单价分析表'!Prix_SMC</definedName>
    <definedName name="PROJECT_Description" localSheetId="5">#REF!</definedName>
    <definedName name="PROJECT_Description1" localSheetId="5">#REF!</definedName>
    <definedName name="PROJECT_Description2" localSheetId="5">#REF!</definedName>
    <definedName name="Q" localSheetId="5">#REF!</definedName>
    <definedName name="qita" localSheetId="5">[271]核算项目余额表!$A$1:$L$5</definedName>
    <definedName name="qitashou" localSheetId="5">[272]核算项目余额表!$A$1:$L$15</definedName>
    <definedName name="qq" localSheetId="5">#REF!</definedName>
    <definedName name="qqq" localSheetId="5">#REF!</definedName>
    <definedName name="Quantity" localSheetId="5">#REF!</definedName>
    <definedName name="S" localSheetId="5">[273]梁!$X1*1.2</definedName>
    <definedName name="s_c_list" localSheetId="5">[274]Toolbox!$A$7:$H$969</definedName>
    <definedName name="S_score" localSheetId="5">[264]Criteria!$N$9:$O$20</definedName>
    <definedName name="sam" localSheetId="5">#REF!</definedName>
    <definedName name="SCG" localSheetId="5">'[275]G.1R-Shou COP Gf'!#REF!</definedName>
    <definedName name="sdfgsd" localSheetId="5">[276]核算项目余额表!$A$1:$L$15</definedName>
    <definedName name="sdlfee" localSheetId="5">'[234]Financ. Overview'!$H$13</definedName>
    <definedName name="series01" localSheetId="5">#REF!</definedName>
    <definedName name="series02" localSheetId="5">#REF!</definedName>
    <definedName name="series03" localSheetId="5">#REF!</definedName>
    <definedName name="series04" localSheetId="5">#REF!</definedName>
    <definedName name="series05" localSheetId="5">#REF!</definedName>
    <definedName name="series06" localSheetId="5">#REF!</definedName>
    <definedName name="series07" localSheetId="5">#REF!</definedName>
    <definedName name="series08" localSheetId="5">#REF!</definedName>
    <definedName name="series09" localSheetId="5">#REF!</definedName>
    <definedName name="series10" localSheetId="5">#REF!</definedName>
    <definedName name="SH" localSheetId="5">#REF!</definedName>
    <definedName name="SH0" localSheetId="5">#REF!</definedName>
    <definedName name="Sheet1" localSheetId="5">#REF!</definedName>
    <definedName name="Short_term_liability" localSheetId="5">#REF!</definedName>
    <definedName name="solar_ratio" localSheetId="5">'[277]POWER ASSUMPTIONS'!$H$7</definedName>
    <definedName name="ss7fee" localSheetId="5">'[234]Financ. Overview'!$H$18</definedName>
    <definedName name="SSSS" localSheetId="5">[179]核算项目余额表!$A$1:$L$5</definedName>
    <definedName name="sssss" localSheetId="5">[180]企业表一!$D$7</definedName>
    <definedName name="subsfee" localSheetId="5">'[234]Financ. Overview'!$H$14</definedName>
    <definedName name="sys_num" localSheetId="5">[263]Sheet9!$C$15</definedName>
    <definedName name="S柱头" localSheetId="5">#REF!</definedName>
    <definedName name="t" localSheetId="5">#REF!</definedName>
    <definedName name="Tf" localSheetId="5">#REF!</definedName>
    <definedName name="title1" localSheetId="5">#REF!</definedName>
    <definedName name="title2" localSheetId="5">#REF!</definedName>
    <definedName name="title2opt1" localSheetId="5">#REF!</definedName>
    <definedName name="title2opt2" localSheetId="5">#REF!</definedName>
    <definedName name="title3" localSheetId="5">#REF!</definedName>
    <definedName name="toolbox" localSheetId="5">[240]Toolbox!$C$5:$T$1578</definedName>
    <definedName name="Total" localSheetId="5">#REF!</definedName>
    <definedName name="total_de" localSheetId="5">[263]Sheet9!$F$34</definedName>
    <definedName name="total_pack" localSheetId="5">#REF!</definedName>
    <definedName name="U" localSheetId="5">#REF!</definedName>
    <definedName name="UFPrn03年往来" localSheetId="5">#REF!</definedName>
    <definedName name="UFPrn20011013195712" localSheetId="5">#REF!</definedName>
    <definedName name="UFPrn20011219090032" localSheetId="5">[181]固定资产2001年折旧!$A$6:$M$26</definedName>
    <definedName name="UFPrn20021001145340" localSheetId="5">#REF!</definedName>
    <definedName name="UFPrn20021008135609" localSheetId="5">#REF!</definedName>
    <definedName name="UFPrn20021008204439" localSheetId="5">[181]所得税凭证抽查!$A$2:$E$12</definedName>
    <definedName name="UFPrn20021010140525" localSheetId="5">#REF!</definedName>
    <definedName name="UFPrn20021011140840" localSheetId="5">#REF!</definedName>
    <definedName name="UFPrn20021011141039" localSheetId="5">#REF!</definedName>
    <definedName name="UFPrn20021215091236" localSheetId="5">#REF!</definedName>
    <definedName name="UFPrn2002年赖氨酸" localSheetId="5">#REF!</definedName>
    <definedName name="UFPrn2002年往来" localSheetId="5">#REF!</definedName>
    <definedName name="UFPrn20030" localSheetId="5">#REF!</definedName>
    <definedName name="UFPrn20030104093913" localSheetId="5">#REF!</definedName>
    <definedName name="UFPrn20030125134155" localSheetId="5">#REF!</definedName>
    <definedName name="UFPrn200301获" localSheetId="5">#REF!</definedName>
    <definedName name="UFPrn20030201102412" localSheetId="5">#REF!</definedName>
    <definedName name="UFPrn20030204085029" localSheetId="5">#REF!</definedName>
    <definedName name="UFPrn20030204085059" localSheetId="5">#REF!</definedName>
    <definedName name="UFPrn20030204085245" localSheetId="5">#REF!</definedName>
    <definedName name="UFPrn20030306114007" localSheetId="5">#REF!</definedName>
    <definedName name="UFPrn20030310133923" localSheetId="5">#REF!</definedName>
    <definedName name="UFPrn20030312154036" localSheetId="5">#REF!</definedName>
    <definedName name="UFPrn20030315105012" localSheetId="5">#REF!</definedName>
    <definedName name="UFPrn20030319143204" localSheetId="5">#REF!</definedName>
    <definedName name="UFPrn20030319143428" localSheetId="5">#REF!</definedName>
    <definedName name="UFPrn20030319143503" localSheetId="5">#REF!</definedName>
    <definedName name="UFPrn20030324180402" localSheetId="5">#REF!</definedName>
    <definedName name="UFPrn20030401160246" localSheetId="5">#REF!</definedName>
    <definedName name="UFPrn20030401160903" localSheetId="5">#REF!</definedName>
    <definedName name="UFPrn20030402162209" localSheetId="5">#REF!</definedName>
    <definedName name="UFPrn20030402162254" localSheetId="5">#REF!</definedName>
    <definedName name="UFPrn20030402162349" localSheetId="5">#REF!</definedName>
    <definedName name="UFPrn20030402162804" localSheetId="5">#REF!</definedName>
    <definedName name="UFPrn20030402200515" localSheetId="5">#REF!</definedName>
    <definedName name="UFPrn20030402202547" localSheetId="5">#REF!</definedName>
    <definedName name="UFPrn20030410133109" localSheetId="5">#REF!</definedName>
    <definedName name="UFPrn20030411080701" localSheetId="5">#REF!</definedName>
    <definedName name="UFPrn20030411080725" localSheetId="5">#REF!</definedName>
    <definedName name="UFPrn20030411082806" localSheetId="5">#REF!</definedName>
    <definedName name="UFPrn20030411082845" localSheetId="5">#REF!</definedName>
    <definedName name="UFPrn20030411083444" localSheetId="5">#REF!</definedName>
    <definedName name="UFPrn20030414124907" localSheetId="5">#REF!</definedName>
    <definedName name="UFPrn20030515123420" localSheetId="5">#REF!</definedName>
    <definedName name="UFPrn20030515143600" localSheetId="5">#REF!</definedName>
    <definedName name="UFPrn20030515143859" localSheetId="5">#REF!</definedName>
    <definedName name="UFPrn20030515144630" localSheetId="5">#REF!</definedName>
    <definedName name="UFPrn20030515144957" localSheetId="5">#REF!</definedName>
    <definedName name="UFPrn20030515145857" localSheetId="5">#REF!</definedName>
    <definedName name="UFPrn20030515150030" localSheetId="5">#REF!</definedName>
    <definedName name="UFPrn20030516092236" localSheetId="5">#REF!</definedName>
    <definedName name="UFPrn20030525130626" localSheetId="5">#REF!</definedName>
    <definedName name="UFPrn20030527100204" localSheetId="5">#REF!</definedName>
    <definedName name="UFPrn20030601113109" localSheetId="5">#REF!</definedName>
    <definedName name="UFPrn20030601113454" localSheetId="5">#REF!</definedName>
    <definedName name="UFPrn20030604110335" localSheetId="5">#REF!</definedName>
    <definedName name="UFPrn20030612213411" localSheetId="5">#REF!</definedName>
    <definedName name="UFPrn20030612213426" localSheetId="5">#REF!</definedName>
    <definedName name="UFPrn20030615104533" localSheetId="5">[182]UFPrn20030305081341!$A$1:$N$99</definedName>
    <definedName name="UFPrn20030616163620" localSheetId="5">#REF!</definedName>
    <definedName name="UFPrn20030616163735" localSheetId="5">#REF!</definedName>
    <definedName name="UFPrn20030704170908" localSheetId="5">#REF!</definedName>
    <definedName name="UFPrn20030806092017" localSheetId="5">#REF!</definedName>
    <definedName name="UFPrn20030806104048" localSheetId="5">#REF!</definedName>
    <definedName name="UFPrn20030807094635" localSheetId="5">#REF!</definedName>
    <definedName name="UFPrn20030807094823" localSheetId="5">#REF!</definedName>
    <definedName name="UFPrn20030807095652" localSheetId="5">#REF!</definedName>
    <definedName name="UFPrn20030810103438" localSheetId="5">#REF!</definedName>
    <definedName name="UFPrn20030930160002" localSheetId="5">#REF!</definedName>
    <definedName name="UFPrn20031027192538" localSheetId="5">#REF!</definedName>
    <definedName name="UFPrn20031209151321" localSheetId="5">#REF!</definedName>
    <definedName name="UFPrn20031216172532" localSheetId="5">#REF!</definedName>
    <definedName name="UFPrn20031219102749" localSheetId="5">#REF!</definedName>
    <definedName name="UFPrn20031219102931" localSheetId="5">#REF!</definedName>
    <definedName name="UFPrn20031219153724" localSheetId="5">#REF!</definedName>
    <definedName name="UFPrn20031231143241" localSheetId="5">#REF!</definedName>
    <definedName name="UFPrn20031231144908" localSheetId="5">#REF!</definedName>
    <definedName name="UFPrn20031231181712" localSheetId="5">#REF!</definedName>
    <definedName name="UFPrn20031231194816" localSheetId="5">#REF!</definedName>
    <definedName name="UFPrn20031231201733" localSheetId="5">#REF!</definedName>
    <definedName name="UFPrn20031231201827" localSheetId="5">#REF!</definedName>
    <definedName name="UFPrn20031231202833" localSheetId="5">#REF!</definedName>
    <definedName name="UFPrn20031231203341" localSheetId="5">#REF!</definedName>
    <definedName name="UFPrn20031231203430" localSheetId="5">#REF!</definedName>
    <definedName name="UFPrn20031231203522" localSheetId="5">#REF!</definedName>
    <definedName name="UFPrn20031231204614" localSheetId="5">#REF!</definedName>
    <definedName name="UFPrn20031231204700" localSheetId="5">#REF!</definedName>
    <definedName name="UFPrn20031231204719" localSheetId="5">#REF!</definedName>
    <definedName name="UFPrn20031231204735" localSheetId="5">#REF!</definedName>
    <definedName name="UFPrn20031231204748" localSheetId="5">#REF!</definedName>
    <definedName name="UFPrn20031231204802" localSheetId="5">#REF!</definedName>
    <definedName name="UFPrn20031231204816" localSheetId="5">#REF!</definedName>
    <definedName name="UFPrn20031231204829" localSheetId="5">#REF!</definedName>
    <definedName name="UFPrn20031231204843" localSheetId="5">#REF!</definedName>
    <definedName name="UFPrn20031231204856" localSheetId="5">#REF!</definedName>
    <definedName name="UFPrn20031231204915" localSheetId="5">#REF!</definedName>
    <definedName name="UFPrn2003年赖氨酸" localSheetId="5">#REF!</definedName>
    <definedName name="UFPrn2003年预处理" localSheetId="5">#REF!</definedName>
    <definedName name="UFPrn20040101100143" localSheetId="5">#REF!</definedName>
    <definedName name="UFPrn20040101110745" localSheetId="5">#REF!</definedName>
    <definedName name="UFPrn20040101162919" localSheetId="5">#REF!</definedName>
    <definedName name="UFPrn20040101170422" localSheetId="5">#REF!</definedName>
    <definedName name="UFPrn20040102110917" localSheetId="5">#REF!</definedName>
    <definedName name="UFPrn20040102152122" localSheetId="5">#REF!</definedName>
    <definedName name="UFPrn20040102195902" localSheetId="5">#REF!</definedName>
    <definedName name="UFPrn20040102200804" localSheetId="5">#REF!</definedName>
    <definedName name="UFPrn20040102201152" localSheetId="5">#REF!</definedName>
    <definedName name="UFPrn20040102201233" localSheetId="5">#REF!</definedName>
    <definedName name="UFPrn20040102201254" localSheetId="5">#REF!</definedName>
    <definedName name="UFPrn20040102201313" localSheetId="5">#REF!</definedName>
    <definedName name="UFPrn20040102201331" localSheetId="5">#REF!</definedName>
    <definedName name="UFPrn20040102201348" localSheetId="5">#REF!</definedName>
    <definedName name="UFPrn20040102201407" localSheetId="5">#REF!</definedName>
    <definedName name="UFPrn20040102201425" localSheetId="5">#REF!</definedName>
    <definedName name="UFPrn20040102201441" localSheetId="5">#REF!</definedName>
    <definedName name="UFPrn20040102201500" localSheetId="5">#REF!</definedName>
    <definedName name="UFPrn20040102202156" localSheetId="5">#REF!</definedName>
    <definedName name="UFPrn20040102202217" localSheetId="5">#REF!</definedName>
    <definedName name="UFPrn20040102202238" localSheetId="5">#REF!</definedName>
    <definedName name="UFPrn20040102202257" localSheetId="5">#REF!</definedName>
    <definedName name="UFPrn20040102202316" localSheetId="5">#REF!</definedName>
    <definedName name="UFPrn20040102202335" localSheetId="5">#REF!</definedName>
    <definedName name="UFPrn20040102202356" localSheetId="5">#REF!</definedName>
    <definedName name="UFPrn20040102202417" localSheetId="5">#REF!</definedName>
    <definedName name="UFPrn20040102202436" localSheetId="5">#REF!</definedName>
    <definedName name="UFPrn20040102202455" localSheetId="5">#REF!</definedName>
    <definedName name="UFPrn20040102202513" localSheetId="5">#REF!</definedName>
    <definedName name="UFPrn20040103090927" localSheetId="5">#REF!</definedName>
    <definedName name="UFPrn20040103093058" localSheetId="5">#REF!</definedName>
    <definedName name="UFPrn20040103095046" localSheetId="5">#REF!</definedName>
    <definedName name="UFPrn20040103100558" localSheetId="5">#REF!</definedName>
    <definedName name="UFPrn20040103102329" localSheetId="5">#REF!</definedName>
    <definedName name="UFPrn20040104085339" localSheetId="5">#REF!</definedName>
    <definedName name="UFPrn20040104085636" localSheetId="5">#REF!</definedName>
    <definedName name="UFPrn20040104160016" localSheetId="5">#REF!</definedName>
    <definedName name="UFPrn20040105091030" localSheetId="5">#REF!</definedName>
    <definedName name="UFPrn20040106150512" localSheetId="5">#REF!</definedName>
    <definedName name="UFPrn20040107171106" localSheetId="5">#REF!</definedName>
    <definedName name="UFPrn20040110151930" localSheetId="5">#REF!</definedName>
    <definedName name="UFPrn20040110152047" localSheetId="5">#REF!</definedName>
    <definedName name="UFPrn20040113105339" localSheetId="5">#REF!</definedName>
    <definedName name="UFPrn20040114173232" localSheetId="5">#REF!</definedName>
    <definedName name="UFPrn20040117222855" localSheetId="5">#REF!</definedName>
    <definedName name="UFPrn20040117223054" localSheetId="5">#REF!</definedName>
    <definedName name="UFPrn20040118090902" localSheetId="5">#REF!</definedName>
    <definedName name="UFPrn20040118091001" localSheetId="5">#REF!</definedName>
    <definedName name="UFPrn20040126122858" localSheetId="5">#REF!</definedName>
    <definedName name="UFPrn20040126123715" localSheetId="5">#REF!</definedName>
    <definedName name="UFPrn20040126133112" localSheetId="5">#REF!</definedName>
    <definedName name="UFPrn20040127102811" localSheetId="5">#REF!</definedName>
    <definedName name="UFPrn20040127103322" localSheetId="5">#REF!</definedName>
    <definedName name="UFPrn20040127103557" localSheetId="5">#REF!</definedName>
    <definedName name="UFPrn20040127104626" localSheetId="5">#REF!</definedName>
    <definedName name="UFPrn20040131200353" localSheetId="5">#REF!</definedName>
    <definedName name="UFPrn20040131203228" localSheetId="5">#REF!</definedName>
    <definedName name="UFPrn20040201082313" localSheetId="5">#REF!</definedName>
    <definedName name="UFPrn20040201082820" localSheetId="5">#REF!</definedName>
    <definedName name="UFPrn20040201082842" localSheetId="5">#REF!</definedName>
    <definedName name="UFPrn20040201082900" localSheetId="5">#REF!</definedName>
    <definedName name="UFPrn20040201082915" localSheetId="5">#REF!</definedName>
    <definedName name="UFPrn20040201082932" localSheetId="5">#REF!</definedName>
    <definedName name="UFPrn20040201082949" localSheetId="5">#REF!</definedName>
    <definedName name="UFPrn20040201083007" localSheetId="5">#REF!</definedName>
    <definedName name="UFPrn20040201083024" localSheetId="5">#REF!</definedName>
    <definedName name="UFPrn20040201083037" localSheetId="5">#REF!</definedName>
    <definedName name="UFPrn20040201083056" localSheetId="5">#REF!</definedName>
    <definedName name="UFPrn20040201083109" localSheetId="5">#REF!</definedName>
    <definedName name="UFPrn20040201083123" localSheetId="5">#REF!</definedName>
    <definedName name="UFPrn20040202095723" localSheetId="5">#REF!</definedName>
    <definedName name="UFPrn20040202100703" localSheetId="5">#REF!</definedName>
    <definedName name="UFPrn20040207170440" localSheetId="5">#REF!</definedName>
    <definedName name="UFPrn20040207170910" localSheetId="5">#REF!</definedName>
    <definedName name="UFPrn20040210164240" localSheetId="5">#REF!</definedName>
    <definedName name="UFPrn20040210164828" localSheetId="5">#REF!</definedName>
    <definedName name="UFPrn20040210165319" localSheetId="5">#REF!</definedName>
    <definedName name="UFPrn20040211144942" localSheetId="5">#REF!</definedName>
    <definedName name="UFPrn20040220173519" localSheetId="5">#REF!</definedName>
    <definedName name="UFPrn20040221082432" localSheetId="5">#REF!</definedName>
    <definedName name="UFPrn20040423121458" localSheetId="5">#REF!</definedName>
    <definedName name="UFPrn20040425153622" localSheetId="5">#REF!</definedName>
    <definedName name="UFPrn20040428183256" localSheetId="5">#REF!</definedName>
    <definedName name="UFPrn20040701104559" localSheetId="5">#REF!</definedName>
    <definedName name="UFPrn20040714104337" localSheetId="5">#REF!</definedName>
    <definedName name="UFPrn20040716204355" localSheetId="5">#REF!</definedName>
    <definedName name="UFPrn20040719213852" localSheetId="5">[183]包增减变动!$A$5:$J$55</definedName>
    <definedName name="UFPrn20040723141819" localSheetId="5">#REF!</definedName>
    <definedName name="UFPrn20040809092915" localSheetId="5">#REF!</definedName>
    <definedName name="UFPrn20040811201823" localSheetId="5">#REF!</definedName>
    <definedName name="UFPrn20040816093509" localSheetId="5">#REF!</definedName>
    <definedName name="UFPrn20040816093715" localSheetId="5">#REF!</definedName>
    <definedName name="UFPrn20041022152346" localSheetId="5">#REF!</definedName>
    <definedName name="UFPrn20041022152456" localSheetId="5">#REF!</definedName>
    <definedName name="UFPrn20041217091106" localSheetId="5">#REF!</definedName>
    <definedName name="UFPrn20050105172328" localSheetId="5">#REF!</definedName>
    <definedName name="UFPrn20050105201404" localSheetId="5">#REF!</definedName>
    <definedName name="UFPrn20050106102331" localSheetId="5">#REF!</definedName>
    <definedName name="UFPrn20050106102430" localSheetId="5">#REF!</definedName>
    <definedName name="UFPrn20050106165019" localSheetId="5">#REF!</definedName>
    <definedName name="UFPrn20050106165407" localSheetId="5">#REF!</definedName>
    <definedName name="UFPrn20050107082906" localSheetId="5">#REF!</definedName>
    <definedName name="UFPrn20050107160609" localSheetId="5">#REF!</definedName>
    <definedName name="UFPrn20050107164515" localSheetId="5">#REF!</definedName>
    <definedName name="UFPrn20050108094919" localSheetId="5">#REF!</definedName>
    <definedName name="UFPrn20050108100504" localSheetId="5">#REF!</definedName>
    <definedName name="UFPrn20050108100537" localSheetId="5">[184]主营成本!$A$3:$D$223</definedName>
    <definedName name="UFPrn20050108100752" localSheetId="5">#REF!</definedName>
    <definedName name="UFPrn20050217103510" localSheetId="5">#REF!</definedName>
    <definedName name="UFPrn20050221152705" localSheetId="5">'[185]其他应付款 '!$A$1:$J$190</definedName>
    <definedName name="UFPrn20050221153108" localSheetId="5">#REF!</definedName>
    <definedName name="UFPrn20050301215713" localSheetId="5">#REF!</definedName>
    <definedName name="UFPrn20050306165059" localSheetId="5">#REF!</definedName>
    <definedName name="UFPrn20060216194802" localSheetId="5">#REF!</definedName>
    <definedName name="UFPrn20070105174240" localSheetId="5">#REF!</definedName>
    <definedName name="UFPrn20070114200640" localSheetId="5">#REF!</definedName>
    <definedName name="UFPrn20070125202639" localSheetId="5">#REF!</definedName>
    <definedName name="UFPrn20070125202940" localSheetId="5">#REF!</definedName>
    <definedName name="UFPrn20070125204126" localSheetId="5">#REF!</definedName>
    <definedName name="UFPrn20070125204428" localSheetId="5">#REF!</definedName>
    <definedName name="Unit" localSheetId="5">#REF!</definedName>
    <definedName name="usd" localSheetId="5">8.2773</definedName>
    <definedName name="uut" localSheetId="5">#REF!</definedName>
    <definedName name="V" localSheetId="5">#REF!</definedName>
    <definedName name="V5.1Fee" localSheetId="5">'[234]Financ. Overview'!$H$15</definedName>
    <definedName name="valid" localSheetId="5">[186]审计调整!$M$8:$M$9</definedName>
    <definedName name="vff" localSheetId="5">[274]Toolbox!$A$7:$H$969</definedName>
    <definedName name="W" localSheetId="5">#REF!</definedName>
    <definedName name="wert" localSheetId="5">[276]核算项目余额表!$A$1:$L$15</definedName>
    <definedName name="WilliamSheet" localSheetId="5">#REF!</definedName>
    <definedName name="Work_Program_By_Area_List" localSheetId="5">#REF!</definedName>
    <definedName name="wq" localSheetId="5">#REF!</definedName>
    <definedName name="WWWW222" localSheetId="5">#REF!</definedName>
    <definedName name="x" localSheetId="5">[278]改加胶玻璃、室外栏杆!$D$8</definedName>
    <definedName name="xcd" localSheetId="5">#REF!</definedName>
    <definedName name="xin" localSheetId="5">'[270]7综合单价分析表'!xin</definedName>
    <definedName name="XLRPARAMS_GCMC" localSheetId="5">[211]XLR_NoRangeSheet!$B$6</definedName>
    <definedName name="xm" localSheetId="5">[279]常用项目!$A$1:$A$65536</definedName>
    <definedName name="Y" localSheetId="5">#REF!</definedName>
    <definedName name="Z" localSheetId="5">#REF!</definedName>
    <definedName name="Z_3B4DD3B0_847F_4B57_93D1_810D4C8DE510_.wvu.PrintArea" localSheetId="5">#REF!</definedName>
    <definedName name="Z_3B4DD3B0_847F_4B57_93D1_810D4C8DE510_.wvu.PrintTitles" localSheetId="5">#REF!</definedName>
    <definedName name="Z_92BBA066_F4C6_41CC_BE6D_9F1BA5F6C04D_.wvu.PrintArea" localSheetId="5">#REF!</definedName>
    <definedName name="Z_92BBA066_F4C6_41CC_BE6D_9F1BA5F6C04D_.wvu.PrintTitles" localSheetId="5">#REF!</definedName>
    <definedName name="Z_9B18BCA6_6102_4285_8AC8_DAF29FB4CA54_.wvu.PrintArea" localSheetId="5">#REF!</definedName>
    <definedName name="Z_9B18BCA6_6102_4285_8AC8_DAF29FB4CA54_.wvu.PrintTitles" localSheetId="5">#REF!</definedName>
    <definedName name="Z32_Cost_red" localSheetId="5">'[234]Financ. Overview'!#REF!</definedName>
    <definedName name="zxd" localSheetId="5">#REF!</definedName>
    <definedName name="zy2003.dbf" localSheetId="5">#REF!</definedName>
    <definedName name="zz" localSheetId="5">#REF!</definedName>
    <definedName name="" localSheetId="5">#REF!</definedName>
    <definedName name="" localSheetId="5">#REF!</definedName>
    <definedName name="啊" localSheetId="5">#REF!</definedName>
    <definedName name="板构件特征" localSheetId="5">#REF!</definedName>
    <definedName name="半成品" localSheetId="5">#REF!</definedName>
    <definedName name="包装物" localSheetId="5">#REF!</definedName>
    <definedName name="报价汇总" localSheetId="5">#REF!</definedName>
    <definedName name="本月内部交易" localSheetId="5">OFFSET([187]重要内部交易!F1,0,MONTH([187]重要内部交易!$A$2)-1)</definedName>
    <definedName name="本月内部其他交易" localSheetId="5">OFFSET([187]重要内部交易!E1,0,MONTH([187]重要内部交易!$A$2)-1)</definedName>
    <definedName name="本月数" localSheetId="5">#REF!</definedName>
    <definedName name="本月威尚交易" localSheetId="5">OFFSET(#REF!,0,MONTH(#REF!)-1)</definedName>
    <definedName name="本月威尚其他交易" localSheetId="5">OFFSET(#REF!,0,MONTH(#REF!)-1)</definedName>
    <definedName name="不清" localSheetId="5">#REF!</definedName>
    <definedName name="财本月" localSheetId="5">OFFSET([187]财务费用!D1,0,MONTH([187]财务费用!$A$2)-1)</definedName>
    <definedName name="藏青" localSheetId="5">[188]企业表一!$E$7</definedName>
    <definedName name="产成品" localSheetId="5">#REF!</definedName>
    <definedName name="超高4.6米1.8以内" localSheetId="5">#REF!</definedName>
    <definedName name="储士升" localSheetId="5">#REF!</definedName>
    <definedName name="存货" localSheetId="5">[189]企业表一!$D$17</definedName>
    <definedName name="存货93期初" localSheetId="5">[190]企业表一!$C$7</definedName>
    <definedName name="存货93期末" localSheetId="5">[190]企业表一!$D$7</definedName>
    <definedName name="存货94期初" localSheetId="5">[190]企业表一!$E$7</definedName>
    <definedName name="存货94期末" localSheetId="5">[190]企业表一!$F$7</definedName>
    <definedName name="存货95期初" localSheetId="5">[190]企业表一!$G$7</definedName>
    <definedName name="存货95期末" localSheetId="5">[190]企业表一!$H$7</definedName>
    <definedName name="大多数" localSheetId="5">[191]XL4Poppy!$A$15</definedName>
    <definedName name="德国" localSheetId="5">#REF!</definedName>
    <definedName name="地板厚度" localSheetId="5">#REF!</definedName>
    <definedName name="地坪厚度" localSheetId="5">#REF!</definedName>
    <definedName name="低耗品" localSheetId="5">#REF!</definedName>
    <definedName name="电线电缆厂" localSheetId="5">[192]房屋及建筑物!$A$3:$W$6</definedName>
    <definedName name="垫层单边突出宽" localSheetId="5">#REF!</definedName>
    <definedName name="垫层高度" localSheetId="5">#REF!</definedName>
    <definedName name="垫层厚" localSheetId="5">#REF!</definedName>
    <definedName name="垫层厚1" localSheetId="5">#REF!</definedName>
    <definedName name="垫层厚度" localSheetId="5">#REF!</definedName>
    <definedName name="垫层突出单边宽" localSheetId="5">#REF!</definedName>
    <definedName name="垫层突出单边宽度" localSheetId="5">#REF!</definedName>
    <definedName name="调后合计" localSheetId="5">#REF!</definedName>
    <definedName name="短期借款" localSheetId="5">[193]企业表一!$E$6</definedName>
    <definedName name="短期借款2005" localSheetId="5">#REF!</definedName>
    <definedName name="夺" localSheetId="5">#REF!</definedName>
    <definedName name="二1" localSheetId="5">#REF!</definedName>
    <definedName name="二层板构件特征" localSheetId="5">#REF!</definedName>
    <definedName name="发" localSheetId="5">#REF!</definedName>
    <definedName name="发出商品" localSheetId="5">#REF!</definedName>
    <definedName name="反对" localSheetId="5">#REF!</definedName>
    <definedName name="放坡系数1" localSheetId="5">#REF!</definedName>
    <definedName name="放坡系数2" localSheetId="5">#REF!</definedName>
    <definedName name="放坡系数A" localSheetId="5">#REF!</definedName>
    <definedName name="飞过海" localSheetId="5">[194]XL4Poppy!$C$4</definedName>
    <definedName name="费用" localSheetId="5">#REF!</definedName>
    <definedName name="负债合计93期末" localSheetId="5">[190]企业表一!$D$17</definedName>
    <definedName name="负债合计94期末" localSheetId="5">[190]企业表一!$F$17</definedName>
    <definedName name="负债合计95期末" localSheetId="5">[190]企业表一!$H$17</definedName>
    <definedName name="附加赛" localSheetId="5">#REF!</definedName>
    <definedName name="搞活后" localSheetId="5">[180]企业表一!$G$7</definedName>
    <definedName name="个" localSheetId="5">#REF!</definedName>
    <definedName name="个人往来余额表" localSheetId="5">#REF!</definedName>
    <definedName name="工程结算" localSheetId="5">[195]核算项目余额表!$A$1:$L$15</definedName>
    <definedName name="工程施工3" localSheetId="5">#REF!</definedName>
    <definedName name="工作面单边宽" localSheetId="5">#REF!</definedName>
    <definedName name="工作面单边宽度" localSheetId="5">#REF!</definedName>
    <definedName name="构件特征" localSheetId="5">#REF!</definedName>
    <definedName name="固定资产清单" localSheetId="5">#REF!</definedName>
    <definedName name="固定资产增减表" localSheetId="5">#REF!</definedName>
    <definedName name="固定资产折旧表" localSheetId="5">#REF!</definedName>
    <definedName name="固定资产折旧汇总表" localSheetId="5">#REF!</definedName>
    <definedName name="管本月" localSheetId="5">OFFSET([187]管理费用!D1,0,MONTH([187]管理费用!$A$2)-1)</definedName>
    <definedName name="管累计" localSheetId="5">SUM([187]管理费用!C1:OFFSET([187]管理费用!C1,0,MONTH([187]管理费用!$A$2)-1))</definedName>
    <definedName name="规费1" localSheetId="5">#REF!</definedName>
    <definedName name="辊" localSheetId="5">#REF!</definedName>
    <definedName name="哈哈" localSheetId="5">#REF!</definedName>
    <definedName name="好" localSheetId="5">#REF!</definedName>
    <definedName name="呵呵" localSheetId="5">#REF!</definedName>
    <definedName name="合计" localSheetId="5">#REF!</definedName>
    <definedName name="何谓" localSheetId="5">[189]企业表一!$E$20</definedName>
    <definedName name="和" localSheetId="5">#REF!</definedName>
    <definedName name="和对" localSheetId="5">[196]核算项目余额表!$A$1:$L$15</definedName>
    <definedName name="和就" localSheetId="5">#REF!</definedName>
    <definedName name="核算" localSheetId="5">#REF!</definedName>
    <definedName name="核算111" localSheetId="5">#REF!</definedName>
    <definedName name="核算项目余额表" localSheetId="5">#REF!</definedName>
    <definedName name="坏" localSheetId="5">#REF!</definedName>
    <definedName name="坏账" localSheetId="5">#REF!</definedName>
    <definedName name="黄撒啊" localSheetId="5">#REF!</definedName>
    <definedName name="汇率" localSheetId="5">#REF!</definedName>
    <definedName name="汇总表" localSheetId="5">#REF!</definedName>
    <definedName name="机器设备评估明细表" localSheetId="5">#REF!</definedName>
    <definedName name="季度表" localSheetId="5">OR(MONTH([187]目录!$A$2)=3,MONTH([187]目录!$A$2)=6,MONTH([187]目录!$A$2)=9)</definedName>
    <definedName name="价格表" localSheetId="5">#REF!</definedName>
    <definedName name="减值准备" localSheetId="5">[197]房屋及建筑物!$A$3:$W$6</definedName>
    <definedName name="金地格林" localSheetId="5">#REF!</definedName>
    <definedName name="睛" localSheetId="5">#REF!</definedName>
    <definedName name="净_利_润93" localSheetId="5">'[190]M-5C'!$B$24</definedName>
    <definedName name="净_利_润94" localSheetId="5">'[190]M-5C'!$D$24</definedName>
    <definedName name="净_利_润95" localSheetId="5">'[190]M-5C'!$F$24</definedName>
    <definedName name="净资产合计93期初" localSheetId="5">[190]企业表一!$C$20</definedName>
    <definedName name="净资产合计93期末" localSheetId="5">[190]企业表一!$D$20</definedName>
    <definedName name="净资产合计94期初" localSheetId="5">[190]企业表一!$E$20</definedName>
    <definedName name="净资产合计94期末" localSheetId="5">[190]企业表一!$F$20</definedName>
    <definedName name="净资产合计95期初" localSheetId="5">[190]企业表一!$G$20</definedName>
    <definedName name="净资产合计95期末" localSheetId="5">[190]企业表一!$H$20</definedName>
    <definedName name="酒店" localSheetId="5">#REF!</definedName>
    <definedName name="酒店1" localSheetId="5">#REF!</definedName>
    <definedName name="就" localSheetId="5">[198]企业表一!$D$15</definedName>
    <definedName name="卡可卡" localSheetId="5">[199]企业表一!$D$7</definedName>
    <definedName name="看来" localSheetId="5">#REF!</definedName>
    <definedName name="科目余额表" localSheetId="5">#REF!</definedName>
    <definedName name="科目余额表1" localSheetId="5">#REF!</definedName>
    <definedName name="可" localSheetId="5">#REF!</definedName>
    <definedName name="哭" localSheetId="5">#REF!</definedName>
    <definedName name="累计内部购买" localSheetId="5">SUM([187]重要内部交易!E1:OFFSET([187]重要内部交易!E1,0,MONTH([187]重要内部交易!$A$2)-1))</definedName>
    <definedName name="累计内部其他" localSheetId="5">SUM([187]重要内部交易!D1:OFFSET([187]重要内部交易!D1,0,MONTH([187]重要内部交易!$A$2)-1))</definedName>
    <definedName name="累计内部销售" localSheetId="5">SUM([187]重要内部交易!D1:OFFSET([187]重要内部交易!D1,0,MONTH([187]重要内部交易!$A$2)-1))</definedName>
    <definedName name="累计威尚购买" localSheetId="5">SUM(#REF!:OFFSET(#REF!,0,MONTH(#REF!)-1))</definedName>
    <definedName name="累计威尚其他" localSheetId="5">SUM(#REF!:OFFSET(#REF!,0,MONTH(#REF!)-1))</definedName>
    <definedName name="累计威尚销售" localSheetId="5">SUM(#REF!:OFFSET(#REF!,0,MONTH(#REF!)-1))</definedName>
    <definedName name="利_润_总_额93" localSheetId="5">'[190]M-5A'!$B$10</definedName>
    <definedName name="利_润_总_额94" localSheetId="5">'[190]M-5A'!$C$10</definedName>
    <definedName name="利_润_总_额95" localSheetId="5">'[190]M-5A'!$D$10</definedName>
    <definedName name="利息资本化" localSheetId="5">#REF!</definedName>
    <definedName name="梁构件特征" localSheetId="5">#REF!</definedName>
    <definedName name="梁砼" localSheetId="5">#REF!</definedName>
    <definedName name="流_动_资_产93" localSheetId="5">'[190]M-5A'!$B$15</definedName>
    <definedName name="流_动_资_产94" localSheetId="5">'[190]M-5A'!$C$15</definedName>
    <definedName name="流_动_资_产95" localSheetId="5">'[190]M-5A'!$D$15</definedName>
    <definedName name="流动负债93期末" localSheetId="5">[190]企业表一!$D$15</definedName>
    <definedName name="流动负债94期末" localSheetId="5">[190]企业表一!$F$15</definedName>
    <definedName name="流动负债95期末" localSheetId="5">[190]企业表一!$H$15</definedName>
    <definedName name="路东环保" localSheetId="5">#REF!</definedName>
    <definedName name="铝材" localSheetId="5">#REF!</definedName>
    <definedName name="毛利" localSheetId="5">[200]核算项目余额表!$A$1:$L$15</definedName>
    <definedName name="毛利率" localSheetId="5">[201]核算项目余额表!$A$1:$L$15</definedName>
    <definedName name="没" localSheetId="5">#REF!</definedName>
    <definedName name="门" localSheetId="5">#REF!</definedName>
    <definedName name="门窗" localSheetId="5">#REF!</definedName>
    <definedName name="门窗表" localSheetId="5">#REF!</definedName>
    <definedName name="明细分类账" localSheetId="5">#REF!</definedName>
    <definedName name="明细账" localSheetId="5">#REF!</definedName>
    <definedName name="模板1.8以内" localSheetId="5">#REF!</definedName>
    <definedName name="模板1.8以外" localSheetId="5">#REF!</definedName>
    <definedName name="木" localSheetId="5">#REF!</definedName>
    <definedName name="呢" localSheetId="5">#REF!</definedName>
    <definedName name="内部往来1" localSheetId="5">#REF!</definedName>
    <definedName name="你好" localSheetId="5">#REF!</definedName>
    <definedName name="年" localSheetId="5">#REF!</definedName>
    <definedName name="年初合计" localSheetId="5">#REF!</definedName>
    <definedName name="年末合计" localSheetId="5">#REF!</definedName>
    <definedName name="年末合计1" localSheetId="5">#REF!</definedName>
    <definedName name="年末合计3" localSheetId="5">#REF!</definedName>
    <definedName name="年末余额4" localSheetId="5">#REF!</definedName>
    <definedName name="年末余额5" localSheetId="5">#REF!</definedName>
    <definedName name="柠檬酸钙" localSheetId="5">#REF!</definedName>
    <definedName name="凭证抽查" localSheetId="5">[280]企业表一!$C$20</definedName>
    <definedName name="期啊啊" localSheetId="5">[203]核算项目余额表!$A$1:$L$5</definedName>
    <definedName name="其他" localSheetId="5">#REF!</definedName>
    <definedName name="其他应付" localSheetId="5">[204]核算项目余额表!$A$1:$L$5</definedName>
    <definedName name="其他应付款" localSheetId="5">#REF!</definedName>
    <definedName name="其他应付款02" localSheetId="5">#REF!</definedName>
    <definedName name="其他应付余额表" localSheetId="5">[262]核算项目余额表!$A$1:$L$5</definedName>
    <definedName name="其他应收款" localSheetId="5">#REF!</definedName>
    <definedName name="其他应收余额表" localSheetId="5">[205]核算项目余额表!$A$1:$L$15</definedName>
    <definedName name="钱钱钱" localSheetId="5">[281]企业表一!$F$20</definedName>
    <definedName name="去" localSheetId="5">#REF!</definedName>
    <definedName name="入" localSheetId="5">[198]企业表一!$H$15</definedName>
    <definedName name="三层板构件特征" localSheetId="5">#REF!</definedName>
    <definedName name="三元复合肥" localSheetId="5">#REF!</definedName>
    <definedName name="什么乱七八糟" localSheetId="5">[199]企业表一!$C$7</definedName>
    <definedName name="生产列1" localSheetId="5">#REF!</definedName>
    <definedName name="生产列11" localSheetId="5">#REF!</definedName>
    <definedName name="生产列15" localSheetId="5">#REF!</definedName>
    <definedName name="生产列16" localSheetId="5">#REF!</definedName>
    <definedName name="生产列17" localSheetId="5">#REF!</definedName>
    <definedName name="生产列19" localSheetId="5">#REF!</definedName>
    <definedName name="生产列2" localSheetId="5">#REF!</definedName>
    <definedName name="生产列20" localSheetId="5">#REF!</definedName>
    <definedName name="生产列3" localSheetId="5">#REF!</definedName>
    <definedName name="生产列4" localSheetId="5">#REF!</definedName>
    <definedName name="生产列6" localSheetId="5">#REF!</definedName>
    <definedName name="生产列7" localSheetId="5">#REF!</definedName>
    <definedName name="生产列8" localSheetId="5">#REF!</definedName>
    <definedName name="生产列9" localSheetId="5">#REF!</definedName>
    <definedName name="生产期" localSheetId="5">#REF!</definedName>
    <definedName name="生产期1" localSheetId="5">#REF!</definedName>
    <definedName name="生产期11" localSheetId="5">#REF!</definedName>
    <definedName name="生产期15" localSheetId="5">#REF!</definedName>
    <definedName name="生产期16" localSheetId="5">#REF!</definedName>
    <definedName name="生产期17" localSheetId="5">#REF!</definedName>
    <definedName name="生产期19" localSheetId="5">#REF!</definedName>
    <definedName name="生产期2" localSheetId="5">#REF!</definedName>
    <definedName name="生产期20" localSheetId="5">#REF!</definedName>
    <definedName name="生产期3" localSheetId="5">#REF!</definedName>
    <definedName name="生产期4" localSheetId="5">#REF!</definedName>
    <definedName name="生产期5" localSheetId="5">'[207]资产负债表(本部原报)'!#REF!</definedName>
    <definedName name="生产期6" localSheetId="5">#REF!</definedName>
    <definedName name="生产期7" localSheetId="5">#REF!</definedName>
    <definedName name="生产期8" localSheetId="5">#REF!</definedName>
    <definedName name="生产期9" localSheetId="5">#REF!</definedName>
    <definedName name="是" localSheetId="5">#REF!</definedName>
    <definedName name="室内外高差" localSheetId="5">#REF!</definedName>
    <definedName name="数量" localSheetId="5">#REF!</definedName>
    <definedName name="数量金额明细账" localSheetId="5">#REF!</definedName>
    <definedName name="数量金额总账" localSheetId="5">#REF!</definedName>
    <definedName name="速_动_资_产93" localSheetId="5">'[190]M-5A'!$B$14</definedName>
    <definedName name="速_动_资_产94" localSheetId="5">'[190]M-5A'!$C$14</definedName>
    <definedName name="速_动_资_产95" localSheetId="5">'[190]M-5A'!$D$14</definedName>
    <definedName name="台呢哈" localSheetId="5">'[1]SW-TEO'!#REF!</definedName>
    <definedName name="天" localSheetId="5">[188]企业表一!$H$7</definedName>
    <definedName name="天河" localSheetId="5">#REF!</definedName>
    <definedName name="砼" localSheetId="5">#REF!</definedName>
    <definedName name="往来" localSheetId="5">[208]科目余额表正式!$A$1:$F$1625</definedName>
    <definedName name="往往外" localSheetId="5">[189]企业表一!$H$17</definedName>
    <definedName name="委托加工" localSheetId="5">#REF!</definedName>
    <definedName name="我" localSheetId="5">#REF!</definedName>
    <definedName name="物1" localSheetId="5">#REF!</definedName>
    <definedName name="项目总账" localSheetId="5">#REF!</definedName>
    <definedName name="新" localSheetId="5">#REF!</definedName>
    <definedName name="新增项材料费" localSheetId="5">#REF!</definedName>
    <definedName name="兴表" localSheetId="5">#REF!</definedName>
    <definedName name="压下" localSheetId="5">'[188]M-5A'!$B$14</definedName>
    <definedName name="一" localSheetId="5">[245]总分类账!$B$3:$C$18</definedName>
    <definedName name="一层板构件特征" localSheetId="5">#REF!</definedName>
    <definedName name="应付" localSheetId="5">'[198]M-5A'!$D$10</definedName>
    <definedName name="应付票据1" localSheetId="5">[198]企业表一!$H$17</definedName>
    <definedName name="应付票据2" localSheetId="5">'[198]M-5C'!$D$24</definedName>
    <definedName name="应收取" localSheetId="5">#REF!</definedName>
    <definedName name="应收帐款" localSheetId="5">[282]企业表一!$G$6</definedName>
    <definedName name="应收帐款93期初" localSheetId="5">[190]企业表一!$C$6</definedName>
    <definedName name="应收帐款93期末" localSheetId="5">[190]企业表一!$D$6</definedName>
    <definedName name="应收帐款94期初" localSheetId="5">[190]企业表一!$E$6</definedName>
    <definedName name="应收帐款94期末" localSheetId="5">[190]企业表一!$F$6</definedName>
    <definedName name="应收帐款95期初" localSheetId="5">[190]企业表一!$G$6</definedName>
    <definedName name="应收帐款95期末" localSheetId="5">[190]企业表一!$H$6</definedName>
    <definedName name="应收账款" localSheetId="5">#REF!</definedName>
    <definedName name="应收账款94期初" localSheetId="5">[210]企业表一!$G$6</definedName>
    <definedName name="应收账款贷方" localSheetId="5">#REF!</definedName>
    <definedName name="营本月" localSheetId="5">OFFSET([187]营业费用!D1,0,MONTH([187]营业费用!$A$2)-1)</definedName>
    <definedName name="营累计" localSheetId="5">SUM([187]营业费用!C1:OFFSET([187]营业费用!C1,0,MONTH([187]营业费用!$A$2)-1))</definedName>
    <definedName name="余额" localSheetId="5">#REF!</definedName>
    <definedName name="余额表" localSheetId="5">#REF!</definedName>
    <definedName name="与体" localSheetId="5">#REF!</definedName>
    <definedName name="预处理02年" localSheetId="5">#REF!</definedName>
    <definedName name="预付" localSheetId="5">#REF!</definedName>
    <definedName name="预付款" localSheetId="5">#REF!</definedName>
    <definedName name="预付款明细" localSheetId="5">#REF!</definedName>
    <definedName name="原材料" localSheetId="5">#REF!</definedName>
    <definedName name="月份" localSheetId="5">MONTH([187]目录!$A$2)</definedName>
    <definedName name="月份变动表" localSheetId="5">[178]核算项目余额表!$A$1:$L$15</definedName>
    <definedName name="再见" localSheetId="5">#REF!</definedName>
    <definedName name="在" localSheetId="5">#REF!</definedName>
    <definedName name="在建筑1" localSheetId="5">#REF!</definedName>
    <definedName name="在途材料" localSheetId="5">#REF!</definedName>
    <definedName name="长期借款" localSheetId="5">#REF!</definedName>
    <definedName name="制本月" localSheetId="5">OFFSET([187]制造费用!D1,0,MONTH([187]制造费用!$A$2)-1)</definedName>
    <definedName name="制累计" localSheetId="5">SUM([187]制造费用!C1:OFFSET([187]制造费用!C1,0,MONTH([187]制造费用!$A$2)-1))</definedName>
    <definedName name="制造费用明细表" localSheetId="5">#REF!</definedName>
    <definedName name="中" localSheetId="5">#REF!</definedName>
    <definedName name="周建国" localSheetId="5">#REF!</definedName>
    <definedName name="主要" localSheetId="5">#REF!</definedName>
    <definedName name="资产合计93期初" localSheetId="5">[190]企业表一!$C$14</definedName>
    <definedName name="资产合计93期末" localSheetId="5">[190]企业表一!$D$14</definedName>
    <definedName name="资产合计94期初" localSheetId="5">[190]企业表一!$E$14</definedName>
    <definedName name="资产合计94期末" localSheetId="5">[190]企业表一!$F$14</definedName>
    <definedName name="资产合计95期初" localSheetId="5">[190]企业表一!$G$14</definedName>
    <definedName name="资产合计95期末" localSheetId="5">[190]企业表一!$H$14</definedName>
    <definedName name="总分类账" localSheetId="5">#REF!</definedName>
    <definedName name="阻塞" localSheetId="5">#REF!</definedName>
    <definedName name="전" localSheetId="5">#REF!</definedName>
    <definedName name="주택사업본부" localSheetId="5">#REF!</definedName>
    <definedName name="철구사업본부" localSheetId="5">#REF!</definedName>
    <definedName name="_Fill" localSheetId="5">#REF!</definedName>
    <definedName name="护壁" localSheetId="5">[283]XLR_NoRangeSheet!$B$6</definedName>
    <definedName name="八" localSheetId="5">'[284]8'!$B$6:$G$9</definedName>
    <definedName name="九" localSheetId="5">'[285]7'!$B$6:$G$15</definedName>
    <definedName name="六" localSheetId="5">'[284]6'!$B$6:$G$8</definedName>
    <definedName name="七" localSheetId="5">'[284]7'!$B$6:$G$15</definedName>
    <definedName name="请打" localSheetId="5">'[285]投标材料清单 '!$B$5:$J$75</definedName>
    <definedName name="三" localSheetId="5">'[284]3'!$B$6:$G$9</definedName>
    <definedName name="四" localSheetId="5">'[284]4'!$B$6:$G$43</definedName>
    <definedName name="投标材料清单" localSheetId="5">'[284]投标材料清单 '!$B$5:$J$75</definedName>
    <definedName name="五" localSheetId="5">'[284]5'!$B$6:$G$15</definedName>
    <definedName name="_xlnm.Print_Titles" localSheetId="1">'1.分部分项工程量清单与计价表（土建）'!$1:$4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<sst xmlns="http://schemas.openxmlformats.org/spreadsheetml/2006/main" count="2278" uniqueCount="1217">
  <si>
    <t>汇总表（土建工程）</t>
  </si>
  <si>
    <t>工程名称： 安樾台项目914地块工程总承包及总承包管理配合服务</t>
  </si>
  <si>
    <t>序号</t>
  </si>
  <si>
    <t>工程项目名称</t>
  </si>
  <si>
    <t>金额（元）</t>
  </si>
  <si>
    <t>备注</t>
  </si>
  <si>
    <t>1</t>
  </si>
  <si>
    <t>分部分项工程量清单</t>
  </si>
  <si>
    <t>1.1</t>
  </si>
  <si>
    <t>地下部分</t>
  </si>
  <si>
    <t>1.2</t>
  </si>
  <si>
    <t>地上部分</t>
  </si>
  <si>
    <t>2</t>
  </si>
  <si>
    <t>措施项目清单</t>
  </si>
  <si>
    <t>绿色施工安全防护措施费</t>
  </si>
  <si>
    <t>2.1.1</t>
  </si>
  <si>
    <t>其中安全生产措施费</t>
  </si>
  <si>
    <t>不可竞争费用</t>
  </si>
  <si>
    <t>2.1.2</t>
  </si>
  <si>
    <t>除安全生产措施费外其他绿色施工安全防护措施费</t>
  </si>
  <si>
    <t>其他措施项目费</t>
  </si>
  <si>
    <t>3</t>
  </si>
  <si>
    <t>其他项目清单</t>
  </si>
  <si>
    <t>预算包干费</t>
  </si>
  <si>
    <t>其他（由报价人自报）</t>
  </si>
  <si>
    <t>4</t>
  </si>
  <si>
    <t>不含税合计</t>
  </si>
  <si>
    <t>税金（9%）</t>
  </si>
  <si>
    <t>含税工程造价</t>
  </si>
  <si>
    <t>分部分项工程量清单与计价表（土建）</t>
  </si>
  <si>
    <t>项目编码</t>
  </si>
  <si>
    <t>项目名称</t>
  </si>
  <si>
    <t>项目特征描述</t>
  </si>
  <si>
    <t>计量单位</t>
  </si>
  <si>
    <t>工程量</t>
  </si>
  <si>
    <t>不含税金额（元）</t>
  </si>
  <si>
    <t>供货方式</t>
  </si>
  <si>
    <t>综合单价</t>
  </si>
  <si>
    <t>人工费</t>
  </si>
  <si>
    <t>主材费</t>
  </si>
  <si>
    <t>机械费</t>
  </si>
  <si>
    <t>管理费</t>
  </si>
  <si>
    <t>利润</t>
  </si>
  <si>
    <t>综合合价（元）</t>
  </si>
  <si>
    <t>土建工程</t>
  </si>
  <si>
    <t>1.1.1</t>
  </si>
  <si>
    <t>地下室工程</t>
  </si>
  <si>
    <t>土石方工程</t>
  </si>
  <si>
    <t>01010100200001007</t>
  </si>
  <si>
    <t>挖一般土方</t>
  </si>
  <si>
    <t>[项目特征]
1.土壤类别:根据岩土工程勘察报告及现场情况综合考虑（包括国标清单规范一至四类土）
2.挖土深度:综合考虑
3.土方等垂直运输:结合现场情况自行考虑
4.场内运距:结合现场情况综合考虑
5.其他:综合单价中考虑桩间挖土增加费
[工作内容]
1.排地表水
2.土方开挖
3.围护（挡土板）及拆除
4.基底钎探
5.场内运输及施工转堆
6.其他完成本项所需的一切工作</t>
  </si>
  <si>
    <t>m3</t>
  </si>
  <si>
    <t>01010100300001013</t>
  </si>
  <si>
    <t>挖沟槽、基坑土方</t>
  </si>
  <si>
    <t>补2022021610061252001</t>
  </si>
  <si>
    <t>挖沟槽、基坑石方</t>
  </si>
  <si>
    <t>[项目特征]
1.岩石类别:综合考虑
2.开凿深度:综合考虑
3.石方垂直运输:结合现场情况自行考虑
4.场内运距:结合现场情况综合考虑
[工作内容]
1.排地表水
2.石方开挖
3.石方打凿
4.场内运输及施工转堆
5.其他完成本项所需的一切工作</t>
  </si>
  <si>
    <t>01010300200001013</t>
  </si>
  <si>
    <t>余方弃置</t>
  </si>
  <si>
    <t>[项目特征]
1.废弃料品种:包括土石方、淤泥、流砂、旧基础、余泥、废渣等
2.弃置运距:结合现场情况综合考虑
[工作内容]
1.装卸、运输
2.余方点装料运输至弃置点
3.其他完成本项所需的一切工作</t>
  </si>
  <si>
    <t>01010300100001013</t>
  </si>
  <si>
    <t>回填方 场内取土</t>
  </si>
  <si>
    <t>[项目特征]
1.密实度要求:满足设计和规范的要求
2.填方材料品种:土质满足设计和规范的要求
3.填方粒径要求:综合考虑
4.填方来源、运距:挖方预留土，场内运距综合考虑
[工作内容]
1.取土、运输、卸土
2.回填
3.分层碾压、夯实
4.其他完成本项所需的一切工作</t>
  </si>
  <si>
    <t>01010300100002001</t>
  </si>
  <si>
    <t>回填方 外购土</t>
  </si>
  <si>
    <t>[项目特征]
1.密实度要求:满足设计和规范的要求
2.填方材料品种:土质满足设计和规范的要求
3.填方粒径要求:综合考虑
4.填方来源、运距:外购,自定运距包干
[工作内容]
1.装卸、运输
2.回填
3.分层碾压、夯实
4.其他完成本项所需的一切工作</t>
  </si>
  <si>
    <t>补2023072117203878001</t>
  </si>
  <si>
    <t>回填方 泡沫混凝土</t>
  </si>
  <si>
    <t>[项目特征]
1.密实度要求:满足设计和规范的要求
2.填方材料品种:泡沫混凝土 强度不低于C20
3.填方材料要求:隔振效率不低于30%（包含按照一定比例掺部分橡胶粒）
4.填方来源、运距:外购,自定运距包干
[工作内容]
1.装卸、运输
2.回填
3.分层碾压、夯实
4.其他完成本项所需的一切工作</t>
  </si>
  <si>
    <t>补2024123110351235001</t>
  </si>
  <si>
    <t>回填方 预拌流态固化土</t>
  </si>
  <si>
    <t>[项目特征]
1.填方材料品种:预拌流态固化土
2.填方材料要求:满足设计和规范要求
3.填方来源、运距:外购,自定运距包干
[工作内容]
1.装卸、运输
2.回填
3.分层碾压、夯实
4.其他完成本项所需的一切工作</t>
  </si>
  <si>
    <t>地基处理与边坡支护工程</t>
  </si>
  <si>
    <t xml:space="preserve">
</t>
  </si>
  <si>
    <t>01020200600001001</t>
  </si>
  <si>
    <t>拉森Ⅲ/Ⅳ型钢板桩 （3个月租赁期以内）</t>
  </si>
  <si>
    <t>[项目特征]
1.地层情况:详地质勘察报告及现场实际情况,综合考虑
2.钢板桩长:综合考虑
3.钢板桩型号、规格:国标拉森Ⅲ/Ⅳ型钢板桩
4.打桩方式:机械打桩和机械拔桩
5.防护材料种类:防锈漆，满足设计及规范的相关规定
6.租赁期:3个月以内，工程量按照3个月计算
[工作内容]
1.工作平台搭拆
2.桩机移位
3.打拔钢板桩
4.除锈
5.刷防护材料
6.租赁、维护、回收
7.其他完成本项所需的一切工作</t>
  </si>
  <si>
    <t>t</t>
  </si>
  <si>
    <t>补2022021817560705001</t>
  </si>
  <si>
    <t>拉森Ⅲ/Ⅳ型钢板桩 （超过3个月租赁期后，每月增加费）</t>
  </si>
  <si>
    <t>[项目特征]
1.地层情况:详地质勘察报告及现场实际情况,综合考虑
2.钢板桩长:综合考虑
3.钢板桩型号、规格:国标拉森Ⅲ/Ⅳ型钢板桩
4.打桩方式:机械打桩和机械拔桩
5.防护材料种类:防锈漆，满足设计及规范的相关规定
6.租赁期:3个月以外，每月增加费
[工作内容]
1.工作平台搭拆
2.桩机移位
3.打拔钢板桩
4.除锈
5.刷防护材料
6.租赁、维护、回收
7.其他完成本项所需的一切工作</t>
  </si>
  <si>
    <t>t*月</t>
  </si>
  <si>
    <t>01020100100004001</t>
  </si>
  <si>
    <t>换填混凝土 C20</t>
  </si>
  <si>
    <t>[项目特征]
1.混凝土种类:商品混凝土
2.混凝土强度等级:C20
[工作内容]
1.混凝土制作、运输、浇筑、振捣、养护
2.其他完成本项所需的一切工作</t>
  </si>
  <si>
    <t>桩基工程</t>
  </si>
  <si>
    <t>01030100200037001</t>
  </si>
  <si>
    <t>管桩填芯</t>
  </si>
  <si>
    <t>[项目特征]
1.管桩填芯材料种类:填充C35微膨细石混凝土，满足设计及施工规范
[工作内容]
1.填芯
2.混凝土制作、运输、灌注、振捣
3.其他完成本项所需的一切工作</t>
  </si>
  <si>
    <t>01051500100001001</t>
  </si>
  <si>
    <t>桩头插筋</t>
  </si>
  <si>
    <t>[项目特征]
1.钢筋种类、规格:现浇构件Ф25内Ⅰ、Ⅲ级钢
2.钢板种类、规格:3厚圆钢板
[工作内容]
1.钢筋、钢板运输
2.钢筋、钢板制安
3.其它完成本项所需的一切工作</t>
  </si>
  <si>
    <t>砌筑工程</t>
  </si>
  <si>
    <t>01040101200014013</t>
  </si>
  <si>
    <t>砖砌台阶</t>
  </si>
  <si>
    <t>[项目特征]
1.砌砖部位:台阶
2.砖品种、规格、强度等级:蒸压灰砂砖
3.砂浆强度等级、配合比:WM M5.0水泥石灰混合砂浆
4.勾缝要求:综合考虑
[工作内容]
1.砂浆制作、运输
2.砌砖
3.刮缝
4.材料运输
5.其他完成本项所需的一切工作</t>
  </si>
  <si>
    <t>01040100300016020</t>
  </si>
  <si>
    <t>实心砖墙 灰砂砖</t>
  </si>
  <si>
    <t>[项目特征]
1.砖品种、规格、强度等级:MU15灰砂砖
2.墙体类型：综合考虑
3.砂浆强度等级、配合比:WM M10水泥砂浆
4.其他：综合考虑砌体拉结筋、拉结筋植筋、灰缝筋、砌块专用连接件的费用
[工作内容]
1.砂浆制作、运输
2.砌砖
3.刮缝
4.钢筋或连接件制作、安装
5.材料运输
6.其他完成本项所需的一切工作</t>
  </si>
  <si>
    <t>01040200100008020</t>
  </si>
  <si>
    <t>砌块墙 普通砌块</t>
  </si>
  <si>
    <t>[项目特征]
1.砌块品种、规格、强度等级:A5.0蒸压加气混凝土砌块（普通砌块）
2.墙体类型：综合考虑
3.砂浆强度等级:WM M5水泥石灰混合砂浆
4.其他：综合考虑砌体拉结筋、拉结筋植筋、灰缝筋、砌块专用连接件的费用
[工作内容]
1.砂浆制作、运输
2.砌砖、砌块
3.勾缝
4.钢筋或连接件制作、安装
5.材料运输
6.其他完成本项所需的一切工作</t>
  </si>
  <si>
    <t>01040100300014001</t>
  </si>
  <si>
    <t>发电机烟道</t>
  </si>
  <si>
    <t>[项目特征]
1.烟道截面规格:满足设计和规范要求综合考虑
2.烟道材质、厚度:通用直型耐火砖，厚度满足设计和规范要求综合考虑
3.内壁、烟管及隔热处理做法:在机电部分相应清单中考虑
4.安装高度:综合考虑
5.其他配件:风帽、不锈钢止回阀及其他配件，满足设计和规范要求综合考虑
[工作内容]
1.烟道砌筑
2.砂浆制作、运输
3.风帽及其他配件的安装
4.接头灌缝
5.图集、规范规定的其它工作
6.其他完成本项所需的一切工作</t>
  </si>
  <si>
    <t>混凝土及钢筋混凝土工程（基础工程）</t>
  </si>
  <si>
    <t>混凝土工程（基础工程）</t>
  </si>
  <si>
    <t>01051700100003009</t>
  </si>
  <si>
    <t>现浇混凝土（一次构件） C15</t>
  </si>
  <si>
    <t>[项目特征]
1.混凝土种类:商品混凝土
2.混凝土强度等级:C15
[工作内容]
1.混凝土制作、运输、浇筑、振捣、养护
2.其他完成本项所需的一切工作</t>
  </si>
  <si>
    <t>01051700100020029</t>
  </si>
  <si>
    <t>现浇混凝土（一次构件） C35 P6~P8</t>
  </si>
  <si>
    <t>[项目特征]
1.混凝土种类:商品混凝土
2.混凝土强度等级:C35 P6~P8
[工作内容]
1.混凝土制作、运输、浇筑、振捣、养护
2.其他完成本项所需的一切工作</t>
  </si>
  <si>
    <t>01051700100035002</t>
  </si>
  <si>
    <t>后浇带  C35 P6~P8 膨胀</t>
  </si>
  <si>
    <t>[项目特征]
1.部位:综合考虑
2.混凝土强度等级:C35 P6~P8膨胀混凝土（膨胀剂掺量综合考虑）
3.其他技术要求:收口网制作与安装
[工作内容]
1.混凝土制作、运输、浇筑、振捣、养护
2.收口网制作与安装
3.其他完成本项所需的一切工作</t>
  </si>
  <si>
    <t>钢筋工程（基础工程）</t>
  </si>
  <si>
    <t>01051500100002032</t>
  </si>
  <si>
    <t>现浇混凝土钢筋  Ф10内Ⅰ级钢</t>
  </si>
  <si>
    <t>[项目特征]
1.钢筋种类、规格:现浇构件 圆钢Ф10内Ⅰ级钢
[工作内容]
1.钢筋制安
2.钢筋运输
3.焊接、绑扎
4.其他完成本项所需的一切工作</t>
  </si>
  <si>
    <t>01051500100008031</t>
  </si>
  <si>
    <t>现浇混凝土钢筋 Ф10内 Ⅲ级钢</t>
  </si>
  <si>
    <t>[项目特征]
1.钢筋种类、规格:现浇构件 螺纹钢Ф10内 Ⅲ级钢
2.其他:满足设计规范要求，综合考虑带“E”钢筋相关费用
[工作内容]
1.钢筋制安
2.钢筋运输
3.焊接、绑扎
4.其他完成本项所需的一切工作</t>
  </si>
  <si>
    <t>01051500100009031</t>
  </si>
  <si>
    <t>现浇混凝土钢筋 Ф25内 Ⅲ级钢</t>
  </si>
  <si>
    <t>[项目特征]
1.钢筋种类、规格:现浇构件 螺纹钢Ф25内 Ⅲ级钢
2.其他:满足设计规范要求，综合考虑带“E”钢筋相关费用
[工作内容]
1.钢筋制安
2.钢筋运输
3.焊接、绑扎
4.其他完成本项所需的一切工作</t>
  </si>
  <si>
    <t>01051500100010027</t>
  </si>
  <si>
    <t>现浇混凝土钢筋 Ф25外 Ⅲ级钢</t>
  </si>
  <si>
    <t>[项目特征]
1.钢筋种类、规格:现浇构件 螺纹钢Ф25外 Ⅲ级钢
2.其他:满足设计规范要求，综合考虑带“E”钢筋相关费用
[工作内容]
1.钢筋制安
2.钢筋运输
3.焊接、绑扎
4.其他完成本项所需的一切工作</t>
  </si>
  <si>
    <t>01051500900002001</t>
  </si>
  <si>
    <t>支撑钢筋(铁马)</t>
  </si>
  <si>
    <t>[项目特征]
1.钢筋种类、规格:螺纹钢Ф25内  Ⅲ级钢
[工作内容]
1.钢筋制安
2.钢筋运输
3.焊接
4.其他完成本项所需的一切工作</t>
  </si>
  <si>
    <t>混凝土及钢筋混凝土工程</t>
  </si>
  <si>
    <t>混凝土工程</t>
  </si>
  <si>
    <t>01051700100005003</t>
  </si>
  <si>
    <t>现浇混凝土（一次构件） C25</t>
  </si>
  <si>
    <t>[项目特征]
1.混凝土种类:商品混凝土
2.混凝土强度等级:C25
[工作内容]
1.混凝土制作、运输、浇筑、振捣、养护
2.其他完成本项所需的一切工作</t>
  </si>
  <si>
    <t>01051700100006021</t>
  </si>
  <si>
    <t>现浇混凝土（一次构件） C30</t>
  </si>
  <si>
    <t>[项目特征]
1.混凝土种类:商品混凝土
2.混凝土强度等级:C30
[工作内容]
1.混凝土制作、运输、浇筑、振捣、养护
2.其他完成本项所需的一切工作</t>
  </si>
  <si>
    <t>01051700100007017</t>
  </si>
  <si>
    <t>现浇混凝土（一次构件） C35</t>
  </si>
  <si>
    <t>[项目特征]
1.混凝土种类:商品混凝土
2.混凝土强度等级:C35
[工作内容]
1.混凝土制作、运输、浇筑、振捣、养护
2.其他完成本项所需的一切工作</t>
  </si>
  <si>
    <t>01051700100012009</t>
  </si>
  <si>
    <t>现浇混凝土（一次构件） C45</t>
  </si>
  <si>
    <t>[项目特征]
1.混凝土种类:商品混凝土
2.混凝土强度等级:C45
[工作内容]
1.混凝土制作、运输、浇筑、振捣、养护
2.其他完成本项所需的一切工作</t>
  </si>
  <si>
    <t>01051700100027001</t>
  </si>
  <si>
    <t>现浇混凝土（一次构件） C35 P6~P8 膨胀</t>
  </si>
  <si>
    <t>[项目特征]
1.混凝土种类:商品混凝土
2.混凝土强度等级:C35 P6~P8 膨胀混凝土（膨胀剂掺量综合考虑）
[工作内容]
1.混凝土制作、运输、浇筑、振捣、养护
2.其他完成本项所需的一切工作</t>
  </si>
  <si>
    <t>01051700100028002</t>
  </si>
  <si>
    <t>现浇混凝土（一次构件） C45 P6~P8 膨胀</t>
  </si>
  <si>
    <t>[项目特征]
1.混凝土种类:商品混凝土
2.混凝土强度等级:C45 P6~P8 膨胀混凝土（膨胀剂掺量综合考虑）
[工作内容]
1.混凝土制作、运输、浇筑、振捣、养护
2.其他完成本项所需的一切工作</t>
  </si>
  <si>
    <t>01051700100035001</t>
  </si>
  <si>
    <t>01051700100036001</t>
  </si>
  <si>
    <t>后浇带  C40 P6~P8 膨胀</t>
  </si>
  <si>
    <t>[项目特征]
1.部位:综合考虑
2.混凝土强度等级:C40 P6~P8膨胀混凝土（膨胀剂掺量综合考虑）
3.其他技术要求:收口网制作与安装
[工作内容]
1.混凝土制作、运输、浇筑、振捣、养护
2.收口网制作与安装
3.其他完成本项所需的一切工作</t>
  </si>
  <si>
    <t>01051700200002017</t>
  </si>
  <si>
    <t>现浇混凝土（二次构件） C20</t>
  </si>
  <si>
    <t>01051700200003017</t>
  </si>
  <si>
    <t>现浇混凝土（二次构件） C25</t>
  </si>
  <si>
    <t>钢筋工程</t>
  </si>
  <si>
    <t>01051500100002033</t>
  </si>
  <si>
    <t>01051500100003005</t>
  </si>
  <si>
    <t>现浇混凝土钢筋 Ф25内Ⅰ级钢</t>
  </si>
  <si>
    <t>[项目特征]
1.钢筋种类、规格:现浇构件 圆钢Ф25内Ⅰ级钢
[工作内容]
1.钢筋制安
2.钢筋运输
3.焊接、绑扎
4.其他完成本项所需的一切工作</t>
  </si>
  <si>
    <t>01051500100008032</t>
  </si>
  <si>
    <t>01051500100009032</t>
  </si>
  <si>
    <t>01051500100010028</t>
  </si>
  <si>
    <t>补2025031016483849001</t>
  </si>
  <si>
    <t>现浇混凝土钢筋 Ф10内 Ⅳ级钢</t>
  </si>
  <si>
    <t>[项目特征]
1.钢筋种类、规格:现浇构件 螺纹钢Ф10内 Ⅳ级钢HRB500
2.其他:满足设计规范要求，综合考虑带“E”钢筋相关费用
[工作内容]
1.钢筋制安
2.钢筋运输
3.焊接、绑扎
4.其他完成本项所需的一切工作</t>
  </si>
  <si>
    <t>补2025031016515015001</t>
  </si>
  <si>
    <t>现浇混凝土钢筋 Ф25内 Ⅳ级钢</t>
  </si>
  <si>
    <t>[项目特征]
1.钢筋种类、规格:现浇构件 螺纹钢Ф25内 Ⅳ级钢HRB500
2.其他:满足设计规范要求，综合考虑带“E”钢筋相关费用
[工作内容]
1.钢筋制安
2.钢筋运输
3.焊接、绑扎
4.其他完成本项所需的一切工作</t>
  </si>
  <si>
    <t>现浇混凝土钢筋 Ф25外 Ⅳ级钢</t>
  </si>
  <si>
    <t>[项目特征]
1.钢筋种类、规格:现浇构件 螺纹钢Ф25外 Ⅳ级钢HRB500
2.其他:满足设计规范要求，综合考虑带“E”钢筋相关费用
[工作内容]
1.钢筋制安
2.钢筋运输
3.焊接、绑扎
4.其他完成本项所需的一切工作</t>
  </si>
  <si>
    <t>01051600300001028</t>
  </si>
  <si>
    <t>机械连接</t>
  </si>
  <si>
    <t>[项目特征]
1.连接方式:直螺纹套筒
2.接头种类:直螺纹套筒接头
3.接头规格:Φ32以内
[工作内容]
1.接头制安、运输
2.其他完成本项所需的一切工作</t>
  </si>
  <si>
    <t>个</t>
  </si>
  <si>
    <t>01051600300003020</t>
  </si>
  <si>
    <t>电渣压力焊接头</t>
  </si>
  <si>
    <t>[项目特征]
1.连接方式:电渣压力焊
2.接头种类:电渣压力焊接头
3.接头规格:Φ28以内
[工作内容]
1.安装埋设、焊接固定
2.磨光、固定安装
3.清理
4.其他完成本项所需的一切工作</t>
  </si>
  <si>
    <t>金属结构工程</t>
  </si>
  <si>
    <t>01051600200001018</t>
  </si>
  <si>
    <t>预埋铁件</t>
  </si>
  <si>
    <t>[项目特征]
1.钢材种类、规格:综合考虑
2.铁件尺寸:综合考虑
3.油漆品种、刷漆遍数:满足设计及施工规范
[工作内容]
1.制作、运输、安装
2.除锈、刷油漆
3.其它完成本项所需的一切工作</t>
  </si>
  <si>
    <t>01060600800002017</t>
  </si>
  <si>
    <t>钢爬梯</t>
  </si>
  <si>
    <t>[项目特征]
1.钢梯类型:爬式
2.钢材种类、规格:综合考虑
3.油漆品种、刷漆遍数:满足设计和规范要求综合考虑
4.除锈方式及等级:综合考虑
5.探伤要求:符合设计规范要求
6.焊缝检测:符合设计规范要求
[工作内容]
1.制作
2.拼装、安装
3.探伤
4.除锈、刷油漆
5.运输
6.其它完成本项所需的一切工作</t>
  </si>
  <si>
    <t>01060601100009001</t>
  </si>
  <si>
    <t>成品钢格板（可行车）</t>
  </si>
  <si>
    <t>[项目特征]
1.材料品种、规格:成品钢格板，规格满足设计和规范要求
2.厚度:综合考虑
3.盖板护角材料品种、规格:综合考虑
[工作内容]
1.制作
2.安装
3.运输
4.其他完成本项所需的一切工作</t>
  </si>
  <si>
    <t>m2</t>
  </si>
  <si>
    <t>01060601100002001</t>
  </si>
  <si>
    <t>热浸锌钢格板（可行车）</t>
  </si>
  <si>
    <t>[项目特征]
1.材料品种、规格:可行车热浸锌钢格板
2.规格:综合考虑
3.盖板护角材料品种、规格:综合考虑
[工作内容]
1.制作、运输
2.安装、校正
3.预埋铁件
4.其他完成本项所需的一切工作</t>
  </si>
  <si>
    <t>门窗工程</t>
  </si>
  <si>
    <t>01080200300001013</t>
  </si>
  <si>
    <t>钢制防火门安装</t>
  </si>
  <si>
    <t>[项目特征]
1.门类型:成品钢制防火门
2.门材质:综合考虑
3.洞口尺寸:综合考虑
[工作内容]
1.门运输、门及门套安装
2.门洞塞缝、灌浆
3.闭门器及特殊五金安装
4.其他完成本项所需的一切工作</t>
  </si>
  <si>
    <t>重点管控材料</t>
  </si>
  <si>
    <t>屋面及防水工程</t>
  </si>
  <si>
    <t>地下室顶板防水</t>
  </si>
  <si>
    <t>01020100200003016</t>
  </si>
  <si>
    <t>隔离层（土工布）</t>
  </si>
  <si>
    <t>[项目特征]
1.材料品种、规格：空铺土工布隔离层(200g/㎡)
[工作内容]
1.基层清理
2.铺设、固定
3.运输
4.其他完成本项所需的一切工作</t>
  </si>
  <si>
    <t>04020100900005002</t>
  </si>
  <si>
    <t>排水板</t>
  </si>
  <si>
    <t>[项目特征]
1.疏水层材料品种、规格：H25塑料蓄排水板（抗压强度≥500KN/m2，单位重量≥1.75KG/m2）
[工作内容]
1.基层清理
2.铺设疏水层
3.其他完成本项所需的一切工作</t>
  </si>
  <si>
    <t>01110100100039001</t>
  </si>
  <si>
    <t>保护层</t>
  </si>
  <si>
    <t>[项目特征]
1.保护层厚度：100mm
2.混凝土种类、强度等级：卵石混凝土(级配粒径15-30)
[工作内容]
1.基层清理
2.抹找平层
3.其他完成本项所需的一切工作</t>
  </si>
  <si>
    <t>01090200300001002</t>
  </si>
  <si>
    <t>屋面刚性层</t>
  </si>
  <si>
    <t>[项目特征]
1.刚性层厚度：70mm
2.混凝土种类、强度等级：细石混凝土 C20
3.嵌缝材料：4m*4m分仓设缩缝，用切割机切缝深15mm，缝宽20-30mm，密封胶嵌缝，随捣随压实抹平
4.钢筋规格、型号：配Φ6@200双向
[工作内容]
1.基层清理
2.钢筋制作、运输、安装
3.混凝土制作、运输、铺筑、养护
4.设缩缝及填缝
5.其他完成本项所需的一切工作</t>
  </si>
  <si>
    <t>01100300100002043</t>
  </si>
  <si>
    <t>隔离层</t>
  </si>
  <si>
    <t>[项目特征]
1.隔离层材料品种：聚酯无纺布隔离层(200g/m2)
[工作内容]
1.基层清理
2.隔离层铺设
3.其他完成本项所需的一切工作</t>
  </si>
  <si>
    <t>01090200100001002</t>
  </si>
  <si>
    <t>屋面卷材防水</t>
  </si>
  <si>
    <t>[项目特征]
1.卷材品种、规格、厚度：4厚弹性体（SBS)改性沥青耐根穿刺防水卷材（聚酯胎）
[工作内容]
1.基层清理
2.刷粘接剂
3.铺防水卷材
4.接缝、嵌缝
5.其他完成本项所需的一切工作</t>
  </si>
  <si>
    <t>01090200200001002</t>
  </si>
  <si>
    <t>屋面涂膜防水</t>
  </si>
  <si>
    <t>[项目特征]
1.防水膜品种：非固化橡胶沥青防水涂料
2.涂膜厚度：2厚
[工作内容] 
1.基层处理
2.刷基层处理剂
3.铺布、喷涂防水层
4.其他完成本项所需的一切工作</t>
  </si>
  <si>
    <t>01110100600010002</t>
  </si>
  <si>
    <t>平面砂浆、细石混凝土找坡层</t>
  </si>
  <si>
    <t>[项目特征]
1.找坡层厚度、砂浆配合比、混凝土强度等级：最薄处10厚找坡层，边缘2m范围内用WS M20水泥砂浆、其余用C20细石混凝土找坡0.5％，随打随抹平
[工作内容]
1.基层清理
2.找坡层铺设
3.材料运输
4.其他完成本项所需的一切工作</t>
  </si>
  <si>
    <t>地下室底板防水</t>
  </si>
  <si>
    <t>01090400100013001</t>
  </si>
  <si>
    <t>楼（地）面卷材防水</t>
  </si>
  <si>
    <t>[项目特征]
1.卷材品种、规格、厚度：1.2厚HDPE自粘胶膜防水卷材
[工作内容]
1.基层处理
2.刷粘接剂
3.铺防水卷材
4.接缝、嵌缝
5.其他完成本项所需的一切工作</t>
  </si>
  <si>
    <t>01090400100016001</t>
  </si>
  <si>
    <t>[项目特征]
1.卷材品种、规格、厚度：1.5厚自粘聚合物改性沥青防水卷材（无胎体）
[工作内容]
1.基层处理
2.刷粘接剂
3.铺防水卷材
4.接缝、嵌缝
5.其他完成本项所需的一切工作</t>
  </si>
  <si>
    <t>地下室侧壁防水</t>
  </si>
  <si>
    <t>01090300200002001</t>
  </si>
  <si>
    <t>墙面涂膜防水</t>
  </si>
  <si>
    <t>[项目特征]
1.防水膜品种：1.5mm厚高粘抗滑水性橡胶沥青防水涂料
2.涂膜厚度：1.5mm厚
[工作内容] 
1.基层处理
2.刷基层处理剂
3.铺布、喷涂防水层
4.其他完成本项所需的一切工作</t>
  </si>
  <si>
    <t>01090400100001001</t>
  </si>
  <si>
    <t>墙面卷材防水</t>
  </si>
  <si>
    <t>[项目特征]
1.卷材品种、规格、厚度：3厚自粘聚合物改性沥青防水卷材（聚酯胎，Ⅱ型）
[工作内容]
1.基层处理
2.刷粘接剂
3.铺防水卷材
4.接缝、嵌缝
5.其他完成本项所需的一切工作</t>
  </si>
  <si>
    <t>01090300200001002</t>
  </si>
  <si>
    <t>[项目特征] 
1.防水膜品种：水泥基渗透结晶型防水涂料 
2.涂膜厚度：用量不小于1.5kg/平方米，且厚度大于等于1
[工作内容] 
1.基层处理
2.刷基层处理剂
3.铺布、喷涂防水层
4.其他完成本项所需的一切工作</t>
  </si>
  <si>
    <t>ZS-B-107</t>
  </si>
  <si>
    <t>墙面保温隔热板</t>
  </si>
  <si>
    <t>1.材料种类:B1级挤塑聚苯乙烯泡沫塑料板
2.材料厚度:30mm
3.综合考虑:基层处理、专用胶粘结、坑内施工降效等费用
[工作内容]
1.基层清理
2.保护层铺贴
3.其他完成本项所需的一切工作</t>
  </si>
  <si>
    <t>补2025020614432885001</t>
  </si>
  <si>
    <t>墙面防水保护层</t>
  </si>
  <si>
    <t>[项目特征]
1.防水部位：地下室墙身外侧
2.保护层：20厚双组份硬质发泡聚氨酯
[工作内容]
1.基层清理
2.保护层铺贴
3.其他完成本项所需的一切工作</t>
  </si>
  <si>
    <t>地下室其他防水及止水带</t>
  </si>
  <si>
    <t>01090400500002001</t>
  </si>
  <si>
    <t>钢板止水带</t>
  </si>
  <si>
    <t>[项目特征]
1.止水带材料种类：-3x300mm Q235B钢板
[工作内容]
1.止水带制作、运输、安装
2.其他完成本项所需的一切工作</t>
  </si>
  <si>
    <t>m</t>
  </si>
  <si>
    <t>01090400500003001</t>
  </si>
  <si>
    <t>外贴止水带</t>
  </si>
  <si>
    <t>[项目特征]
1.止水带材料种类：成品外贴止水带
2.填缝材料：30mm挤塑聚苯板、遇水膨胀止水条
[工作内容]
1.止水带制作、运输、安装
2.填缝
3.其他完成本项所需的一切工作</t>
  </si>
  <si>
    <t>01090300200001001</t>
  </si>
  <si>
    <t>01090400200001002</t>
  </si>
  <si>
    <t>楼（地）面涂膜防水</t>
  </si>
  <si>
    <t>01090500200002001</t>
  </si>
  <si>
    <t>天棚面涂膜防水</t>
  </si>
  <si>
    <t>[项目特征]
1.防水膜品种：JSⅡ聚合物水泥防水涂料
2.涂膜厚度：1厚
[工作内容]
1.基层处理
2.刷基层处理剂
3.铺布、喷涂防水层
4.其他完成本项所需的一切工作</t>
  </si>
  <si>
    <t>补2023041114145891001</t>
  </si>
  <si>
    <t>桩头防水</t>
  </si>
  <si>
    <t>[项目特征]
1.桩类型：综合考虑
2.防水层品种、厚度：1厚水泥基渗透结晶型防水涂料,遇水膨胀止水条塞缝
[工作内容]
1.桩头清理
2.刷基层处理剂
3.铺布、喷涂防水层
4.塞缝
5.其他完成本项所需的一切工作</t>
  </si>
  <si>
    <t>楼地面装饰工程</t>
  </si>
  <si>
    <t>补2023040711560292001</t>
  </si>
  <si>
    <t>细石混凝土楼地面</t>
  </si>
  <si>
    <t>[项目特征]
1.找平层厚度、混凝土强度等级：70厚C30细石混凝土
2.嵌缝材料：6mX6m分仓设缩缝，用切割机切缝深20mm，缝宽10mm,缝采用单组份聚氨酯密封胶密封,随捣随压实抹平
3.钢筋规格、型号：配Φ6@200双向钢筋
[工作内容]
1.基层清理
2.钢筋制作、运输、安装
3.混凝土制作、运输、铺筑、养护
4.设缩缝及填缝
5.其他完成本项所需的一切工作</t>
  </si>
  <si>
    <t>补2023040712203025001</t>
  </si>
  <si>
    <t>钢纤维混凝土楼地面</t>
  </si>
  <si>
    <t>[项目特征]
1.找平层厚度、混凝土强度等级：60厚CF30钢纤维混凝土（钢纤维用量20kg/m3）
2.嵌缝材料：6mX6m分仓设缩缝，用切割机切缝深20mm，缝宽10mm,缝采用单组份聚氨酯密封胶密封,随捣随压实抹平
[工作内容]
1.基层清理
2.混凝土制作、运输、铺筑、养护
3.设缩缝及填缝
4.其他完成本项所需的一切工作</t>
  </si>
  <si>
    <t>补2022021616421460001</t>
  </si>
  <si>
    <t>每增减5mm厚细石混凝土楼地面</t>
  </si>
  <si>
    <t>[项目特征]
1.找平层厚度、混凝土强度等级：每增减5mm厚C30细石混凝土
[工作内容]
1.混凝土制作、运输、铺筑、养护
2.其他完成本项所需的一切工作</t>
  </si>
  <si>
    <t>补2022021616380062003</t>
  </si>
  <si>
    <t>水泥砂浆楼地面</t>
  </si>
  <si>
    <t>[项目特征]
1.部位：集水井、电梯井等；平面及立面综合考虑
2.防水层砂浆厚度、配合比：20厚WW M20水泥砂浆
[工作内容]
1.基层清理
2.抹找平层
3.材料运输
4.其他完成本项所需的一切工作</t>
  </si>
  <si>
    <t>补2022021616404989001</t>
  </si>
  <si>
    <t>[项目特征]
1.部位：排水沟；平面及立面综合考虑
2.防水层砂浆厚度、配合比：20厚WW M20水泥砂浆坡找i=0.5%
[工作内容]
1.基层清理
2.抹找平层
3.材料运输
4.其他完成本项所需的一切工作</t>
  </si>
  <si>
    <t>补2022021617032452001</t>
  </si>
  <si>
    <t>项目特征]
1.基层清理：素水泥浆结合层一遍
2.找平层厚度、砂浆配合比：20厚WS M20水泥砂浆抹面压光,分层抹平
[工作内容]
1.基层处理
2.抹找平层
3.材料运输
4.其他完成本项所需的一切工作</t>
  </si>
  <si>
    <t>补2022021617041760001</t>
  </si>
  <si>
    <t>水泥砂浆找坡层</t>
  </si>
  <si>
    <t>[项目特征]
1.基层处理：素水泥浆结合层一遍
2.找坡层厚度、砂浆配合比：最薄处20厚WW M20普通防水砂浆找平找坡层，找坡i=1%,坡向泄水管
[工作内容]
1.基层处理
2.抹找坡层
3.材料运输
4.其他完成本项所需的一切工作</t>
  </si>
  <si>
    <t>补2022021617054157001</t>
  </si>
  <si>
    <t>[项目特征]
1.素水泥浆遍数：素水泥浆结合层一遍
2.面层厚度、砂浆配合比：20厚WW M20普通防水砂浆找平兼防水层,抹面压光
[工作内容]
1.基层处理
2.抹面层
3.材料运输
4.其他完成本项所需的一切工作</t>
  </si>
  <si>
    <t>补2023032714462679001</t>
  </si>
  <si>
    <t>水泥砂浆找平层</t>
  </si>
  <si>
    <t>[项目特征]
1.素水泥浆遍数：素水泥浆结合层一遍
2.找平层厚度、砂浆配合比：25厚WW M20防水水泥砂浆找平,抹光
[工作内容]
1.基层处理
2.抹找平层
3.材料运输
4.其他完成本项所需的一切工作</t>
  </si>
  <si>
    <t>补2022021617073180001</t>
  </si>
  <si>
    <t>项目特征]
1.找平层厚度、砂浆配合比：20厚WS M20水泥砂浆找平
[工作内容]
1.基层清理
2.抹找平层
3.材料运输
4.其他完成本项所需的一切工作</t>
  </si>
  <si>
    <t>项目特征]
1.找平层厚度、砂浆配合比：25厚WS M20水泥砂浆找平、抹光
[工作内容]
1.基层清理
2.抹找平层
3.其他完成本项所需的一切工作</t>
  </si>
  <si>
    <t>补2022021617215915001</t>
  </si>
  <si>
    <t>项目特征]
1.基层清理：素水泥浆结合层一遍
2.面层厚度、砂浆配合比：20厚WW M20防水砂浆找平兼防水层
[工作内容]
1.基层清理
2.抹面层
3.材料运输
4.其他完成本项所需的一切工作</t>
  </si>
  <si>
    <t>补2025020710074466001</t>
  </si>
  <si>
    <t>块料楼地面</t>
  </si>
  <si>
    <t>[项目特征]：
1.结合层厚度、砂浆配合比：8厚水泥膏掺108胶(水泥:水:胶配比1:1:0 .1)
2.面层材料品种、规格：300*300mm瓷片
[工作内容]
1.基层清理
2.抹结合层
3.面层铺设、磨边
4.嵌缝
5.材料运输
6.其他完成本项所需的一切工作</t>
  </si>
  <si>
    <t>补2023062014534002001</t>
  </si>
  <si>
    <t>[项目特征]
1.结合层厚度、砂浆配合比：30~40厚M15干硬性水泥砂浆,面上撒素水泥
2.面层材料品种、规格：10厚水泥膏掺108胶(水泥:水:胶配比1:1:0.1)铺实拍平地砖，水泥浆填缝，8~12厚防滑陶瓷地砖
3.嵌缝：水泥浆擦缝
[工作内容]
1.基层清理
2.抹结合层
3.面层铺设、磨边
4.嵌缝
5.材料运输
6.其他完成本项所需的一切工作</t>
  </si>
  <si>
    <t>补2022021617394658019</t>
  </si>
  <si>
    <t>[项目特征]
1.结合层厚度、砂浆配合比:10厚水泥膏掺108胶(水泥:水:胶配比1:1:0.1)
2.面层材料品种、规格：8~12厚陶瓷地砖,铺实拍平地砖,水泥浆擦缝
[工作内容]
1.基层清理
2.抹结合层
3.面层铺设、磨边
4.嵌缝
5.材料运输
6.其他完成本项所需的一切工作</t>
  </si>
  <si>
    <t>补2022021618395415001</t>
  </si>
  <si>
    <t>[项目特征]
1.找坡层厚度、砂浆配合比：最薄处20厚WW M20防水砂浆找平找坡兼防水层,找坡i=1%,坡向地漏
[工作内容]
1.基层清理
2.找坡层铺设
3.材料运输
4.其他完成本项所需的一切工作</t>
  </si>
  <si>
    <t>01110500300008029</t>
  </si>
  <si>
    <t>块料踢脚线</t>
  </si>
  <si>
    <t>[项目特征]
1.踢脚线高度：综合考虑
2.粘贴层厚度、材料种类：10厚水泥膏粘接层
3.面层材料品种、规格：陶瓷面砖脚线砖
[工作内容]
1.基层清理
2.面层铺贴、磨边
3.擦缝
4.其他完成本项所需的一切工作</t>
  </si>
  <si>
    <t>01110400400001001</t>
  </si>
  <si>
    <t>防静电活动地板</t>
  </si>
  <si>
    <t>[项目特征]
1.支架材料种类：可调支架系统
2.面层材料品种、规格：抗静电活动地板(非树脂类或中密度板)
[工作内容]
1.基层清理
2.支架安装
3.面层安装
4.材料运输
5.其他完成本项所需的一切工作</t>
  </si>
  <si>
    <t>墙、柱面装饰工程</t>
  </si>
  <si>
    <t>内墙、柱面装饰工程</t>
  </si>
  <si>
    <t>01060700500016035</t>
  </si>
  <si>
    <t>钉(贴)网片 内墙</t>
  </si>
  <si>
    <t>[项目特征]
1.钢(铁)网品种、材质:钉(挂)钢丝网,综合考虑
2.加固方式:综合考虑
[工作内容]
1.钉(挂)钢(铁)网
2.其他完成本项所需的一切工作</t>
  </si>
  <si>
    <t>补2022021618592590038</t>
  </si>
  <si>
    <t>墙柱（梁）面一般抹灰 内墙</t>
  </si>
  <si>
    <t>[项目特征]
1.基层处理：刷素水泥浆一遍(内掺108胶:水=1:4)
2.底层厚度、砂浆配合比：15厚WP M10水泥石灰砂浆,分层抹平
[工作内容]
1.基层处理
2.砂浆制作、运输
3.底层抹灰
4.其他完成本项所需的一切工作</t>
  </si>
  <si>
    <t>补2022021619184583022</t>
  </si>
  <si>
    <t>[项目特征]
1.基层处理：刷素水泥浆一遍(内掺108胶:水=1:4,加气混凝土墙用)
2.底层厚度、砂浆配合比：5厚涂刮型聚合物水泥防水砂浆防水层
3.面层厚度、配合比：15厚WP M20水泥砂浆抹面压光,分层抹平
[工作内容]
1.基层处理
2.砂浆制作、运输
3.底层抹灰、面层抹灰
4.其他完成本项所需的一切工作</t>
  </si>
  <si>
    <t>补2022021619184583023</t>
  </si>
  <si>
    <t>[项目特征]
1.基层处理：刷素水泥浆一遍(内掺108胶:水=1:4,加气混凝土墙用)
2.底层厚度、砂浆配合比：15厚WP M20水泥砂浆抹面,分层抹平
[工作内容]
1.基层处理
2.砂浆制作、运输
3.底层抹灰
4.其他完成本项所需的一切工作</t>
  </si>
  <si>
    <t>补2022021619470834014</t>
  </si>
  <si>
    <t>[项目特征]
1.基层处理：刷素水泥浆一遍(内掺108胶：水=1：4,加气混凝土墙用)
2.底层抹灰厚度、配合比：20厚WW M20防水砂浆找平兼防水层
[工作内容]
1.基层处理
2.底层抹灰
3.砂浆制作、运输
4.其他完成本项所需的一切工作</t>
  </si>
  <si>
    <t>补2023032714204013001</t>
  </si>
  <si>
    <t>块料墙柱（梁）面 内墙</t>
  </si>
  <si>
    <t>[项目特征]：
1.结合层厚度、砂浆配合比：8厚水泥膏掺108胶(水泥:水:胶配比1:1:0.1)贴面砖, 同面砖色填缝材料填缝
2.面层材料品种、规格：300*300mm瓷片
[工作内容]
1.基层清理
2.砂浆制作、运输
3.抹找平层
4.面层铺设、磨边
5.嵌缝
6.其他完成本项所需的一切工作</t>
  </si>
  <si>
    <t>补2022021619501569017</t>
  </si>
  <si>
    <t>墙面随砌随抹</t>
  </si>
  <si>
    <t>[项目特征]
1.抹灰厚度、砂浆配合比：凡砖砌风道、烟道、竖井、公建厨房等(电梯井道、有内衬铁皮的风道除外)内壁砌筑灰缝需饱满，并随砌随原浆抹平,厚度综合考虑
[工作内容]
1.基层清理
2.砂浆制作、运输
3.抹灰
4.其他完成本项所需的一切工作</t>
  </si>
  <si>
    <t>补2025082811022912002</t>
  </si>
  <si>
    <t>一体化腻子 内墙面</t>
  </si>
  <si>
    <t>[项目特征]
1.基层处理：内墙面
2.腻子底漆种类、刮腻子遍数：封闭底漆1遍
3.腻子中涂种类、刮腻子遍数：2遍腻子中涂（1.5厚）
4.腻子面层种类、刮腻子遍数：1遍腻子面涂（0.5厚）
5.其他：耐水、防霉、防污、燃烧性能A级
[工作内容]
1.基层清理
2.刮腻子
3.其他完成本项所需的一切工作</t>
  </si>
  <si>
    <t>补2025082810365196001</t>
  </si>
  <si>
    <t>保温隔热墙面 NEA保温找平凝胶</t>
  </si>
  <si>
    <t>[项目特征]
1.保温隔热部位：墙面
2.保温隔热方式：内保温
3.保温隔热材料品种、规格、厚度：11厚NEA保温找平凝胶
[工作内容]
1.基层清理
2.抹保温砂浆
3.其他完成本项所需的一切工作</t>
  </si>
  <si>
    <t>油漆、涂料、裱糊工程</t>
  </si>
  <si>
    <t>油漆、涂料、裱糊工程（除外墙）</t>
  </si>
  <si>
    <t>补2022021819015434013</t>
  </si>
  <si>
    <t>天棚界面剂</t>
  </si>
  <si>
    <t>[项目特征]
1.基层：刷Ⅰ型界面剂一遍
[工作内容]
1.基层清理
2.刷界面剂
3.材料运输
4.其他完成本项所需的一切工作</t>
  </si>
  <si>
    <t>01140700100063001</t>
  </si>
  <si>
    <t>涂料踢脚线</t>
  </si>
  <si>
    <t>[项目特征]
1.踢脚线高度：综合考虑
2.腻子种类、刮腻子遍数：满刮腻子2遍、砂纸磨平
3.涂料品种、刷漆遍数：无机涂料一底两面(燃烧性能等级A级)
[工作内容]
1.基层清理
2.刮腻子
3.喷刷涂料
4.其他完成本项所需的一切工作</t>
  </si>
  <si>
    <t>01140600300039009</t>
  </si>
  <si>
    <t>满刮腻子 内墙面</t>
  </si>
  <si>
    <t>[项目特征]
1.基层类型：内墙面
2.腻子种类、刮腻子遍数：防霉腻子，分二遍刮平
[工作内容]
1.基层清理
2.刮腻子
3.其他完成本项所需的一切工作</t>
  </si>
  <si>
    <t>补2022021709082636001</t>
  </si>
  <si>
    <t>[项目特征]
1.基层类型：内墙面
2.腻子种类、刮腻子遍数：防霉耐水腻子,分二遍刮平
[工作内容]
1.基层清理
2.刮腻子
3.其他完成本项所需的一切工作</t>
  </si>
  <si>
    <t>补2022021709172755013</t>
  </si>
  <si>
    <t>墙面喷刷涂料 内墙面</t>
  </si>
  <si>
    <t>[项目特征]
1.腻子种类、刮腻子遍数：刮腻子2遍,砂纸磨平
2.涂料品种、喷刷遍数：防霉涂料一底两面(燃烧性能等级B1级)
[工作内容]
1.基层清理
2.刮腻子
3.喷刷涂料
4.其他完成本项所需的一切工作</t>
  </si>
  <si>
    <t>补2022021709181820017</t>
  </si>
  <si>
    <t>[项目特征]
1.腻子种类、刮腻子遍数：刮腻子2遍,砂纸磨平
2.涂料品种、喷刷遍数：防霉无机涂料一底两面(燃烧性能等级A级)
[工作内容]
1.基层清理
2.刮腻子
3.喷刷涂料
4.其他完成本项所需的一切工作</t>
  </si>
  <si>
    <t>补2022021709204079001</t>
  </si>
  <si>
    <t>满刮腻子 天棚面</t>
  </si>
  <si>
    <t>[项目特征]
1.腻子种类、刮腻子遍数：2厚耐水腻子,分二遍刮平
[工作内容]
1.基层清理
2.刮腻子
3.其他完成本项所需的一切工作</t>
  </si>
  <si>
    <t>补2022021709225028013</t>
  </si>
  <si>
    <t>天棚喷刷涂料</t>
  </si>
  <si>
    <t>[项目特征]
1.基层处理：现浇钢筋混凝土板打磨平整,清理干净
2.腻子种类、刮腻子遍数：2厚耐水腻子,分二遍刮平
3.涂料品种、喷刷遍数：面涂防霉无机涂料,一底两面(燃烧性能等级A级)
[工作内容]
1.基层清理
2.刮腻子
3.喷刷涂料
4.其他完成本项所需的一切工作</t>
  </si>
  <si>
    <t>补2022021709330056009</t>
  </si>
  <si>
    <t>[项目特征]
1.基层处理：钢筋混凝土板底面平整干净
2.腻子种类、刮腻子遍数：耐水腻子,分二遍刮平
3.油漆品种、刷漆遍数：白色无机涂料,一底两面(燃烧性能等级A级)
[工作内容]
1.基层清理
2.刮腻子
3.喷刷涂料
4.其他完成本项所需的一切工作</t>
  </si>
  <si>
    <t>楼梯间装修工程</t>
  </si>
  <si>
    <t>楼梯间楼地面装饰工程</t>
  </si>
  <si>
    <t>补2022021617073180004</t>
  </si>
  <si>
    <t>平面砂浆找平层</t>
  </si>
  <si>
    <t>补2022021620440106004</t>
  </si>
  <si>
    <t>无机涂料踢脚</t>
  </si>
  <si>
    <t>[项目特征]
1.腻子种类、刮腻子遍数：刮腻子2遍,砂纸磨平
2.涂料品种、喷刷遍数：防霉耐水无机涂料一底两面(燃烧性能等级A级)
[工作内容]
1.基层清理
2.刮腻子
3.喷刷涂料
4.其他完成本项所需的一切工作</t>
  </si>
  <si>
    <t>楼梯间墙、柱面装饰工程</t>
  </si>
  <si>
    <t>01060700500013003</t>
  </si>
  <si>
    <t>[项目特征]
1.钢(铁)网品种、材质:镀锌电焊网，线径0.9mm，间距12.7mm*12.7mm
2.加固方式:综合考虑
[工作内容]
1.钉(挂)钢(铁)网
2.其他完成本项所需的一切工作</t>
  </si>
  <si>
    <t>补2022021618592590042</t>
  </si>
  <si>
    <t>楼梯间油漆、涂料、裱糊工程</t>
  </si>
  <si>
    <t>补2022021620440106036</t>
  </si>
  <si>
    <t>[项目特征]
1.腻子种类、刮腻子遍数：刮腻子2遍,机械打磨
2.涂料品种、喷刷遍数：防霉涂料一底两面(燃烧性能等级B1级)
[工作内容]
1.基层清理
2.刮腻子
3.喷刷涂料
4.其他完成本项所需的一切工作</t>
  </si>
  <si>
    <t>补2022021709210867002</t>
  </si>
  <si>
    <t>[项目特征]
1.基层处理：现浇钢筋混凝土板打磨平整,清理干净
2.腻子种类、刮腻子遍数：2厚面层耐水腻子,分二遍刮平
[工作内容]
1.基层清理
2.刮腻子
3.其他完成本项所需的一切工作</t>
  </si>
  <si>
    <t>楼梯间其他装饰工程</t>
  </si>
  <si>
    <t>01150300100052001</t>
  </si>
  <si>
    <t>金属扶手、栏杆</t>
  </si>
  <si>
    <t>[项目特征]
1.栏杆材料种类、规格:40*40*1.5镀锌钢管漆哑光黑色漆；高度综合考虑
2.扶手材料种类、规格:60*60*3镀锌钢管
3.固定配件种类:综合考虑
4.防护材料:哑光黑色漆
[工作内容]
1.制作
2.运输
3.安装
4.刷防护材料
5.其他完成本项所需的一切工作</t>
  </si>
  <si>
    <t>01150300500011017</t>
  </si>
  <si>
    <t>金属靠墙扶手</t>
  </si>
  <si>
    <t>[项目特征]
1.扶手材料种类、规格:Φ50*2黑色镀锌钢管扶手
2.固定配件种类：Φ25*2不锈钢@≤1000，C20细石混凝土，其余综合考虑
3.防护材料种类:综合考虑
[工作内容]
1.制作
2.运输
3.安装
4.刷防护材料
5.其他完成本项所需的一切工作</t>
  </si>
  <si>
    <t>拆除工程</t>
  </si>
  <si>
    <t>补2025022716465985001</t>
  </si>
  <si>
    <t>钢筋混凝土构件拆除（机械拆除）</t>
  </si>
  <si>
    <t>[项目特征]
1.构件名称:综合考虑
2.构件表面的附着物种类:综合考虑
[工作内容]
1.拆除
2.控制扬尘
3.清理
4.建渣场内、外运输
5.钢筋回收
6.其他完成本项所需的一切工作</t>
  </si>
  <si>
    <t>补2025022817195591001</t>
  </si>
  <si>
    <t>钢支撑拆除(不含废料回收)</t>
  </si>
  <si>
    <t>项目特征]
1.构件名称钢支撑、钢格构柱
2.拆除构件的规格尺寸综合考虑
3.建渣场内运输:运距综合考虑
[工作内容]
1.拆除(不含废料回收)
2.控制扬尘
3.清理、堆放至指定地,点
4.建渣场内运输
5 .其他完成本项所需的一切工作</t>
  </si>
  <si>
    <t>补2025031114350888001</t>
  </si>
  <si>
    <t>砖砌体拆除</t>
  </si>
  <si>
    <t>项目特征]
1.砖及砌体材质、厚度及规格尺寸、强度、表面附着物种类：综合考虑
2.拆除构件的规格尺寸综合考虑
3.建渣场内运输:运距综合考虑
[工作内容]
1.砖及砌体材质、厚度及规格尺寸、强度、表面附着物种类：综合考虑
2.拆除、清理、控制扬尘
3.建渣场内、外运输
4.钢筋拉直、弯曲、切割
5.其他完成本项所需的一切工作</t>
  </si>
  <si>
    <t>模板工程</t>
  </si>
  <si>
    <t>地下室模板</t>
  </si>
  <si>
    <t>01040100100002003</t>
  </si>
  <si>
    <t>砖胎模</t>
  </si>
  <si>
    <t>[项目特征]
1.模板类型:砖胎模
2.砖品种、规格：灰砂砖，规格、厚度综合考虑
3.砂浆强度等级、配合比:WM M10水泥砂浆
[工作内容]
1.砖胎模砌筑
2.材料运输
3.其他完成本项所需的一切工作</t>
  </si>
  <si>
    <t>01120100400008003</t>
  </si>
  <si>
    <t>立面砂浆找平层(砖胎模)</t>
  </si>
  <si>
    <t>[项目特征]
1.找平层厚度、砂浆配合比：综合考虑
[工作内容]
1.基层清理
2.砂浆制作、运输
3.抹灰找平
4.其他完成本项所需的一切工作</t>
  </si>
  <si>
    <t>01170200100001003</t>
  </si>
  <si>
    <t>木模板及支架</t>
  </si>
  <si>
    <t>[项目特征]
1.模板类型:木模板及支架，综合考虑
2.支模高度(m):5m以下
[工作内容]
1.模板及支架制作
2.模板及支架安装、拆除、整理堆放及场内外运输
3.清理模板粘结物及模内杂物、刷隔离剂等
4.其他完成本项所需的一切工作</t>
  </si>
  <si>
    <t>补2025021315462180001</t>
  </si>
  <si>
    <t>单侧支模模板及钢支架</t>
  </si>
  <si>
    <t>[项目特征]
1.模板类型:单侧模板及支架，综合考虑
2.支模高度(m):5m以下
[工作内容]
1.模板及支架制作
2.模板及支架安装、拆除、整理堆放及场内外运输
3.清理模板粘结物及模内杂物、刷隔离剂等
4.其他完成本项所需的一切工作</t>
  </si>
  <si>
    <t>01170203500001001</t>
  </si>
  <si>
    <t>木模板及支架（墙、柱，5m~8m）</t>
  </si>
  <si>
    <t>[项目特征]
1.模板类型:木模板及支架，综合考虑
2.支撑高度(m):超过5m（含5m）且不大于8m
[工作内容]
1.模板及支架制作
2.模板及支架安装、拆除、整理堆放及场内外运输
3.清理模板粘结物及模内杂物、刷隔离剂等
4.其他完成本项所需的一切工作</t>
  </si>
  <si>
    <t>01170203500003001</t>
  </si>
  <si>
    <t>木模板（梁、板高支模，5m~8m）</t>
  </si>
  <si>
    <t>[项目特征]
1.模板类型:木模板，综合考虑
2.支撑高度(m):超过5m（含5m）且不大于8m
3.支撑体系另按照“高支模支撑体系（5m~8m）”计算
[工作内容]
1.模板制作
2.模板安装、拆除、整理堆放及场内外运输
3.清理模板粘结物及模内杂物、刷隔离剂等
4.其他完成本项所需的一切工作</t>
  </si>
  <si>
    <t>01170203500004004</t>
  </si>
  <si>
    <t>高支模支撑体系（5m~8m）</t>
  </si>
  <si>
    <t>[项目特征]
1.支撑高度(m):超过5m（含5m）且不大于8m
2.支撑构件：高支模支撑体系
[工作内容]
1.支撑体系搭拆、场内外运输
2.支撑体系基础部位硬化处理及拆除清理
3.其他完成本项所需的一切工作</t>
  </si>
  <si>
    <t>01040101200014002</t>
  </si>
  <si>
    <t>01040100300016002</t>
  </si>
  <si>
    <t>补2023040618193695001</t>
  </si>
  <si>
    <t>[项目特征]
1.砌块品种、规格、强度等级:A5.0 B07蒸压加气混凝土砌块（普通砌块）
2.墙体类型：综合考虑
3.砂浆强度等级:WM M5水泥石灰混合砂浆
4.其他：综合考虑砌体拉结筋、拉结筋植筋、灰缝筋、砌块专用连接件的费用
[工作内容]
1.砂浆制作、运输
2.砌砖、砌块
3.勾缝
4.钢筋或连接件制作、安装
5.材料运输
6.其他完成本项所需的一切工作</t>
  </si>
  <si>
    <t>补2023040618260339001</t>
  </si>
  <si>
    <t>砌块墙 精确砌块</t>
  </si>
  <si>
    <t>[项目特征]
1.砌块品种、规格、强度等级:A5.0 B06蒸压加气混凝土精确砌块，采用专用粘结剂砌筑
2.墙体类型：综合考虑
3.其他：综合考虑砌体拉结筋、拉结筋植筋、灰缝筋、砌块专用连接件、门窗边及空调孔预制块的费用
[工作内容]
1.抹粘结层
2.砌砖、砌块
3.勾缝
4.钢筋或连接件制作、安装
5.材料运输
6.其他完成本项所需的一切工作</t>
  </si>
  <si>
    <t>01040100300014002</t>
  </si>
  <si>
    <t>补2022021610451880011</t>
  </si>
  <si>
    <t>砖砌排水沟</t>
  </si>
  <si>
    <t>[项目特征]
1.砖品种、强度等级:MU15灰砂砖，厚度200mm
2.砂浆强度等级、配合比:M10砌筑砂浆
3.沟截面内净尺寸:300mm（宽）*250mm（高）
4.底板及侧壁砂浆强度等级、配合比:20厚WP M20水泥砂浆
5.混凝土盖板：150mm厚C25混凝土预制盖板，配Ⅲ钢Ф10@200双层双向钢筋
[工作内容]
1.砂浆制作、运输
2.钢筋制安、运输、焊接、绑扎
3.混凝土制作、浇筑、振捣、养护
4.砌砖
5.刮缝
6.沟底、壁抹灰
7.材料运输
8.其他完成本项所需的一切工作</t>
  </si>
  <si>
    <t>补2022021610451880007</t>
  </si>
  <si>
    <t>[项目特征]
1.砖品种、强度等级:MU15灰砂砖，厚度100mm
2.砂浆强度等级、配合比:M10砌筑砂浆
3.沟截面内净尺寸:300mm（宽）*250mm（高）
4.底板及侧壁砂浆强度等级、配合比:20厚WP M20水泥砂浆
5.混凝土盖板：60mm厚C25混凝土预制盖板，配Ⅲ钢Ф8@200双层双向钢筋
[工作内容]
1.砂浆制作、运输
2.钢筋制安、运输、焊接、绑扎
3.混凝土制作、浇筑、振捣、养护
4.砌砖
5.刮缝
6.沟底、壁抹灰
7.材料运输
8.其他完成本项所需的一切工作</t>
  </si>
  <si>
    <t>01051700100006003</t>
  </si>
  <si>
    <t>01051700100007003</t>
  </si>
  <si>
    <t>01051700100008003</t>
  </si>
  <si>
    <t>现浇混凝土（一次构件） C40</t>
  </si>
  <si>
    <t>[项目特征]
1.混凝土种类:商品混凝土
2.混凝土强度等级:C40
[工作内容]
1.混凝土制作、运输、浇筑、振捣、养护
2.其他完成本项所需的一切工作</t>
  </si>
  <si>
    <t>01051700100009003</t>
  </si>
  <si>
    <t>01051700200002003</t>
  </si>
  <si>
    <t>01051700200003003</t>
  </si>
  <si>
    <t>01051700200004002</t>
  </si>
  <si>
    <t>现浇混凝土（二次构件） C30</t>
  </si>
  <si>
    <t>补2022021710492184001</t>
  </si>
  <si>
    <t>成品烟道</t>
  </si>
  <si>
    <t>[项目特征]
1.构件类型:烟道
2.构件型号:综合考虑
3.截面尺寸:综合考虑
4.安装高度:综合考虑
5.增强网：采用耐碱玻纤网格布防裂增强
[工作内容]
1.构件制作、运输、安装
2.接头灌缝
3.图集、规范规定的其它工作
4.其他完成本项所需的一切工作</t>
  </si>
  <si>
    <t>补2023041715342057001</t>
  </si>
  <si>
    <t>成品烟道（风帽）</t>
  </si>
  <si>
    <t>[项目特征]
1.构件类型:烟道
2.风帽节点:综合考虑 
3.材质规格:综合考虑
4.安装高度:综合考虑
5.其他：防窜烟、防倒灌、防炎功能，含防虫网
[工作内容]
1.构件制作、运输、安装
2.成品烟道配套风帽安装
3.图集、规范规定的其它工作
4.其他完成本项所需的一切工作</t>
  </si>
  <si>
    <t>补2023041715405590001</t>
  </si>
  <si>
    <t>成品烟道（不锈钢止回阀）</t>
  </si>
  <si>
    <t>[项目特征]
1.构件类型:烟道
2.不锈钢止回阀节点:综合考虑
3.材质规格:不锈钢
4.安装高度:综合考虑
5.其他：防窜烟、防倒灌、防炎功能，含防虫网
[工作内容]
1.构件制作、运输、安装
2.成品烟道配套不锈钢止回阀安装
3.图集、规范规定的其它工作
4.其他完成本项所需的一切工作</t>
  </si>
  <si>
    <t>01010300100020002</t>
  </si>
  <si>
    <t>素混凝土回填 C15</t>
  </si>
  <si>
    <t>[项目特征]
1.混凝土种类:素混凝土
2.混凝土强度等级:C15
[工作内容]
1.混凝土制作、运输、浇筑、振捣、养护
2.其他完成本项所需的一切工作</t>
  </si>
  <si>
    <t>01010300100021002</t>
  </si>
  <si>
    <t>素混凝土回填 C20</t>
  </si>
  <si>
    <t>[项目特征]
1.混凝土种类:素混凝土
2.混凝土强度等级:C20
[工作内容]
1.混凝土制作、运输、浇筑、振捣、养护
2.其他完成本项所需的一切工作</t>
  </si>
  <si>
    <t>01010300100026004</t>
  </si>
  <si>
    <t>陶粒混凝土回填 CL10</t>
  </si>
  <si>
    <t>[项目特征]
1.混凝土种类:陶粒混凝土
2.混凝土强度等级:CL10
[工作内容]
1.混凝土制作、运输、浇筑、振捣、养护
2.其他完成本项所需的一切工作</t>
  </si>
  <si>
    <t>01050700100024003</t>
  </si>
  <si>
    <t>坡道</t>
  </si>
  <si>
    <t>[项目特征]
1.垫层材料种类、厚度:100厚C15混凝土垫层
2.面层厚度、强度等级：60厚C15细石混凝土
3.钢筋种类、规格：配Φ6@150抗裂钢筋
[工作内容]
1.地基夯实
2.垫层铺设
3.混凝土制作、运输、浇筑、振捣、养护
4.钢筋制作、安装
5.其他完成本项所需的一切工作</t>
  </si>
  <si>
    <t>01050700100019003</t>
  </si>
  <si>
    <t>散水</t>
  </si>
  <si>
    <t>[项目特征]
1.基层：素土夯实
2.垫层材料种类、厚度:60厚中砂
3.面层:60厚C15混凝土
4.变形缝填塞材料：沥青胶泥嵌缝
[工作内容]
1.地基夯实
2.铺设垫层
3.混凝土制作、运输、浇筑、振捣、养护
4.面层铺设
5.变形缝填塞
6.其他完成本项所需的一切工作</t>
  </si>
  <si>
    <t>补2022030315403618002</t>
  </si>
  <si>
    <t>[项目特征]
1.图集:详见中南标11ZJ901-7/5
2.基层：素土夯实
3.垫层材料种类、厚度:100厚1：3:6石灰、碎石（砖）三合土
4.面层:60厚C20混凝土面层，撒1:1水泥砂子压实赶光
5.变形缝填塞材料：建筑嵌缝油膏填缝，勒脚与散水交界处设通长变形缝，纵向每20~30米做一道伸缩缝
[工作内容]
1.地基夯实
2.铺设垫层
3.混凝土制作、运输、浇筑、振捣、养护
4.面层铺设
5.变形缝填塞
6.图集、规范规定的其它工作
7.其他完成本项所需的一切工作</t>
  </si>
  <si>
    <t>01050700400007003</t>
  </si>
  <si>
    <t>台阶</t>
  </si>
  <si>
    <t>[项目特征]
1.踏步高、宽:综合考虑
2.钢筋混凝土强度等级、种类：80厚C20细石混凝土，配Ф6@150双向抗裂钢筋
3.垫层材料种类、厚度：100厚C15混凝土垫层
4.素土夯实
[工作内容]
1.基层处理
2.垫层铺设
3.混凝土制作、运输、浇筑、振捣、养护
4.钢筋制作、安装
5.其他完成本项所需的一切工作</t>
  </si>
  <si>
    <t>01050700400001003</t>
  </si>
  <si>
    <t>[项目特征]
1.参考图集:11ZJ901
2.踏步高、宽:综合考虑
3.混凝土厚度、种类、强度等级:100厚C15商品混凝土
4.垫层材料种类、厚度:100厚1:3:6石灰:砂:碎石三合土
[工作内容]
1.基层处理
2.垫层铺设
3.混凝土制作、运输、浇筑、振捣、养护
4.图集、规范规定的其它工作
5.其他完成本项所需的一切工作</t>
  </si>
  <si>
    <t>01050700100012003</t>
  </si>
  <si>
    <t>无障碍坡道</t>
  </si>
  <si>
    <t>[项目特征]
1.垫层材料种类、厚度：300厚3:7灰土分两步夯实，宽出面层300
2.混凝土强度等级、厚度:100厚C15商品混凝土
[工作内容]
1.基层处理
2.垫层铺设
3.混凝土制作、运输、浇筑、振捣、养护
4.图集、规范规定的其它工作
5.其他完成本项所需的一切工作</t>
  </si>
  <si>
    <t>01051500100008004</t>
  </si>
  <si>
    <t>01051500100009004</t>
  </si>
  <si>
    <t>01051500100010004</t>
  </si>
  <si>
    <t>[项目特征]
1.钢筋种类、规格:现浇构件 螺纹钢Ф10内 Ⅳ级钢
2.其他:满足设计规范要求，综合考虑带“E”钢筋相关费用
[工作内容]
1.钢筋制安
2.钢筋运输
3.焊接、绑扎
4.其他完成本项所需的一切工作</t>
  </si>
  <si>
    <t>[项目特征]
1.钢筋种类、规格:现浇构件 螺纹钢Ф25内 Ⅳ级钢
2.其他:满足设计规范要求，综合考虑带“E”钢筋相关费用
[工作内容]
1.钢筋制安
2.钢筋运输
3.焊接、绑扎
4.其他完成本项所需的一切工作</t>
  </si>
  <si>
    <t>[项目特征]
1.钢筋种类、规格:现浇构件 螺纹钢Ф25外 Ⅳ级钢
2.其他:满足设计规范要求，综合考虑带“E”钢筋相关费用
[工作内容]
1.钢筋制安
2.钢筋运输
3.焊接、绑扎
4.其他完成本项所需的一切工作</t>
  </si>
  <si>
    <t>01051600300001004</t>
  </si>
  <si>
    <t>01051600300002007</t>
  </si>
  <si>
    <t>[项目特征]
1.连接方式:直螺纹套筒
2.接头种类:直螺纹套筒接头
3.接头规格:Φ45以内
[工作内容]
1.接头制安、运输
2.其他完成本项所需的一切工作</t>
  </si>
  <si>
    <t>01051600300003003</t>
  </si>
  <si>
    <t>补2022021816025173003</t>
  </si>
  <si>
    <t>植筋 直径φ6</t>
  </si>
  <si>
    <t>[项目特征]
1.植筋胶种类:综合考虑
2.材料规格:直径φ6
3.植入深度:15d以内
4.植筋胶品种:综合考虑
[工作内容]
1.定位、钻孔、清孔
2.安装、定位、植筋
3.养护
4.其他完成本项所需的一切工作</t>
  </si>
  <si>
    <t>根</t>
  </si>
  <si>
    <t>补2022021816035649002</t>
  </si>
  <si>
    <t>植筋 直径φ8</t>
  </si>
  <si>
    <t>[项目特征]
1.植筋胶种类:综合考虑
2.材料规格:直径φ8
3.植入深度:15d以内
4.植筋胶品种:综合考虑
[工作内容]
1.定位、钻孔、清孔
2.安装、定位、植筋
3.养护
4.其他完成本项所需的一切工作</t>
  </si>
  <si>
    <t>补2022021818093546002</t>
  </si>
  <si>
    <t>植筋 直径φ10</t>
  </si>
  <si>
    <t>[项目特征]
1.植筋胶种类:综合考虑
2.材料规格:直径φ10
3.植入深度:15d以内
4.植筋胶品种:综合考虑
[工作内容]
1.定位、钻孔、清孔
2.安装、定位、植筋
3.养护
4.其他完成本项所需的一切工作</t>
  </si>
  <si>
    <t>补2022021818100445002</t>
  </si>
  <si>
    <t>植筋 直径φ12</t>
  </si>
  <si>
    <t>[项目特征]
1.植筋胶种类:综合考虑
2.材料规格:直径φ12
3.植入深度:15d以内
4.植筋胶品种:综合考虑
[工作内容]
1.定位、钻孔、清孔
2.安装、定位、植筋
3.养护
4.其他完成本项所需的一切工作</t>
  </si>
  <si>
    <t>补2022021818101874002</t>
  </si>
  <si>
    <t>植筋 直径φ14</t>
  </si>
  <si>
    <t>[项目特征]
1.植筋胶种类:综合考虑
2.材料规格:直径φ14
3.植入深度:15d以内
4.植筋胶品种:综合考虑
[工作内容]
1.定位、钻孔、清孔
2.安装、定位、植筋
3.养护
4.其他完成本项所需的一切工作</t>
  </si>
  <si>
    <t>补2022021818102861002</t>
  </si>
  <si>
    <t>植筋 直径φ16</t>
  </si>
  <si>
    <t>[项目特征]
1.植筋胶种类:综合考虑
2.材料规格:直径φ16
3.植入深度:15d以内
4.植筋胶品种:综合考虑
[工作内容]
1.定位、钻孔、清孔
2.安装、定位、植筋
3.养护
4.其他完成本项所需的一切工作</t>
  </si>
  <si>
    <t>补2022021818103733002</t>
  </si>
  <si>
    <t>植筋 直径φ18</t>
  </si>
  <si>
    <t>[项目特征]
1.植筋胶种类:综合考虑
2.材料规格:直径φ18
3.植入深度:15d以内
4.植筋胶品种:综合考虑
[工作内容]
1.定位、钻孔、清孔
2.安装、定位、植筋
3.养护
4.其他完成本项所需的一切工作</t>
  </si>
  <si>
    <t>补2022021818104665002</t>
  </si>
  <si>
    <t>植筋 直径φ20</t>
  </si>
  <si>
    <t>[项目特征]
1.植筋胶种类:综合考虑
2.材料规格:直径φ20
3.植入深度:15d以内
4.植筋胶品种:综合考虑
[工作内容]
1.定位、钻孔、清孔
2.安装、定位、植筋
3.养护
4.其他完成本项所需的一切工作</t>
  </si>
  <si>
    <t>补2022021818105942002</t>
  </si>
  <si>
    <t>植筋 直径φ22</t>
  </si>
  <si>
    <t>[项目特征]
1.植筋胶种类:综合考虑
2.材料规格:直径φ22
3.植入深度:15d以内
4.植筋胶品种:综合考虑
[工作内容]
1.定位、钻孔、清孔
2.安装、定位、植筋
3.养护
4.其他完成本项所需的一切工作</t>
  </si>
  <si>
    <t>补2022021818110991002</t>
  </si>
  <si>
    <t>植筋 直径φ25</t>
  </si>
  <si>
    <t>[项目特征]
1.植筋胶种类:综合考虑
2.材料规格:直径φ25
3.植入深度:15d以内
4.植筋胶品种:综合考虑
[工作内容]
1.定位、钻孔、清孔
2.安装、定位、植筋
3.养护
4.其他完成本项所需的一切工作</t>
  </si>
  <si>
    <t>补2022021818111903002</t>
  </si>
  <si>
    <t>植筋 直径φ28</t>
  </si>
  <si>
    <t>[项目特征]
1.植筋胶种类:综合考虑
2.材料规格:直径φ28
3.植入深度:15d以内
4.植筋胶品种:综合考虑
[工作内容]
1.定位、钻孔、清孔
2.安装、定位、植筋
3.养护
4.其他完成本项所需的一切工作</t>
  </si>
  <si>
    <t>补2022021818113002002</t>
  </si>
  <si>
    <t>植筋 直径φ32</t>
  </si>
  <si>
    <t>[项目特征]
1.植筋胶种类:综合考虑
2.材料规格:直径φ32
3.植入深度:15d以内
4.植筋胶品种:综合考虑
[工作内容]
1.定位、钻孔、清孔
2.安装、定位、植筋
3.养护
4.其他完成本项所需的一切工作</t>
  </si>
  <si>
    <t>补2022021816025173004</t>
  </si>
  <si>
    <t>[项目特征]
1.植筋胶种类:综合考虑
2.材料规格:直径φ6
3.植入深度:不小于25d
4.植筋胶品种:综合考虑
[工作内容]
1.定位、钻孔、清孔
2.安装、定位、植筋
3.养护
4.其他完成本项所需的一切工作</t>
  </si>
  <si>
    <t>补2022030815031070002</t>
  </si>
  <si>
    <t>[项目特征]
1.植筋胶种类:综合考虑
2.材料规格:直径φ8
3.植入深度:不小于25d
4.植筋胶品种:综合考虑
[工作内容]
1.定位、钻孔、清孔
2.安装、定位、植筋
3.养护
4.其他完成本项所需的一切工作</t>
  </si>
  <si>
    <t>补2022030815053407002</t>
  </si>
  <si>
    <t>[项目特征]
1.植筋胶种类:综合考虑
2.材料规格:直径φ10
3.植入深度:不小于25d
4.植筋胶品种:综合考虑
[工作内容]
1.定位、钻孔、清孔
2.安装、定位、植筋
3.养护
4.其他完成本项所需的一切工作</t>
  </si>
  <si>
    <t>补2022030815062669002</t>
  </si>
  <si>
    <t>[项目特征]
1.植筋胶种类:综合考虑
2.材料规格:直径φ12
3.植入深度:不小于25d
4.植筋胶品种:综合考虑
[工作内容]
1.定位、钻孔、清孔
2.安装、定位、植筋
3.养护
4.其他完成本项所需的一切工作</t>
  </si>
  <si>
    <t>补2022030815071335002</t>
  </si>
  <si>
    <t>[项目特征]
1.植筋胶种类:综合考虑
2.材料规格:直径φ14
3.植入深度:不小于25d
4.植筋胶品种:综合考虑
[工作内容]
1.定位、钻孔、清孔
2.安装、定位、植筋
3.养护
4.其他完成本项所需的一切工作</t>
  </si>
  <si>
    <t>补2022030815080351002</t>
  </si>
  <si>
    <t>[项目特征]
1.植筋胶种类:综合考虑
2.材料规格:直径φ16
3.植入深度:不小于25d
4.植筋胶品种:综合考虑
[工作内容]
1.定位、钻孔、清孔
2.安装、定位、植筋
3.养护
4.其他完成本项所需的一切工作</t>
  </si>
  <si>
    <t>补2022030815085405002</t>
  </si>
  <si>
    <t>[项目特征]
1.植筋胶种类:综合考虑
2.材料规格:直径φ18
3.植入深度:不小于25d
4.植筋胶品种:综合考虑
[工作内容]
1.定位、钻孔、清孔
2.安装、定位、植筋
3.养护
4.其他完成本项所需的一切工作</t>
  </si>
  <si>
    <t>补2022030815093860002</t>
  </si>
  <si>
    <t>[项目特征]
1.植筋胶种类:综合考虑
2.材料规格:直径φ20
3.植入深度:不小于25d
4.植筋胶品种:综合考虑
[工作内容]
1.定位、钻孔、清孔
2.安装、定位、植筋
3.养护
4.其他完成本项所需的一切工作</t>
  </si>
  <si>
    <t>补2022030815102245002</t>
  </si>
  <si>
    <t>[项目特征]
1.植筋胶种类:综合考虑
2.材料规格:直径φ22
3.植入深度:不小于25d
4.植筋胶品种:综合考虑
[工作内容]
1.定位、钻孔、清孔
2.安装、定位、植筋
3.养护
4.其他完成本项所需的一切工作</t>
  </si>
  <si>
    <t>补2022030815110497002</t>
  </si>
  <si>
    <t>[项目特征]
1.植筋胶种类:综合考虑
2.材料规格:直径φ25
3.植入深度:不小于25d
4.植筋胶品种:综合考虑
[工作内容]
1.定位、钻孔、清孔
2.安装、定位、植筋
3.养护
4.其他完成本项所需的一切工作</t>
  </si>
  <si>
    <t>补2022021911251884002</t>
  </si>
  <si>
    <t>[项目特征]
1.植筋胶种类:综合考虑
2.材料规格:直径φ28
3.植入深度:不小于25d
4.植筋胶品种:综合考虑
[工作内容]
1.定位、钻孔、清孔
2.安装、定位、植筋
3.养护
4.其他完成本项所需的一切工作</t>
  </si>
  <si>
    <t>补2022021911264456002</t>
  </si>
  <si>
    <t>[项目特征]
1.植筋胶种类:综合考虑
2.材料规格:直径φ32
3.植入深度:不小于25d
4.植筋胶品种:综合考虑
[工作内容]
1.定位、钻孔、清孔
2.安装、定位、植筋
3.养护
4.其他完成本项所需的一切工作</t>
  </si>
  <si>
    <t>装配式钢筋混凝土结构</t>
  </si>
  <si>
    <t>补</t>
  </si>
  <si>
    <t>超高性能混凝土(UHPC)-空腔柱</t>
  </si>
  <si>
    <t>[项目特征]
1..钢筋含量：139kg/m3
2.含模壳（不含腔内混凝土）
3.预埋:型钢、钢板、圆钢、角钢、Q345B、Q235B及内埋式螺母、吊杆、套筒等工厂用金属件及现场用金属件埋设
4.做法要求:吊装校正、绑扎钢筋、预埋线管连接、钢筋裸露位置封模、调平、嵌缝、打胶、清洗等；预制构件检验、构件与现浇结构连接、防水设计
5.其他:综合单价考虑二次设计、开孔、开槽、滴水线等费用
[工作内容]
1.支撑杆连接件预埋
2.结合面清理
3.构件制作、运输
4.构件吊装、就位、校正、安装、定位、垫实、固定、开孔、开槽
5.注浆料搅拌、注浆、养护
6.座浆料铺筑
7.清理缝道、剪裁、固定、注胶
8.搭设及拆除钢支撑
9.其他完成本项所需的一切工作</t>
  </si>
  <si>
    <t>补2023040618302034001</t>
  </si>
  <si>
    <t>ALC轻质隔墙板 100厚</t>
  </si>
  <si>
    <t>[项目特征]
1.墙板品种、规格、强度等级:ALC板A5.0 B06级
2.墙体类型:100mm厚
3.施工环境:干作业法施工，综合考虑构件的支撑、打胶及填缝、预埋及开槽、连接件等
[工作内容]
1.构件制作、运输
2.构件安装
3.升板提升
4.砂浆制作、运输
5.接头灌缝、养护
6.专用砂浆粘结，用于转角的t型、L型等不规则处理
7.其他完成本项所需的一切工作</t>
  </si>
  <si>
    <t>补2023040618335645001</t>
  </si>
  <si>
    <t>ALC轻质隔墙板 150厚</t>
  </si>
  <si>
    <t>[项目特征]
1.墙板品种、规格、强度等级:ALC板A5.0 B06级
2.墙体类型:150mm厚
3.施工环境:干作业法施工，综合考虑构件的支撑、打胶及填缝、预埋及开槽、连接件等
[工作内容]
1.构件制作、运输
2.构件安装
3.升板提升
4.砂浆制作、运输
5.接头灌缝、养护
6.专用砂浆粘结，用于转角的t型、L型等不规则处理
7.其他完成本项所需的一切工作</t>
  </si>
  <si>
    <t>补2023040618341367001</t>
  </si>
  <si>
    <t>ALC轻质隔墙板 200厚</t>
  </si>
  <si>
    <t>[项目特征]
1.墙板品种、规格、强度等级:ALC板A5.0 B06级
2.墙体类型:200mm厚
3.施工环境:干作业法施工，综合考虑构件的支撑、打胶及填缝、预埋及开槽、连接件等
[工作内容]
1.构件制作、运输
2.构件安装
3.升板提升
4.砂浆制作、运输
5.接头灌缝、养护
6.专用砂浆粘结，用于转角的t型、L型等不规则处理
7.其他完成本项所需的一切工作</t>
  </si>
  <si>
    <t>01051800800001003</t>
  </si>
  <si>
    <t>PC/PCF构件钢筋每增减1kg</t>
  </si>
  <si>
    <t>[项目特征]
1.钢筋种类、规格:综合考虑
[工程内容]
1.钢筋制作及安装
2.钢筋运输
3.焊接、绑扎
4.其他完成本项所需的一切工作</t>
  </si>
  <si>
    <t>kg</t>
  </si>
  <si>
    <t>01051600200001004</t>
  </si>
  <si>
    <t>01060600800002005</t>
  </si>
  <si>
    <t>01060601300008003</t>
  </si>
  <si>
    <t>不锈钢盖板</t>
  </si>
  <si>
    <t>[项目特征]
1.材料品种、规格:不锈钢盖板，规格满足设计和规范要求
2.厚度:综合考虑
3.盖板护角材料品种、规格:综合考虑
[工作内容]
1.制作
2.安装
3.运输
4.其他完成本项所需的一切工作</t>
  </si>
  <si>
    <t>01060601100012002</t>
  </si>
  <si>
    <t>铸铁篦子盖板</t>
  </si>
  <si>
    <t>[项目特征]
1.材料品种、规格:铸铁篦子盖板 ，规格满足设计和规范要求
2.厚度:50厚
3.盖板护角材料品种、规格:橡胶垫片及其他辅材，零星钢构件固定安装
[工作内容]
1.制作
2.安装
3.运输
4.其他完成本项所需的一切工作</t>
  </si>
  <si>
    <t>01060601100020002</t>
  </si>
  <si>
    <t>[项目特征]
1.材料品种、规格:铸铁篦子盖板 ，规格满足设计和规范要求
2.厚度:40厚
3.盖板护角材料品种、规格:橡胶垫片及其他辅材，零星钢构件固定安装
[工作内容]
1.制作
2.安装
3.运输
4.其他完成本项所需的一切工作</t>
  </si>
  <si>
    <t>01080100400001004</t>
  </si>
  <si>
    <t>木质防火门安装</t>
  </si>
  <si>
    <t>[项目特征]
1.门类型:木质防火门安装（含门套以及门线条拼装）
2.门材质:综合考虑
3.洞口尺寸:综合考虑
[工作内容]
1.门及门套运输、安装
2.闭门器及五金运输、安装
3.门框塞缝、灌浆、收边
4.其他完成本项所需的一切工作</t>
  </si>
  <si>
    <t>01080200300001004</t>
  </si>
  <si>
    <t>补2022030111002344002</t>
  </si>
  <si>
    <t>钢制门安装</t>
  </si>
  <si>
    <t>[项目特征]
1.门类型:钢制门
2.门材质:综合考虑
3.洞口尺寸:综合考虑
[工作内容]
1.门运输、门及门套安装
2.门洞塞缝、灌浆
3.特殊五金安装
4.其他完成本项所需的一切工作</t>
  </si>
  <si>
    <t>补2022030111022577002</t>
  </si>
  <si>
    <t>钢木门安装</t>
  </si>
  <si>
    <t>[项目特征]
1.门类型:钢木门
2.门材质:综合考虑
3.洞口尺寸:综合考虑
[工作内容]
1.门运输、门及门套安装
2.门洞塞缝、灌浆
3.特殊五金安装
4.其他完成本项所需的一切工作</t>
  </si>
  <si>
    <t>地上屋面工程</t>
  </si>
  <si>
    <t>上人 有隔热</t>
  </si>
  <si>
    <t>01110100300007006</t>
  </si>
  <si>
    <t>细石混凝土找坡层</t>
  </si>
  <si>
    <t>[项目特征]
1.找坡层厚度、混凝土强度等级：最薄处30厚C15细石混凝土找坡层，找坡2%，随捣随压实抹平
[工作内容]
1.基层清理
2.找坡层铺设
3.材料运输
4.其他完成本项所需的一切工作</t>
  </si>
  <si>
    <t>01110100600060001</t>
  </si>
  <si>
    <t>[项目特征]
1.找平层厚度、砂浆配合比：20厚WS M20水泥砂浆找平，表面抹平压光
[工作内容]
1.基层清理
2.抹找平层
3.材料运输
4.其他完成本项所需的一切工作</t>
  </si>
  <si>
    <t>01100300100002008</t>
  </si>
  <si>
    <t>补2023040715201513001</t>
  </si>
  <si>
    <t>[项目特征]
1.刚性层厚度：40厚
2.混凝土种类、强度等级：C20细石混凝土保护层
3.嵌缝材料：平面四周（沿墙和水沟边）设宽10mm伸缝，缝内嵌单组份聚氨酯密封胶；平面内不大于4mX4m分仓设缩缝，用切割机切缝深20mm，缝宽10mm,缝采用单组份聚氨酯密封胶密封,随捣随压实抹平
4.钢筋规格、型号：Φ4@100双向钢丝焊接网，在分缝处断开
[工作内容]
1.基层清理
2.混凝土制作、运输、铺筑、养护
3.钢筋制作、运输、安装
4.设伸缩缝及填缝
5.其他完成本项所需的一切工作</t>
  </si>
  <si>
    <t>01110200300152003</t>
  </si>
  <si>
    <t>块料楼地面（屋面）</t>
  </si>
  <si>
    <t>[项目特征]
1.结合层厚度、砂浆配合比：3~5厚WS M20水泥砂浆粘贴
2.面层材料品种、规格：8厚耐磨砖
[工作内容]
1.基层清理
2.面层铺设、磨边
3.材料运输
4.其他完成本项所需的一切工作</t>
  </si>
  <si>
    <t>01110200300153001</t>
  </si>
  <si>
    <t>[项目特征]
1.结合层厚度、砂浆配合比：3~5厚WS M20水泥砂浆粘贴
2.面层材料品种、规格：10厚广场砖
[工作内容]
1.基层清理
2.面层铺设、磨边
3.材料运输
4.其他完成本项所需的一切工作</t>
  </si>
  <si>
    <t>不上人 有隔热</t>
  </si>
  <si>
    <t>补2023040715213804001</t>
  </si>
  <si>
    <t>[项目特征]
1.找坡层厚度、混凝土强度等级：最薄处30厚C15细石混凝土找坡层，找坡2%，随捣随压实抹平压光
[工作内容]
1.基层清理
2.找坡层铺设
3.材料运输
4.其他完成本项所需的一切工作</t>
  </si>
  <si>
    <t>补2023040715222650001</t>
  </si>
  <si>
    <t>[项目特征]
1.找平层厚度、砂浆配合比：20mm厚WS M20水泥砂浆找平,表面抹平压光
2.分隔缝：平面内不大于1mX1m分仓设缩缝
[工作内容]
1.基层清理
2.抹找平层
3.设分格缝
4.材料运输
5.其他完成本项所需的一切工作</t>
  </si>
  <si>
    <t>01100300100002009</t>
  </si>
  <si>
    <t>上人 无隔热</t>
  </si>
  <si>
    <t>补2023040715213804002</t>
  </si>
  <si>
    <t>01100300100002010</t>
  </si>
  <si>
    <t>补2023040715201513002</t>
  </si>
  <si>
    <t>01110200300152004</t>
  </si>
  <si>
    <t>01110200300153002</t>
  </si>
  <si>
    <t>不上人 无隔热</t>
  </si>
  <si>
    <t>补2023040715213804003</t>
  </si>
  <si>
    <t>01100300100002011</t>
  </si>
  <si>
    <t>补2023040715201513003</t>
  </si>
  <si>
    <t>地上防水工程（除厨卫、阳台、露台）</t>
  </si>
  <si>
    <t>01090200100004002</t>
  </si>
  <si>
    <t>[项目特征]
1.卷材品种、规格、厚度：3厚自粘聚合物改性沥青防水卷材(聚酯胎,Ⅰ型)
[工作内容]
1.基层处理
2.刷粘接剂
3.铺防水卷材
4.接缝、嵌缝
5.其他完成本项所需的一切工作</t>
  </si>
  <si>
    <t>补2023052317215702001</t>
  </si>
  <si>
    <t>[项目特征]
1.防水膜品种：单组份聚氨酯防水涂料
2.涂膜厚度：1.5厚
[工作内容]
1.基层处理
2.刷基层处理剂
3.铺布、分层涂刷防水层
4.其他完成本项所需的一切工作</t>
  </si>
  <si>
    <t>补2023052317220637001</t>
  </si>
  <si>
    <t>[项目特征]
1.防水膜品种：单组份聚氨酯防水涂料
2.涂膜厚度：2.0厚
[工作内容]
1.基层处理
2.刷基层处理剂
3.铺布、分层涂刷防水层
4.其他完成本项所需的一切工作</t>
  </si>
  <si>
    <t>补2023052317221532001</t>
  </si>
  <si>
    <t>[项目特征]
1.防水膜品种：非固化橡胶沥青防水涂料
2.涂膜厚度：1.5厚
[工作内容] 
1.基层处理
2.刷基层处理剂
3.铺布、分层涂刷防水层
4.其他完成本项所需的一切工作</t>
  </si>
  <si>
    <t>补2023052317222604001</t>
  </si>
  <si>
    <t>[项目特征]
1.防水膜品种：非固化橡胶沥青防水涂料
2.涂膜厚度：2厚
[工作内容]
1.基层处理
2.刷基层处理剂
3.铺布、分层涂刷防水层
4.其他完成本项所需的一切工作作</t>
  </si>
  <si>
    <t>补2023040715344057001</t>
  </si>
  <si>
    <t>[项目特征]
1.卷材品种、规格、厚度：4厚弹性体改性沥青耐根穿刺防水卷材（聚酯胎）
[工作内容]
1.基层处理
2.刷粘接剂
3.铺防水卷材
4.接缝、嵌缝
5.其他完成本项所需的一切工作</t>
  </si>
  <si>
    <t>补2023052317223803001</t>
  </si>
  <si>
    <t>混凝土雨篷、室外空调机板涂料防水</t>
  </si>
  <si>
    <t>[项目特征]
1.防水膜品种：板面与外墙阴角位300mm范围内需设置1.0厚JSⅡ聚合物水泥防水涂料附加层
2.涂膜厚度：1.0厚
[工作内容]
1.基层处理
2.刷基层处理剂
3.铺布、分层涂刷防水层
4.其他完成本项所需的一切工作</t>
  </si>
  <si>
    <t>补2023052317224942001</t>
  </si>
  <si>
    <t>混凝土雨篷、室外飘板、空调机板涂料防水</t>
  </si>
  <si>
    <t>[项目特征]
1.防水膜品种：板面与外墙阴角位范围内，1.2厚JSⅡ聚合物水泥防水涂料增强层
2.涂膜厚度：1.2厚
[工作内容]
1.基层处理
2.刷基层处理剂
3.铺布、分层涂刷防水层
4.其他完成本项所需的一切工作</t>
  </si>
  <si>
    <t>补2023040715364009001</t>
  </si>
  <si>
    <t>[项目特征]
1.防水膜品种：JSⅡ聚合物水泥防水涂料
2.涂膜厚度：1.2厚
[工作内容] 
1.基层处理
2.刷基层处理剂
3.铺布、分层涂刷防水层
4.其他完成本项所需的一切工作</t>
  </si>
  <si>
    <t>[项目特征]
1.防水膜品种：JSⅡ聚合物水泥防水涂料
2.涂膜厚度：1.5厚
[工作内容] 
1.基层处理
2.刷基层处理剂
3.铺布、分层涂刷防水层
4.其他完成本项所需的一切工作</t>
  </si>
  <si>
    <t>补2023040715373403001</t>
  </si>
  <si>
    <t>楼(地)面涂膜防水</t>
  </si>
  <si>
    <t>[项目特征]
1.防水膜品种：JS-II聚合物水泥防水涂料
2.涂膜厚度、遍数：1.5厚
[工作内容] 
1.基层处理
2.刷基层处理剂
3.铺布、分层涂刷防水层
4.其他完成本项所需的一切工作</t>
  </si>
  <si>
    <t>补2023040715383968001</t>
  </si>
  <si>
    <t>[项目特征]
1.防水膜品种：JS-II聚合物水泥防水涂料
2.涂膜厚度、遍数：1.2厚
[工作内容] 
1.基层处理
2.刷基层处理剂
3.铺布、分层涂刷防水层
4.其他完成本项所需的一切工作</t>
  </si>
  <si>
    <t>补2023052317231989001</t>
  </si>
  <si>
    <t>[项目特征]
1.防水膜品种：JSⅡ聚合物水泥防水涂料
2.涂膜厚度：1厚
[工作内容]
1.基层处理
2.刷基层处理剂
3.铺布、分层涂刷防水层
4.其他完成本项所需的一切工作</t>
  </si>
  <si>
    <t>补2022021712073930001</t>
  </si>
  <si>
    <t>[项目特征]
1.防水膜品种：JSⅡ聚合物水泥防水涂料
2.涂膜厚度：1.2厚
[工作内容]
1.基层处理
2.刷基层处理剂
3.铺布、分层涂刷防水层
4.其他完成本项所需的一切工作</t>
  </si>
  <si>
    <t>补2022021712125660001</t>
  </si>
  <si>
    <t>屋面排(透)气管</t>
  </si>
  <si>
    <t>[项目特征]
1.参考图集：详见L03SJ203-2/31
[工作内容]
1.排(透)气管及配件安装、固定
2.铁件制作、安装
3.接缝、嵌缝
4.刷漆
5.其他完成本项所需的一切工作</t>
  </si>
  <si>
    <t>补2022021712220882001</t>
  </si>
  <si>
    <t>楼（地）面变形缝</t>
  </si>
  <si>
    <t>[项目特征]
1.变形缝部位：室外连廊变形缝
2.嵌缝材料、种类：缝宽300mm宽，硬泡岩棉板填缝，聚乙烯泡沫棒填塞
3.做法参照图集11ZJ111 5/A-8号大样
4.截水槽：设250宽100深，1厚不锈钢截水槽，-40*3镀锌扁钢压条，M6金属膨胀螺栓固定
[工作内容]
1.清缝
2.填塞
3.盖缝制作、安装
4.其他完成本项所需的一切工作</t>
  </si>
  <si>
    <t>补2022021712220882002</t>
  </si>
  <si>
    <t>[项目特征]
1.变形缝部位：室外连廊变形缝
2.嵌缝材料、种类：缝宽300mm宽，硬泡岩棉板填缝，聚乙烯泡沫棒填塞
3.做法参照图集11ZJ111 8/A-8号大样
4.截水槽：设250宽100深，1厚不锈钢截水槽，-40*3镀锌扁钢压条，M6金属膨胀螺栓固定
[工作内容]
1.清缝
2.填塞
3.盖缝制作、安装
4.其他完成本项所需的一切工作</t>
  </si>
  <si>
    <t>补2022021712220882003</t>
  </si>
  <si>
    <t>[项目特征]
1.变形缝部位：楼面
2.嵌缝材料、种类：缝宽300mm宽，硬泡岩棉板填缝，聚乙烯泡沫棒填塞
3.做法参照图集11ZJ111 6/A-8号大样
[工作内容]
1.清缝
2.填塞
3.盖缝制作、安装
4.其他完成本项所需的一切工作</t>
  </si>
  <si>
    <t>补2022021712314569001</t>
  </si>
  <si>
    <t>[项目特征]
1.变形缝部位：楼（地）面变形缝
2.参考图集：国标14J936-AD7/2
[工作内容]
1.清缝
2.填塞
3.盖缝制作、安装
4.其他完成本项所需的一切工作</t>
  </si>
  <si>
    <t>01090200800008001</t>
  </si>
  <si>
    <t>屋面变形缝</t>
  </si>
  <si>
    <t>[项目特征]
1.缝宽：综合考虑
2.嵌缝材料：聚乙烯泡沫塑料棒
3.盖缝材料：3厚铝合金盖缝板
[工作内容]
1.清缝
2.填塞
3.盖缝制作、安装
4.其他完成本项所需的一切工作</t>
  </si>
  <si>
    <t>补2022021712331311001</t>
  </si>
  <si>
    <t>[项目特征]
1.变形缝部位：屋面
2.参考图集：11ZJ111-A-11页大样3
[工作内容]
1.清缝
2.填塞
3.盖缝制作、安装
4.图集、规范规定的其他工作
5.其他完成本项所需的一切工作</t>
  </si>
  <si>
    <t>01090200800012001</t>
  </si>
  <si>
    <t>[项目特征]
1.变形缝部位：屋面
2.参考图集：11ZJ111-A-11页大样6
[工作内容]
1.清缝
2.填塞
3.盖缝制作、安装
4.图集、规范规定的其他工作
5.其他完成本项所需的一切工作</t>
  </si>
  <si>
    <t>01090200800020001</t>
  </si>
  <si>
    <t>[项目特征]
1.变形缝部位：屋面
2.参考图集：国标14J936-AD8/4
[工作内容]
1.清缝
2.填塞
3.盖缝制作、安装
4.图集、规范规定的其他工作
5.其他完成本项所需的一切工作</t>
  </si>
  <si>
    <t>01090300400031001</t>
  </si>
  <si>
    <t>墙面变形缝 外墙</t>
  </si>
  <si>
    <t>[项目特征]
1.部位：外墙
2.缝宽：200mm
3.塞缝材料：聚苯乙烯泡沫板塞缝，嵌填密封胶密封，2厚聚合物改性沥青防水卷材衬底
4.盖缝材质、规格：2mm厚不锈钢挡水板
[工作内容]
1.清缝
2.填塞
3.盖缝制作、安装
4.其他完成本项所需的一切工作</t>
  </si>
  <si>
    <t>01090300400025001</t>
  </si>
  <si>
    <t>[项目特征]
1.变形缝部位：外墙
2.盖板材质：铝合金盖板，聚氨酯密封胶粘贴
3.防护涂料：2厚自粘聚合物改性沥青防水卷材（聚酯胎,Ⅰ型）
4.止水带材质：聚苯乙烯泡沫板背衬材料
[工作内容]
1.清缝
2.填塞防水材料
3.止水带制作、安装
4.盖板制作、安装
5.刷防护材料
6.其他完成本项所需的一切工作</t>
  </si>
  <si>
    <t>保温、隔热、防腐工程</t>
  </si>
  <si>
    <t>01100100100013002</t>
  </si>
  <si>
    <t>保温隔热屋面 聚苯板</t>
  </si>
  <si>
    <t>[项目特征]
1.保温隔热材料品种、规格：40X1.25=100厚挤塑聚苯板,燃烧性能等级≥B2级，(导热系数0.033W/m·K)(有隔热时采用)
2.填缝做法：防水胶灌封
3.通气管埋设：屋面排水低位与排水沟交接处埋设30pvc渗水兼通气管,汇集到地漏
[工作内容]
1.基层清理
2.铺保温层
3.填缝
4.通气管埋设
5.其他完成本项所需的一切工作</t>
  </si>
  <si>
    <t>补2022021621395932001</t>
  </si>
  <si>
    <t>保温隔热墙面 保温砂浆（内3/11）</t>
  </si>
  <si>
    <t>[项目特征]
1.保温隔热部位：墙面
2.保温隔热方式：内保温
3.基层处理：刷素水泥浆一遍(内掺108胶:水=1:4)
4.保温隔热材料品种、规格、厚度：35mm厚玻化微珠保温砂浆，分层抹平(导热系数0.07W/mK)
5.增强网及抗裂砂浆种类：4mm厚抗裂砂浆将耐碱玻璃纤维网布一层埋入砂浆中
[工作内容]
1.基层清理
2.抹保温砂浆
3.铺设增强格网、抹抗裂砂浆面层
4.嵌缝
5.其他完成本项所需的一切工作</t>
  </si>
  <si>
    <t>补2022021621395932002</t>
  </si>
  <si>
    <t>保温隔热墙面 保温砂浆</t>
  </si>
  <si>
    <t>[项目特征]
1.保温隔热部位：墙面
2.保温隔热方式：内保温
3.保温隔热材料品种、规格、厚度：35mm厚玻化微珠保温砂浆，分层抹平(导热系数0.07W/mK)
4.增强网及抗裂砂浆种类：4mm厚抗裂砂浆将耐碱玻璃纤维网布一层埋入砂浆中
[工作内容]
1.基层清理
2.抹保温砂浆
3.铺设增强格网、抹抗裂砂浆面层
4.嵌缝
5.其他完成本项所需的一切工作</t>
  </si>
  <si>
    <t>补2022021621395932004</t>
  </si>
  <si>
    <t>[项目特征]
1.保温隔热部位：墙面
2.保温隔热方式：内保温
3.保温隔热材料品种、规格、厚度：35mm厚玻化微珠保温砂浆,分层抹平(导热系数0.07W/mK)
4.增强网种类：中间压入一层Φ0.9热镀锌电焊网网孔12.7*12.7mm，用挂网钉锚固
[工作内容]
1.基层清理
2.抹保温砂浆
3.铺设增强格网
4.其他完成本项所需的一切工作</t>
  </si>
  <si>
    <t>补2022021708480471001</t>
  </si>
  <si>
    <t>每增减5mm厚保温砂浆（内3/11）</t>
  </si>
  <si>
    <t>[项目特征]
1.保温隔热材料品种、规格、厚度：每增减5mm厚玻化微珠保温砂浆(导热系数0.07W/mK)
[工作内容]
1.抹保温砂浆
2.其他完成本项所需的一切工作</t>
  </si>
  <si>
    <t>补2022021708500999001</t>
  </si>
  <si>
    <t>每增减1mm厚抗裂砂浆</t>
  </si>
  <si>
    <t>[项目特征]
1.增强网及抗裂砂浆种类：每增减1mm厚抗裂砂浆
[工作内容]
1.抹抗裂砂浆面层
2.其他完成本项所需的一切工作</t>
  </si>
  <si>
    <t>补2022021708571932001</t>
  </si>
  <si>
    <t>保温隔热墙面 复合板内保温板（聚苯板+水泥板）</t>
  </si>
  <si>
    <t>[项目特征]
1.保温隔热部位：墙面
2.保温隔热方式：内保温
3.粘结材料种类及做法：专用粘接剂+锚栓固定
4.保温隔热材料品种、规格、厚度：10厚纤维水泥板面板+25厚挤塑聚苯乙烯板(燃烧性能等级≥B1级,导热系数λ0.03W/m·K)
[工作内容]
1.基层清理
2.铺粘接材料
3.保温板安装
4.嵌缝
5.其他完成本项所需的一切工作</t>
  </si>
  <si>
    <t>补2022021708551960001</t>
  </si>
  <si>
    <t>保温隔热墙面 复合板内保温板（岩棉板+水泥板）</t>
  </si>
  <si>
    <t>[项目特征]
1.保温隔热部位：墙面
2.保温隔热方式：内保温
3.粘结材料种类及做法：专用粘接剂+锚栓固定
4.保温隔热材料品种、规格、厚度：10厚水泥纤维板面板+25厚岩棉板(燃烧性能等级≥A级,导热系数λ0.041W/m·K)
[工作内容]
1.基层清理
2.铺粘接材料
3.保温板安装
4.嵌缝
5.其他完成本项所需的一切工作</t>
  </si>
  <si>
    <t>补2023040715452053001</t>
  </si>
  <si>
    <t>[项目特征]
1.保温隔热部位：墙面
2.保温隔热方式：内保温
3.粘结材料种类及做法：专用粘接剂+锚栓固定
4.保温隔热材料品种、规格、厚度：10厚水泥纤维板面板+35厚岩棉板(燃烧性能等级≥A级,导热系数λ0.041W/m·K)
[工作内容]
1.基层清理
2.铺粘接材料
3.保温板安装
4.嵌缝
5.其他完成本项所需的一切工作</t>
  </si>
  <si>
    <t>01110100700029004</t>
  </si>
  <si>
    <t>沥青混凝土楼地面 坡道</t>
  </si>
  <si>
    <t>[项目特征]
1.基层：乳化沥青透层
2.面层厚度、混凝土强度：40厚细粒式沥青混凝土
[工作内容]
1.基层铺设
2.面层铺设
3.材料运输
4.其他完成本项所需的一切工作</t>
  </si>
  <si>
    <t>04020100900002004</t>
  </si>
  <si>
    <t>[项目特征]
1.疏水层材料品种、规格：》H12塑料蓄排水板（抗压强度≥300KN/m）
[工作内容]
1.基层清理
2.铺设疏水层
3.其他完成本项所需的一切工作</t>
  </si>
  <si>
    <t>补2022021616270515004</t>
  </si>
  <si>
    <t>[项目特征]
1.找坡层厚度、砂浆配合比：批抹均厚20厚WS M20水泥砂浆找平层
[工作内容]
1.抹找平层
2.材料运输
3.其他完成本项所需的一切工作</t>
  </si>
  <si>
    <t>补2022021616333055004</t>
  </si>
  <si>
    <t>[项目特征]
1.部位：集水井、电梯井等；平面及立面综合考虑
2.防水层砂浆厚度、配合比：最薄处20厚WS M20水泥砂浆（掺5%水泥粉）,抹面压光，阴角做R≥50的圆弧处理，井底向地漏找坡1%
[工作内容]
1.基层清理
2.抹找平层
3.材料运输
4.其他完成本项所需的一切工作</t>
  </si>
  <si>
    <t>补2022021616352898004</t>
  </si>
  <si>
    <t>[项目特征]
1.部位：集水井、电梯井等；平面及立面综合考虑
2.防水层砂浆厚度、配合比：最薄处20厚WS M20水泥砂浆坡找i=2%，坡向泄水口
[工作内容]
1.基层清理
2.抹找平层
3.材料运输
4.其他完成本项所需的一切工作</t>
  </si>
  <si>
    <t>补2022021616362908004</t>
  </si>
  <si>
    <t>[项目特征]
1.部位：集水井、电梯井等；平面及立面综合考虑
2.防水层砂浆厚度、配合比：20厚WS M20水泥砂浆
[工作内容]
1.基层清理
2.抹找平层
3.材料运输
4.其他完成本项所需的一切工作</t>
  </si>
  <si>
    <t>补2022021616380062004</t>
  </si>
  <si>
    <t>补2022021616404989004</t>
  </si>
  <si>
    <t>补2022021616461668004</t>
  </si>
  <si>
    <t>混凝土地面</t>
  </si>
  <si>
    <t>[项目特征]
1.基层处理：基土压(夯)实
2.找平层厚度、混凝土强度等级：100厚C15混凝土，随捣随抹平
[工作内容]
1.基土压(夯)实
2.找平层铺设
3.材料运输
4.其他完成本项所需的一切工作</t>
  </si>
  <si>
    <t>补2023040712245713003</t>
  </si>
  <si>
    <t>[项目特征]
1.基层处理：基土压(夯)实
2.找平层厚度、混凝土强度等级：100厚C15混凝土，随捣随抹平压光
[工作内容]
1.基土压(夯)实
2.找平层铺设
3.材料运输
4.其他完成本项所需的一切工作</t>
  </si>
  <si>
    <t>01110100600089004</t>
  </si>
  <si>
    <t>平面砂浆找坡层</t>
  </si>
  <si>
    <t>[项目特征]
1.找坡层厚度、砂浆配合比：最薄处20厚WW M20防水砂浆找平找坡层,坡找≥0.5%
[工作内容]
1.基层清理
2.找坡层铺设
3.材料运输
4.其他完成本项所需的一切工作</t>
  </si>
  <si>
    <t>补2022021616511685004</t>
  </si>
  <si>
    <t>混凝土地坪</t>
  </si>
  <si>
    <t>项目特征]
1.基层处理：基土压(夯)实
2.混凝土厚度、强度等级：80厚C15混凝土，随捣随抹平
[工作内容]
1.基土压(夯)实
2.混凝土制作、运输、浇筑、振捣、养护
3.其他完成本项所需的一切工作</t>
  </si>
  <si>
    <t>补2022021616553004004</t>
  </si>
  <si>
    <t>项目特征]
1.找平层厚度、砂浆配合比：20厚WS M20水泥砂浆面上撒素水泥,随手抹光
[工作内容]
1.基层清理
2.抹找平层
3.材料运输
4.其他完成本项所需的一切工作</t>
  </si>
  <si>
    <t>01040100900002004</t>
  </si>
  <si>
    <t>砖砌柱墩</t>
  </si>
  <si>
    <t>[项目特征]
1.砖品种、规格、强度等级:砖砌柱墩，综合考虑
2.砂浆强度等级、配合比:综合考虑
[工程内容]
1.砌砖、刮缝
2.材料运输
3.其他完成本项所需的一切工作</t>
  </si>
  <si>
    <t>补2022021617032452004</t>
  </si>
  <si>
    <t>补2022021617041760004</t>
  </si>
  <si>
    <t>补2022021617054157004</t>
  </si>
  <si>
    <t>[项目特征]
1.素水泥浆遍数：素水泥浆结合层一遍
2.找平层厚度、砂浆配合比：20厚WW M20普通防水砂浆找平兼防水层,抹面压光
[工作内容]
1.基层处理
2.抹找平层
3.材料运输
4.其他完成本项所需的一切工作</t>
  </si>
  <si>
    <t>01110100100038005</t>
  </si>
  <si>
    <t>楼地面砂浆防水</t>
  </si>
  <si>
    <t>[项目特征]
1.找坡层厚度、砂浆配合比：最薄处20厚WW M20防水砂浆找平找坡层,找坡i=1%,坡向排水口
[工作内容]
1.基层处理
2.砂浆制作、运输、摊铺、养护
3.其他完成本项所需的一切工作</t>
  </si>
  <si>
    <t>01110400400001004</t>
  </si>
  <si>
    <t>01110100100039004</t>
  </si>
  <si>
    <t>补2022021617121003004</t>
  </si>
  <si>
    <t>[项目特征]
1.找平层厚度、砂浆配合比：20厚WW M20普通防水砂浆找平兼防水层,分层抹平
[工作内容]
1.基层清理
2.抹找平层
3.其他完成本项所需的一切工作</t>
  </si>
  <si>
    <t>补2022021617134116004</t>
  </si>
  <si>
    <t>[项目特征]
1.找坡层厚度、砂浆配合比：20厚WW M20普通防水砂浆找平兼找坡层,找坡i=5%坡向室外
[工作内容]
1.基层清理
2.抹找坡层
3.其他完成本项所需的一切工作</t>
  </si>
  <si>
    <t>补2023040714051776003</t>
  </si>
  <si>
    <t>平面砂浆保护层</t>
  </si>
  <si>
    <t>[项目特征]
1.保护层厚度、砂浆配合比：20厚WP M20水泥砂浆保护层
[工作内容]
1.基层清理
2.抹保护层
3.材料运输
4.其他完成本项所需的一切工作</t>
  </si>
  <si>
    <t>补2022021617155885004</t>
  </si>
  <si>
    <t>[项目特征]
1.找坡层厚度、砂浆配合比：20厚WP M20水泥砂浆找平兼找坡层,找坡i=5%，坡向室外
[工作内容]
1.基层清理
2.抹找坡层
3.材料运输
4.其他完成本项所需的一切工作</t>
  </si>
  <si>
    <t>补2022021617172948004</t>
  </si>
  <si>
    <t>[项目特征]
1.找坡层厚度、砂浆配合比：最薄处20厚WP M20水泥砂浆保护兼找坡层,找坡i=5%，坡向室外
[工作内容]
1.基层清理
2.抹找坡层
3.材料运输
4.其他完成本项所需的一切工作</t>
  </si>
  <si>
    <t>01110100300052006</t>
  </si>
  <si>
    <t>细石混凝土楼地面 找坡</t>
  </si>
  <si>
    <t>[项目特征]
1.找坡层厚度、混凝土强度等级：最薄处20厚C15细石混凝土找坡层,找坡i=5%,随捣随压实抹平
[工作内容]
1.找坡层铺设
2.材料运输
3.其他完成本项所需的一切工作</t>
  </si>
  <si>
    <t>补2022021617215915004</t>
  </si>
  <si>
    <t>[项目特征]
1.找平层厚度、砂浆配合比：20厚WW M20防水砂浆找平兼防水层
[工作内容]
1.基层清理
2.抹找平层
3.材料运输
4.其他完成本项所需的一切工作</t>
  </si>
  <si>
    <t>补2022021617244935004</t>
  </si>
  <si>
    <t>[项目特征]
1.找平层厚度、砂浆配合比：15厚WS M15水泥砂浆找平
[工作内容]
1.基层清理
2.抹找平层
3.材料运输
4.其他完成本项所需的一切工作</t>
  </si>
  <si>
    <t>补2022021617312612004</t>
  </si>
  <si>
    <t>项目特征]
1.找坡层厚度、砂浆配合比：最薄处20厚WW M20防水砂浆找平找坡,靠外侧2m范围设找坡i=1%,坡向地漏或室外
[工作内容]
1.基层清理
2.抹找坡层
3.材料运输
4.其他完成本项所需的一切工作</t>
  </si>
  <si>
    <t>补2022021617322735004</t>
  </si>
  <si>
    <t>[项目特征]
1.找平层厚度、砂浆配合比：30厚WS M20水泥砂浆找平层
[工作内容]
1.基层处理
2.抹找平层
3.材料运输
4.其他完成本项所需的一切工作</t>
  </si>
  <si>
    <t>补2022021617333814004</t>
  </si>
  <si>
    <t>[项目特征]
1.找平层厚度、砂浆配合比：40厚WS M20水泥砂浆找平层
[工作内容]
1.基层处理
2.抹找平层
3.材料运输
4.其他完成本项所需的一切工作</t>
  </si>
  <si>
    <t>补2022021617342951004</t>
  </si>
  <si>
    <t>每增减5mm厚水泥砂浆楼地面</t>
  </si>
  <si>
    <t>[项目特征]
1.面层厚度、砂浆配合比：每增减5mm厚WS M20水泥砂浆
[工作内容]
1.抹找平层
2.材料运输
3.其他完成本项所需的一切工作</t>
  </si>
  <si>
    <t>补2022021617202598004</t>
  </si>
  <si>
    <t>[项目特征]：
1.结合层厚度、砂浆配合比：8厚水泥膏掺108胶(水泥:水:胶配比1:1:0.1)贴面砖, 同面砖色填缝材料填缝
2.面层材料品种、规格：300*300mm瓷片
[工作内容]
1.基层清理
2.抹结合层
3.面层铺设、磨边
4.嵌缝
5.材料运输
6.其他完成本项所需的一切工作</t>
  </si>
  <si>
    <t>补2023040712282459003</t>
  </si>
  <si>
    <t>[项目特征]
1.结合层厚度、砂浆配合比:6~10厚纯水泥浆铺粘
2.面层材料品种、规格：饰面砖，水泥浆填缝
[工作内容]
1.基层清理
2.抹结合层
3.面层铺设、磨边
4.嵌缝
5.材料运输
6.其他完成本项所需的一切工作</t>
  </si>
  <si>
    <t>补2022021617394658004</t>
  </si>
  <si>
    <t>[项目特征]
1.结合层厚度、砂浆配合比:10厚水泥膏掺108胶(水泥:水:胶配比1:1:0.1)
2.面层材料品种、规格：8~12厚防滑陶瓷地砖,铺实拍平地砖,水泥浆擦缝
[工作内容]
1.基层清理
2.抹结合层
3.面层铺设、磨边
4.嵌缝
5.材料运输
6.其他完成本项所需的一切工作</t>
  </si>
  <si>
    <t>补2022021617413895007</t>
  </si>
  <si>
    <t>[项目特征]
1.结合层厚度、砂浆配合比：10厚陶瓷胶合剂,美缝剂填缝
2.面层材料品种、规格：8~12厚防滑陶瓷地砖
[工作内容]
1.基层清理
2.抹结合层
3.面层铺设、磨边
4.嵌缝
5.材料运输
6.其他完成本项所需的一切工作</t>
  </si>
  <si>
    <t>补2023040714115253003</t>
  </si>
  <si>
    <t>[项目特征]
1.结合层厚度、砂浆配合比：10厚陶瓷胶合剂，填缝剂填缝
2.面层材料品种、规格：8~12厚防滑陶瓷地砖
[工作内容]
1.基层清理
2.抹结合层
3.面层铺设、磨边
4.嵌缝
5.材料运输
6.其他完成本项所需的一切工作</t>
  </si>
  <si>
    <t>补2023040714151202003</t>
  </si>
  <si>
    <t>[项目特征]
1.结合层厚度、砂浆配合比：10厚WS M20水泥砂浆结合层，填缝剂填缝
2.面层材料品种、规格：8~12厚防滑陶瓷地砖
[工作内容]
1.基层清理
2.抹结合层
3.面层铺设、磨边
4.嵌缝
5.材料运输
6.其他完成本项所需的一切工作</t>
  </si>
  <si>
    <t>补2023040714193816003</t>
  </si>
  <si>
    <t>[项目特征]
1.结合层厚度、砂浆配合比：10厚WS M20水泥砂浆结合层，美缝剂剂填缝
2.面层材料品种、规格：8~12厚防滑陶瓷地砖
[工作内容]
1.基层清理
2.抹结合层
3.面层铺设、磨边
4.嵌缝
5.材料运输
6.其他完成本项所需的一切工作</t>
  </si>
  <si>
    <t>补2022021617455806004</t>
  </si>
  <si>
    <t>项目特征]
1.找平层厚度、砂浆配合比：20厚WW M20防水砂浆防水兼找平层
[工作内容]
1.基层清理
2.找平层铺设
3.材料运输
4.其他完成本项所需的一切工作</t>
  </si>
  <si>
    <t>补2022021617490428004</t>
  </si>
  <si>
    <t>[项目特征]
1.找坡层厚度、混凝土强度等级：最薄处30厚C30细石混凝土找坡层,内配Φ4@200双向钢丝焊接网,找坡i=1%,坡向地漏
[工作内容]
1.基层清理
2.钢筋制作、运输、安装
3.抹面层
4.材料运输
5.其他完成本项所需的一切工作</t>
  </si>
  <si>
    <t>01010300100031006</t>
  </si>
  <si>
    <t>补2023040714211983003</t>
  </si>
  <si>
    <t>项目特征]
1.保护层厚度、砂浆配合比：20厚WS M20水泥砂浆保护层
[工作内容]
1.基层清理
2.抹保护层
3.材料运输
4.其他完成本项所需的一切工作</t>
  </si>
  <si>
    <t>补2022021618194754004</t>
  </si>
  <si>
    <t>[项目特征]
1.找坡层厚度、砂浆配合比：最薄处20厚WS M20水泥砂浆找平找坡，坡找i=2%，坡向泄水口
[工作内容]
1.基层清理
2.抹找坡层
3.材料运输
4.其他完成本项所需的一切工作</t>
  </si>
  <si>
    <t>补2022021618223166004</t>
  </si>
  <si>
    <t>项目特征]
1.找平层厚度、砂浆配合比：20厚WS M20水泥砂浆找平层
[工作内容]
1.基层清理
2.抹找平层
3.材料运输
4.其他完成本项所需的一切工作</t>
  </si>
  <si>
    <t>补2022021618244508004</t>
  </si>
  <si>
    <t>[项目特征]
1.找坡层厚度、砂浆配合比：最薄处20厚WW M20防水砂浆找平找坡，坡找i=2%，坡向泄水口（地漏）
[工作内容]
1.基层清理
2.找坡层铺设
3.材料运输
4.其他完成本项所需的一切工作</t>
  </si>
  <si>
    <t>补2022021618274278004</t>
  </si>
  <si>
    <t>[项目特征]
1.找坡层厚度、砂浆配合比：最薄处20厚WS M20水泥砂浆找平找坡,找坡i=2%,坡向地漏（泄水口），抹平压光
[工作内容]
1.基层清理
2.找坡层铺设
3.材料运输
4.其他完成本项所需的一切工作</t>
  </si>
  <si>
    <t>补2022021618284109004</t>
  </si>
  <si>
    <t>[项目特征]
1.找坡层厚度、砂浆配合比：最薄处20厚WW M20防水砂浆找平找坡兼防水层,找坡i=2%,坡向地漏
[工作内容]
1.基层清理
2.找坡层铺设
3.材料运输
4.其他完成本项所需的一切工作</t>
  </si>
  <si>
    <t>补2022021618332625004</t>
  </si>
  <si>
    <t>水泥砂浆保护层</t>
  </si>
  <si>
    <t>项目特征]
1.保护层厚度、砂浆配合比：20厚WW M20防水砂浆防水兼保护层
[工作内容]
1.基层清理
2.保护层铺设
3.材料运输
4.其他完成本项所需的一切工作</t>
  </si>
  <si>
    <t>补2022021618360997004</t>
  </si>
  <si>
    <t>项目特征]
1.找平层厚度、砂浆配合比：25厚M15干硬性水泥砂浆,面上撒素水泥
[工作内容]
1.基层清理
2.抹找平层
3.材料运输
4.其他完成本项所需的一切工作</t>
  </si>
  <si>
    <t>补2022021618382990004</t>
  </si>
  <si>
    <t>[项目特征]
1.保护层厚度、砂浆配合比：20厚WS M20水泥砂浆保护层
[工作内容]
1.基层清理
2.抹保护层
3.材料运输
4.其他完成本项所需的一切工作</t>
  </si>
  <si>
    <t>补2023040714243611003</t>
  </si>
  <si>
    <t>[项目特征]
1.找坡层厚度、砂浆配合比：最薄处20厚WW M20防水砂浆找平找坡,找坡i=1%,坡向地漏
[工作内容]
1.基层清理
2.找坡层铺设
3.材料运输
4.其他完成本项所需的一切工作</t>
  </si>
  <si>
    <t>补2022021618395415004</t>
  </si>
  <si>
    <t>补2023040714254079003</t>
  </si>
  <si>
    <t>[项目特征]
1.粘结层材料种类、厚度：5厚陶瓷胶合剂
2.面层材料品种、规格：8~12厚防滑陶瓷地砖
3.嵌缝：填缝剂填缝
[工作内容]
1.基层清理
2.抹结合层
3.面层铺设、磨边
4.嵌缝
5.材料运输
6.其他完成本项所需的一切工作</t>
  </si>
  <si>
    <t>补2022021617413895008</t>
  </si>
  <si>
    <t>[项目特征]
1.粘结层材料种类、厚度：5厚陶瓷胶合剂
2.面层材料品种、规格：8~12厚防滑陶瓷地砖
3.嵌缝：美缝剂填缝
[工作内容]
1.基层清理
2.抹结合层
3.面层铺设、磨边
4.嵌缝
5.材料运输
6.其他完成本项所需的一切工作</t>
  </si>
  <si>
    <t>补2022021618432460004</t>
  </si>
  <si>
    <t>隔声楼地面</t>
  </si>
  <si>
    <t>[项目特征]
1.结合层厚度、砂浆配合比：2厚水泥胶浆一道粘贴(水:水泥:建筑胶水体积比2:5:1)
2.隔声材料品种、规格：3厚单面覆膜聚氨酯橡胶隔声垫
[工作内容]
1.基层清理
2.铺结合层、隔声层
3.材料运输
4.其他完成本项所需的一切工作</t>
  </si>
  <si>
    <t>补2023040714282988003</t>
  </si>
  <si>
    <t>隔声涂料</t>
  </si>
  <si>
    <t>[项目特征]
1.隔音材料品种、规格：5厚隔音涂料
[工作内容]
1.刷隔音涂料
2.材料运输
3.其他完成本项所需的一切工作</t>
  </si>
  <si>
    <t>补2022021618485393004</t>
  </si>
  <si>
    <t>补2022021618500478004</t>
  </si>
  <si>
    <t>项目特征]
1.找平层厚度、砂浆配合比：20厚M15干硬性水泥砂浆
[工作内容]
1.基层清理
2.抹找平层
3.材料运输
4.其他完成本项所需的一切工作</t>
  </si>
  <si>
    <t>补2022021618512061004</t>
  </si>
  <si>
    <t>项目特征]
1.找平层厚度、砂浆配合比：25厚M15干硬性水泥砂浆
[工作内容]
1.基层清理
2.抹找平层
3.材料运输
4.其他完成本项所需的一切工作</t>
  </si>
  <si>
    <t>补2022021618521044004</t>
  </si>
  <si>
    <t>项目特征]
1.找平层厚度、砂浆配合比：30厚M15干硬性水泥砂浆
[工作内容]
1.基层清理
2.抹找平层
3.材料运输
4.其他完成本项所需的一切工作</t>
  </si>
  <si>
    <t>补2023040714313858003</t>
  </si>
  <si>
    <t>项目特征]
1.找平层厚度、砂浆配合比：35厚M15干硬性水泥砂浆
[工作内容]
1.基层清理
2.抹找平层
3.材料运输
4.其他完成本项所需的一切工作</t>
  </si>
  <si>
    <t>补2023040714324796003</t>
  </si>
  <si>
    <t>项目特征]
1.找平层厚度、砂浆配合比：40厚M15干硬性水泥砂浆
[工作内容]
1.基层清理
2.抹找平层
3.材料运输
4.其他完成本项所需的一切工作</t>
  </si>
  <si>
    <t>补2022021618524677004</t>
  </si>
  <si>
    <t>项目特征]
1.厚度、砂浆配合比：每增减5mm厚M15干硬性水泥砂浆
[工作内容]
1.抹找平层
2.材料运输
3.其他完成本项所需的一切工作</t>
  </si>
  <si>
    <t>01110100600040005</t>
  </si>
  <si>
    <t>[项目特征]
1.找平层厚度、砂浆配合比：30厚隔声砂浆
[工作内容]
1.基层清理
2.抹找平层
3.材料运输
4.其他完成本项所需的一切工作</t>
  </si>
  <si>
    <t>补2022021620065942004</t>
  </si>
  <si>
    <t>[项目特征]
1.找平层厚度、砂浆配合比：40厚隔声砂浆
[工作内容]
1.基层清理
2.抹找平层
3.材料运输
4.其他完成本项所需的一切工作</t>
  </si>
  <si>
    <t>01110500100002010</t>
  </si>
  <si>
    <t>水泥砂浆踢脚线</t>
  </si>
  <si>
    <t>[项目特征]
1.踢脚线高度：综合考虑
2.面层：面刷纯水泥浆
[工作内容]
1.基层清理
2.抹面层
3.其他完成本项所需的一切工作</t>
  </si>
  <si>
    <t>01140700100038004</t>
  </si>
  <si>
    <t>[项目特征]
1.踢脚线高度：综合考虑
2.涂料品种、刷漆遍数：无机涂料一底两面(燃烧性能等级A级)
[工作内容]
1.基层清理
2.喷、刷涂料
3.其他完成本项所需的一切工作</t>
  </si>
  <si>
    <t>01110500300008008</t>
  </si>
  <si>
    <t>01060700500016007</t>
  </si>
  <si>
    <t>01060700500023007</t>
  </si>
  <si>
    <t>[项目特征]
1.材料品种、材质:耐碱玻璃纤维网布一层
2.加固方式:综合考虑
[工作内容]
1.钉(挂)钢(纤维)网
2.其他完成本项所需的一切工作</t>
  </si>
  <si>
    <t>补2022021618592590011</t>
  </si>
  <si>
    <t>补2023040714340944003</t>
  </si>
  <si>
    <t>[项目特征]
1.基层处理：刷素水泥浆一遍(内掺108胶:水=1:4)
2.底层厚度、砂浆配合比：15厚WP M15水泥砂浆,分层抹平
[工作内容]
1.基层处理
2.砂浆制作、运输
3.底层抹灰
4.其他完成本项所需的一切工作</t>
  </si>
  <si>
    <t>补2022021619021348004</t>
  </si>
  <si>
    <t>每增减5mm厚水泥砂浆 内墙</t>
  </si>
  <si>
    <t>[项目特征]
1.底层厚度、砂浆配合比：每增减5mm厚WP M10水泥石灰砂浆
[工作内容]
1.砂浆制作、运输
2.抹灰
3.其他完成本项所需的一切工作</t>
  </si>
  <si>
    <t>补2022021619062826007</t>
  </si>
  <si>
    <t>[项目特征]
1.底层厚度、砂浆配合比：5厚DP M10聚合物水泥薄抹灰砂浆抹平
[工作内容]
1.底层抹灰
2.砂浆制作、运输
3.其他完成本项所需的一切工作</t>
  </si>
  <si>
    <t>补2022021619110682004</t>
  </si>
  <si>
    <t>每增减1mm厚聚合物水泥薄抹灰砂浆 内墙</t>
  </si>
  <si>
    <t>[项目特征]
1.厚度、砂浆配合比：每增减1mm厚聚合物水泥薄抹灰砂浆
[工作内容]
1.抹灰
2.砂浆制作、运输
3.其他完成本项所需的一切工作</t>
  </si>
  <si>
    <t>补2022021619124560004</t>
  </si>
  <si>
    <t>每增减1mm厚涂刮型聚合物水泥防水砂浆 内墙</t>
  </si>
  <si>
    <t>[项目特征]
1.厚度、砂浆配合比：每增减1mm厚涂刮型聚合物水泥防水砂浆
[工作内容]
1.抹灰
2.砂浆制作、运输
3.其他完成本项所需的一切工作</t>
  </si>
  <si>
    <t>补2022021619184583007</t>
  </si>
  <si>
    <t>[项目特征]
1.墙基：普通砼砌块+非铝模混凝土
2.基层处理：刷素水泥浆一遍(内掺108胶:水=1:4)
3.底层厚度、砂浆配合比：15厚WP M15水泥砂浆,分层抹平
4.面层厚度、砂浆配合比：5厚涂刮型聚合物水泥防水砂浆防水层
[工作内容]
1.基层处理
2.砂浆制作、运输
3.底层抹灰、面层抹灰
4.其他完成本项所需的一切工作</t>
  </si>
  <si>
    <t>补2022021619223352004</t>
  </si>
  <si>
    <t>[项目特征]
1.底层厚度、砂浆配合比：5厚涂刮型聚合物水泥防水砂浆防水兼找平层
[工作内容]
1.底层抹灰
2.砂浆制作、运输
3.其他完成本项所需的一切工作</t>
  </si>
  <si>
    <t>补2022021619261920004</t>
  </si>
  <si>
    <t>[项目特征]
1.底层厚度、砂浆配合比：5厚涂刮型聚合物水泥防水砂浆防水层
[工作内容]
1.底层抹灰
2.砂浆制作、运输
3.其他完成本项所需的一切工作</t>
  </si>
  <si>
    <t>补2022021619271947004</t>
  </si>
  <si>
    <t>[项目特征]
1.基层处理：刷素水泥浆一遍(内掺108胶:水=1:4)
2.底层厚度、砂浆配合比：5厚涂刮型聚合物水泥防水砂浆防水层
[工作内容]
1.基层处理
2.底层抹灰
3.砂浆制作、运输
4.其他完成本项所需的一切工作</t>
  </si>
  <si>
    <t>补2022021618592590012</t>
  </si>
  <si>
    <t>[项目特征]
1.基层处理：刷素水泥浆一遍(内掺108胶:水=1:4)
2.底层厚度、砂浆配合比：15厚WP M10水泥石灰砂浆抹面,分层抹平
[工作内容]
1.基层处理
2.砂浆制作、运输
3.底层抹灰
4.其他完成本项所需的一切工作</t>
  </si>
  <si>
    <t>补2022021619295861007</t>
  </si>
  <si>
    <t>补2022021619331864004</t>
  </si>
  <si>
    <t>[项目特征]
1.墙基:普通砼砌块+非铝模混凝土
2.基层处理：刷素水泥浆一遍（内掺108胶：水=1：4）
3.底层厚度、砂浆配合比：20厚WW M20防水砂浆找平兼防水层
[工作内容]
1.基层处理
2.底层抹灰
3.砂浆制作、运输
4.其他完成本项所需的一切工作</t>
  </si>
  <si>
    <t>补2022021619351099004</t>
  </si>
  <si>
    <t>[项目特征]
1.底层厚度、砂浆配合比：3厚涂刮型DWS M20聚合物水泥防水砂浆找平兼防水抹面
[工作内容]
1.底层抹灰
2.砂浆制作、运输
3.其他完成本项所需的一切工作</t>
  </si>
  <si>
    <t>补2022021619295861008</t>
  </si>
  <si>
    <t>[项目特征]
1.底层厚度、砂浆配合比：5厚DP M10聚合物水泥薄抹灰砂浆抹面
[工作内容]
1.底层抹灰
2.砂浆制作、运输
3.其他完成本项所需的一切工作</t>
  </si>
  <si>
    <t>补2022021619184583008</t>
  </si>
  <si>
    <t>[项目特征]
1.基层处理：刷素水泥浆一遍(内掺108胶:水=1:4,加气混凝土墙用)
2.底层厚度、砂浆配合比：5厚涂刮型聚合物水泥防水砂浆防水层
3.面层厚度、配合比：15厚WP M20水泥砂浆抹面,分层抹平
[工作内容]
1.基层处理
2.砂浆制作、运输
3.底层抹灰、面层抹灰
4.其他完成本项所需的一切工作</t>
  </si>
  <si>
    <t>补2022021619275364012</t>
  </si>
  <si>
    <t>[项目特征]
1.底层厚度、砂浆配合比：5厚涂刮型聚合物水泥防水砂浆防水层，抹面压光
[工作内容]
1.底层抹灰
2.砂浆制作、运输
3.其他完成本项所需的一切工作</t>
  </si>
  <si>
    <t>补2022021619275364013</t>
  </si>
  <si>
    <t>[项目特征]
1.底层厚度、砂浆配合比：5厚涂刮型聚合物水泥防水砂浆找平兼防水层
[工作内容]
1.底层抹灰
2.砂浆制作、运输
3.其他完成本项所需的一切工作</t>
  </si>
  <si>
    <t>补2022021619470834010</t>
  </si>
  <si>
    <t>[项目特征]
1.找平层厚度、砂浆配合比：20厚WW M20防水砂浆找平兼防水层
[工作内容]
1.底层抹灰
2.砂浆制作、运输
3.其他完成本项所需的一切工作</t>
  </si>
  <si>
    <t>补2022021619470834011</t>
  </si>
  <si>
    <t>[项目特征]
1.基层处理：刷素水泥浆一遍(内掺108胶：水=1：4,加气混凝土墙用)
2.底层抹灰厚度、配合比：20厚WW M20普通防水砂浆找平兼防水抹面
[工作内容]
1.基层处理
2.底层抹灰
3.砂浆制作、运输
4.其他完成本项所需的一切工作</t>
  </si>
  <si>
    <t>补2022021619470834012</t>
  </si>
  <si>
    <t>[项目特征]
1.底层厚度、砂浆配合比：15厚WS M15水泥砂浆找平
[工作内容]
1.底层抹灰
2.砂浆制作、运输
3.其他完成本项所需的一切工作</t>
  </si>
  <si>
    <t>补2022021619521574014</t>
  </si>
  <si>
    <t>补2022021619521574015</t>
  </si>
  <si>
    <t>[项目特征]
1.结合层材料品种、规格、颜色：8厚C1T陶瓷砖粘合剂贴饰面砖,填缝材料填缝
2.面层：300*300瓷片
[工作内容]
1.基层清理
2.砂浆制作、运输
3.结合层
4.面层铺设、磨边
5.嵌缝
6.其他完成本项所需的一切工作</t>
  </si>
  <si>
    <t>补2022021619521574016</t>
  </si>
  <si>
    <t>[项目特征]
1.墙体类型：内墙
2.结合层材料品种、规格、颜色：8厚水泥膏掺108胶(水泥:水:胶配比1:1:0.1)贴面砖,同面砖色填缝材料填缝
3.面砖：8~12厚陶瓷面砖，填缝剂填缝
[工作内容]
1.基层清理
2.砂浆制作、运输
3.结合层
4.面层铺设、磨边
5.嵌缝
6.其他完成本项所需的一切工作</t>
  </si>
  <si>
    <t>补2023040714403999003</t>
  </si>
  <si>
    <t>[项目特征]
1.墙体类型：内墙
2.结合层材料品种、规格、颜色：8厚水泥膏掺108胶(水泥:水:胶配比1:1:0.1)贴面砖,同面砖色填缝材料填缝
3.面砖：8~12厚陶瓷面砖，美缝剂填缝
[工作内容]
1.基层清理
2.砂浆制作、运输
3.结合层
4.面层铺设、磨边
5.嵌缝
6.其他完成本项所需的一切工作</t>
  </si>
  <si>
    <t>补2023040714430546003</t>
  </si>
  <si>
    <t>[项目特征]
1.墙体类型：内墙
2.结合层材料品种、规格、颜色：5厚陶瓷砖粘合剂贴饰面砖,填缝剂填缝
3.面砖：8~12厚陶瓷面砖
[工作内容]
1.基层清理
2.砂浆制作、运输
3.结合层
4.面层铺设、磨边
5.嵌缝
6.其他完成本项所需的一切工作</t>
  </si>
  <si>
    <t>补2022021619521574017</t>
  </si>
  <si>
    <t>[项目特征]
1.墙体类型：内墙
2.结合层材料品种、规格、颜色：8厚陶瓷砖粘合剂贴饰面砖,填缝剂填缝
3.面砖：8~12厚陶瓷面砖
[工作内容]
1.基层清理
2.砂浆制作、运输
3.结合层
4.面层铺设、磨边
5.嵌缝
6.其他完成本项所需的一切工作</t>
  </si>
  <si>
    <t>补2023040714494888003</t>
  </si>
  <si>
    <t>[项目特征]
1.墙体类型：内墙
2.结合层材料品种、规格、颜色：5厚陶瓷砖粘合剂贴饰面砖,美缝剂填缝
3.面砖：8~12厚陶瓷面砖
[工作内容]
1.基层清理
2.砂浆制作、运输
3.结合层
4.面层铺设、磨边
5.嵌缝
6.其他完成本项所需的一切工作</t>
  </si>
  <si>
    <t>补2023040714503441003</t>
  </si>
  <si>
    <t>[项目特征]
1.墙体类型：内墙
2.结合层材料品种、规格、颜色：8厚陶瓷砖粘合剂贴饰面砖,美缝剂填缝
3.面砖：8~12厚陶瓷面砖
[工作内容]
1.基层清理
2.砂浆制作、运输
3.结合层
4.面层铺设、磨边
5.嵌缝
6.其他完成本项所需的一切工作</t>
  </si>
  <si>
    <t>补2022021619501569004</t>
  </si>
  <si>
    <t>补2024071514290960004</t>
  </si>
  <si>
    <t>窗台水泥砂浆收口找平或找坡</t>
  </si>
  <si>
    <t>[项目特征]
1.零星水泥砂浆找平或找坡，厚度、宽度及找坡综合考虑                         
2.材料：湿拌水泥防水砂浆 M20掺入1kg/m3的抗裂微纤维及及水泥用量4%的防水粉）
3.适用于内墙免抹灰后收口
[工作内容]
1.基层清理
2.砂浆制作、运输
3.抹防水砂浆面层
4.其他完成本项所需的一切工作</t>
  </si>
  <si>
    <t>外墙、柱面装饰工程</t>
  </si>
  <si>
    <t>01060700500012005</t>
  </si>
  <si>
    <t>钉(贴)网片 外墙</t>
  </si>
  <si>
    <t>[项目特征]
1.材料品种、材质:复合耐碱玻纤网格布一层
2.加固方式:综合考虑
[工作内容]
1.钉(挂)钢(纤维)网
2.其他完成本项所需的一切工作</t>
  </si>
  <si>
    <t>01060700500005005</t>
  </si>
  <si>
    <t>[项目特征]
1.材料品种、规格:镀锌电焊网，线径0.9mm，间距12.7mm*12.7mm
2.加固方式:综合考虑
[工作内容]
1.钉(挂)钢(铁)网
2.其他完成本项所需的一切工作</t>
  </si>
  <si>
    <t>01090300400020005</t>
  </si>
  <si>
    <t>外墙分隔缝</t>
  </si>
  <si>
    <t>[项目特征]
1.材料种类：分格缝宽8~10mm、深20mm(分格缝从外墙基体表面开始至饰面层,可预留或后切。金属网、找平层、防水层、饰面层均应在相同位置留缝,缝宽8~10。切缝后宜采用空气压缩机吹除缝内粉末,再嵌填7mm厚单组份聚氨酯建筑密封胶，嵌填Φ15mm聚乙烯泡沫棒背衬材料)
[工作内容]
1.基层清理
2.分隔缝
3.其他完成本项所需的一切工作</t>
  </si>
  <si>
    <t>补2023040714512622002</t>
  </si>
  <si>
    <t>[项目特征]
1.材料种类：分格缝宽10mm、深20mm(分格缝从外墙基体表面开始至饰面层,可预留或后切。金属网、找平层、防水层、饰面层均应在相同位置留缝,缝宽8~10。切缝后宜采用空气压缩机吹除缝内粉末,再嵌填5-8mm厚高弹性耐候胶)
[工作内容]
1.基层清理
2.分隔缝
3.其他完成本项所需的一切工作</t>
  </si>
  <si>
    <t>补2022021620125182004</t>
  </si>
  <si>
    <t>墙柱（梁）面一般抹灰 外墙</t>
  </si>
  <si>
    <t>[项目特征]
1.基层处理：刷素水泥浆一遍（内掺108胶：水=1：4）
2.找平层厚度、配合比：20厚WP M20水泥砂浆找平,分层抹平
3.超高增厚用量综合考虑
[工作内容]
1.基层清理
2.砂浆制作、运输
3.抹找平层
4.其他完成本项所需的一切工作</t>
  </si>
  <si>
    <t>补2022021620133558009</t>
  </si>
  <si>
    <t>[项目特征]
1.基层处理：刷素水泥浆一遍（内掺108胶：水=1：4）
2.底层抹灰厚度、砂浆配合比：20厚WW M20普通防水砂浆找平兼防水层,分层抹平
3.超高增厚用量综合考虑
[工作内容]
1.基层清理
2.砂浆制作、运输
3.抹找平层
4.其他完成本项所需的一切工作</t>
  </si>
  <si>
    <t>补2022021620165957004</t>
  </si>
  <si>
    <t>每增减5mm厚水泥砂浆  外墙</t>
  </si>
  <si>
    <t>[项目特征]
1.底层厚度、砂浆配合比：每增减5mm厚WW M20水泥砂浆
[工作内容]
1.砂浆制作、运输
2.抹找平层
3.其他完成本项所需的一切工作</t>
  </si>
  <si>
    <t>补2022021620205841006</t>
  </si>
  <si>
    <t>[项目特征]
1.材料品种、规格：5厚涂刮型聚合物水泥防水砂浆
2.超高增厚用量综合考虑
[工作内容]
1.基层清理
2.砂浆制作、运输
3.底层抹灰
4.其他完成本项所需的一切工作</t>
  </si>
  <si>
    <t>补2022021620271788006</t>
  </si>
  <si>
    <t>[项目特征]
1.增强网及砂浆种类：5厚DWS M20涂刮型聚合物水泥防水砂浆,中间压入一层耐碱玻璃纤维网
2.超高增厚用量综合考虑
[工作内容]
1.基层清理
2.砂浆制作、运输
3.铺设增强格网、抹防水砂浆面层
4.其他完成本项所需的一切工作</t>
  </si>
  <si>
    <t>补2022021620285209004</t>
  </si>
  <si>
    <t>每增减1mm厚涂刮型聚合物水泥防水砂浆  外墙</t>
  </si>
  <si>
    <t>[项目特征]
1.底层厚度、砂浆配合比：每增减1mm厚涂刮型聚合物水泥防水砂浆
[工作内容]
1.砂浆制作、运输
2.底层抹灰
3.其他完成本项所需的一切工作</t>
  </si>
  <si>
    <t>补2022021620321322004</t>
  </si>
  <si>
    <t>[项目特征]
1.找平层厚度、配合比：10厚WW M20普通防水砂浆,分层抹平
2.超高增厚用量综合考虑
[工作内容]
1.基层清理
2.砂浆制作、运输
3.抹找平层
4.其他完成本项所需的一切工作</t>
  </si>
  <si>
    <t>01120400300051005</t>
  </si>
  <si>
    <t>块料墙柱（梁）面 外墙</t>
  </si>
  <si>
    <t>[项目特征]
1.墙体类型：外墙
2.贴结层材料种类、厚度：3~5mm WP M20水泥砂浆加水重20%聚乙烯醇白乳胶镶贴，专用瓷砖填缝料填缝
3.面层材料品种、规格：外墙砖
[工作内容]
1.基层清理
2.抹贴结层
3.面层铺贴
4.嵌缝
5.其他完成本项所需的一切工作</t>
  </si>
  <si>
    <t>01120400300052005</t>
  </si>
  <si>
    <t>[项目特征]
1.墙体类型：外墙
2.贴结层材料种类、厚度：5mm C1T型陶瓷砖粘合剂贴饰面砖，填缝剂填缝
3.面层材料品种、规格：外墙砖
[工作内容]
1.基层清理
2.抹贴结层
3.面层铺贴
4.嵌缝
5.其他完成本项所需的一切工作</t>
  </si>
  <si>
    <t>补2023040714560533002</t>
  </si>
  <si>
    <t>[项目特征]
1.墙体类型：外墙
2.贴结层材料种类、厚度：5mm C1T型陶瓷砖粘合剂贴饰面砖，水泥基陶瓷砖填缝剂填缝
3.面层材料品种、规格：外墙砖
[工作内容]
1.基层清理
2.抹贴结层
3.面层铺贴
4.嵌缝
5.其他完成本项所需的一切工作</t>
  </si>
  <si>
    <t>补2022030219175083003</t>
  </si>
  <si>
    <t>[项目特征]
1.墙体类型：外墙
2.贴结层材料种类、厚度：5mm C2T型陶瓷砖粘合剂贴饰面砖，水泥基陶瓷砖填缝剂填缝
3.面层材料品种、规格：外墙砖
[工作内容]
1.基层清理
2.抹贴结层
3.面层铺贴
4.嵌缝
5.其他完成本项所需的一切工作</t>
  </si>
  <si>
    <t>补2024071514290960003</t>
  </si>
  <si>
    <t>窗台、阳台栏杆水泥砂浆收口找平或找坡</t>
  </si>
  <si>
    <t>[项目特征]
1.零星水泥砂浆找平或找坡，厚度、宽度及找坡综合考虑                         
2.材料：湿拌水泥防水砂浆 M20掺入1kg/m3的抗裂微纤维及及水泥用量4%的防水粉）
3.适用于外墙免抹灰后收口
[工作内容]
1.基层清理
2.砂浆制作、运输
3.抹防水砂浆面层
4.其他完成本项所需的一切工作</t>
  </si>
  <si>
    <t>补2022021709041572009</t>
  </si>
  <si>
    <t>墙面界面剂</t>
  </si>
  <si>
    <t>[项目特征]
1.基层：刷Ⅰ型双组份界面剂一遍
[工作内容]
1.基层清理
2.刷界面剂
3.材料运输
4.其他完成本项所需的一切工作</t>
  </si>
  <si>
    <t>补2022021819015434003</t>
  </si>
  <si>
    <t>补2022021709043978009</t>
  </si>
  <si>
    <t>[项目特征]
1.基层：刷Ⅱ型双组份界面剂一遍
[工作内容]
1.基层清理
2.刷界面剂
3.材料运输
4.其他完成本项所需的一切工作</t>
  </si>
  <si>
    <t>补2022021819015434004</t>
  </si>
  <si>
    <t>01140700100063002</t>
  </si>
  <si>
    <t>01140600300054002</t>
  </si>
  <si>
    <t>[项目特征]
1.基层类型：内墙面
2.腻子种类、刮腻子遍数：普通腻子，分两遍刮平
[工作内容]
1.基层清理
2.刮腻子
3.其他完成本项所需的一切工作</t>
  </si>
  <si>
    <t>01140600300038002</t>
  </si>
  <si>
    <t>[项目特征]
1.基层类型：内墙面
2.腻子种类、刮腻子遍数：耐水腻子,分二遍刮平
[工作内容]
1.基层清理
2.刮腻子
3.其他完成本项所需的一切工作</t>
  </si>
  <si>
    <t>01140600300039002</t>
  </si>
  <si>
    <t>补2022021709082636002</t>
  </si>
  <si>
    <t>补2022021709155939002</t>
  </si>
  <si>
    <t>[项目特征]
1.涂料品种、喷刷遍数：一底两面白色无机涂料
[工作内容]
1.基层清理
2.喷刷涂料
3.其他完成本项所需的一切工作</t>
  </si>
  <si>
    <t>补2022021709172755002</t>
  </si>
  <si>
    <t>[项目特征]
1.腻子种类、刮腻子遍数：2厚刮腻子2遍,砂纸磨平
2.涂料品种、喷刷遍数：防霉涂料一底两面(燃烧性能等级B1级)
[工作内容]
1.基层清理
2.刮腻子
3.喷刷涂料
4.其他完成本项所需的一切工作</t>
  </si>
  <si>
    <t>补2022021709181820002</t>
  </si>
  <si>
    <t>[项目特征]
1.腻子种类、刮腻子遍数：2厚刮腻子2遍,砂纸磨平
2.涂料品种、喷刷遍数：防霉耐水无机涂料一底两面(燃烧性能等级A级)
[工作内容]
1.基层清理
2.刮腻子
3.喷刷涂料
4.其他完成本项所需的一切工作</t>
  </si>
  <si>
    <t>补2022021709204079002</t>
  </si>
  <si>
    <t>[项目特征]
1.腻子种类、刮腻子遍数：2厚面层耐水腻子,分二遍刮平
[工作内容]
1.基层清理
2.刮腻子
3.其他完成本项所需的一切工作</t>
  </si>
  <si>
    <t>补2022021709225028002</t>
  </si>
  <si>
    <t>[项目特征]
1.基层处理：现浇钢筋混凝土板打磨平整,清理干净
2.腻子种类、刮腻子遍数：2厚耐水腻子,分二遍刮平
3.涂料品种、喷刷遍数：防霉耐水无机涂料,一底两面(燃烧性能等级A级)
[工作内容]
1.基层清理
2.刮腻子
3.喷刷涂料
4.其他完成本项所需的一切工作</t>
  </si>
  <si>
    <t>补2022021709245278002</t>
  </si>
  <si>
    <t>抹灰面油漆 天棚面</t>
  </si>
  <si>
    <t>[项目特征]
1.腻子种类、刮腻子遍数：2厚耐水腻子，分二遍刮平
2.油漆品种、刷漆遍数：防霉乳胶漆一底两面(燃烧性能等级B1级)
[工作内容]
1.基层清理
2.刮腻子
3.刷油漆
4.其他完成本项所需的一切工作</t>
  </si>
  <si>
    <t>补2022021709260039002</t>
  </si>
  <si>
    <t>[项目特征]
1.腻子种类、刮腻子遍数：2厚耐水腻子，分二遍刮平
2.涂料品种、喷刷遍数：防霉耐水无机涂料，一底两面(燃烧性能等级A级)
[工作内容]
1.基层清理
2.刮腻子
3.刷油漆
4.其他完成本项所需的一切工作</t>
  </si>
  <si>
    <t>补2022021709283268002</t>
  </si>
  <si>
    <t>[项目特征]
1.基层处理：现浇钢筋混凝土板打磨平整,清理干净
2.腻子种类、刮腻子遍数：2厚腻子分二遍刮平
3.油漆品种、刷漆遍数：防霉耐水乳胶漆一底两面(燃烧性能等级B1级)
[工作内容]
1.基层清理
2.刮腻子
3.刷油漆
4.其他完成本项所需的一切工作</t>
  </si>
  <si>
    <t>补2022021709302345002</t>
  </si>
  <si>
    <t>[项目特征]
1.基层处理：现浇钢筋混凝土板打磨平整,清理干净
2.腻子种类、刮腻子遍数：2厚腻子分二遍刮平
3.油漆品种、刷漆遍数：防霉耐水无机涂料，一底两面(燃烧性能等级A级)
[工作内容]
1.基层清理
2.刮腻子
3.刷油漆
4.其他完成本项所需的一切工作</t>
  </si>
  <si>
    <t>补2022021709314418002</t>
  </si>
  <si>
    <t>[项目特征]
1.基层处理：现浇钢筋混凝土板打磨平整,清理干净
2.腻子种类、刮腻子遍数：2厚耐水腻子,分二遍刮平
3.油漆品种、刷漆遍数：刷外墙涂料2遍(燃烧性能等级B1级)
[工作内容]
1.基层清理
2.刮腻子
3.刷油漆
4.其他完成本项所需的一切工作</t>
  </si>
  <si>
    <t>补2022021709330056002</t>
  </si>
  <si>
    <t>01140700500003002</t>
  </si>
  <si>
    <t>金属构件防火涂料</t>
  </si>
  <si>
    <t>[项目特征]
1.防火等级要求（耐火极限）：3.0h
2.涂料品种：无机厚涂型防火涂料
[工作内容]
1.基层清理
2.涂刷(喷）防火涂料
3.其它完成本项所需的一切工作</t>
  </si>
  <si>
    <t>01140700500002003</t>
  </si>
  <si>
    <t>[项目特征]
1.防火等级要求（耐火极限）：2.5h
2.涂料品种：无机厚涂型防火涂料
[工作内容]
1.基层清理
2.涂刷(喷）防火涂料
3.其它完成本项所需的一切工作</t>
  </si>
  <si>
    <t>01140700500001002</t>
  </si>
  <si>
    <t>[项目特征]
1.防火等级要求（耐火极限）：2.0h
2.涂料品种：无机厚涂型防火涂料
[工作内容]
1.基层清理
2.涂刷(喷）防火涂料
3.其它完成本项所需的一切工作</t>
  </si>
  <si>
    <t>补2022021710002504002</t>
  </si>
  <si>
    <t>[项目特征]
1.防火等级要求（耐火极限）：1.5h
2.涂料品种：无机厚涂型防火涂料
[工作内容]
1.基层清理
2.涂刷(喷）防火涂料
3.其它完成本项所需的一切工作</t>
  </si>
  <si>
    <t>补2022021710004418002</t>
  </si>
  <si>
    <t>[项目特征]
1.防火等级要求（耐火极限）：1.0h
2.涂料品种：无机厚涂型防火涂料
[工作内容]
1.基层清理
2.涂刷(喷）防火涂料
3.其它完成本项所需的一切工作</t>
  </si>
  <si>
    <t>01140700500006002</t>
  </si>
  <si>
    <t>[项目特征]
1.防火等级要求（耐火极限）：3.0h
2.涂料品种：超薄型防火涂料
[工作内容]
1.基层清理
2.涂刷(喷）防火涂料
3.其它完成本项所需的一切工作</t>
  </si>
  <si>
    <t>01140700500005002</t>
  </si>
  <si>
    <t>[项目特征]
1.防火等级要求（耐火极限）：2.5h
2.涂料品种：超薄型防火涂料
[工作内容]
1.基层清理
2.涂刷(喷）防火涂料
3.其它完成本项所需的一切工作</t>
  </si>
  <si>
    <t>01140700500004002</t>
  </si>
  <si>
    <t>[项目特征]
1.防火等级要求（耐火极限）：2.0h
2.涂料品种：超薄型防火涂料
[工作内容]
1.基层清理
2.涂刷(喷）防火涂料
3.其它完成本项所需的一切工作</t>
  </si>
  <si>
    <t>补2022021710021329002</t>
  </si>
  <si>
    <t>[项目特征]
1.防火等级要求（耐火极限）：1.5h
2.涂料品种：超薄型防火涂料
[工作内容]
1.基层清理
2.涂刷(喷）防火涂料
3.其它完成本项所需的一切工作</t>
  </si>
  <si>
    <t>补2022021710022521002</t>
  </si>
  <si>
    <t>[项目特征]
1.防火等级要求（耐火极限）：1.0h
2.涂料品种：超薄型防火涂料
[工作内容]
1.基层清理
2.涂刷(喷）防火涂料
3.其它完成本项所需的一切工作</t>
  </si>
  <si>
    <t>补2022031711312675002</t>
  </si>
  <si>
    <t>金属面油漆</t>
  </si>
  <si>
    <t>[项目特征]
1.油漆品种、刷漆遍数：钢构件底漆采用环氧富锌一道，中间漆采用环氧云铁两道，面漆采用聚氨酯一道
[工作内容]
1.基层清理
2.刷油漆
3.其他完成本项所需的一切工作</t>
  </si>
  <si>
    <t>外墙油漆、涂料、裱糊工程</t>
  </si>
  <si>
    <t>补2022021709041572010</t>
  </si>
  <si>
    <t>补2022021709043978010</t>
  </si>
  <si>
    <t>补2022030410051108002</t>
  </si>
  <si>
    <t>墙面喷刷弹性涂料 外墙面</t>
  </si>
  <si>
    <t>[项目特征]                                                                                                                    
1.基层类型：外墙面
2.腻子种类：刮弹性外墙腻子,打磨平整
3.腻子遍数：2遍以内（含2遍）
4.涂料品种、喷刷遍数：外墙弹性涂料，底漆一遍，面漆两遍(腻子、底漆、面漆等工艺要求详厂家及设计效果满足业主要求)
5.喷刷方式：综合考虑
6.外墙分缝：综合考虑
[工作内容]
1.基层清理
2.刮腻子
3.喷刷涂料、分缝
4.其他完成本项所需的一切工作</t>
  </si>
  <si>
    <t>补2022030410161873002</t>
  </si>
  <si>
    <t>[项目特征]                                                                                                                    
1.基层类型：外墙面
2.腻子种类：刮弹性外墙腻子,打磨平整
3.腻子遍数：2遍以内（含2遍）
4.涂料品种、喷刷遍数：外墙弹性涂料，底漆一遍，中漆一遍，面漆两遍(腻子、底漆、中漆、面漆等工艺要求详厂家及设计效果满足业主要求)
5.喷刷方式：综合考虑
6.外墙分缝：综合考虑
[工作内容]
1.基层清理
2.刮腻子
3.喷刷涂料、分缝
4.其他完成本项所需的一切工作</t>
  </si>
  <si>
    <t>补2022030410194948002</t>
  </si>
  <si>
    <t>墙面喷刷质感涂料 外墙面</t>
  </si>
  <si>
    <t>[项目特征]                                                                                                                    
1.基层类型：外墙面
2.腻子种类：刮弹性外墙腻子,打磨平整
3.腻子遍数：2遍以内（含2遍）
4.涂料品种、喷刷遍数：外墙质感涂料，底漆一遍，中漆一遍，罩光漆一遍(腻子、底漆、中漆、罩光漆等工艺要求详厂家及设计效果满足业主要求)
5.喷刷方式：综合考虑
6.外墙分缝：综合考虑
[工作内容]
1.基层清理
2.刮腻子
3.喷刷涂料、分缝
4.其他完成本项所需的一切工作</t>
  </si>
  <si>
    <t>补2022030410212393002</t>
  </si>
  <si>
    <t>[项目特征]                                                                                                                    
1.基层类型：外墙面
2.腻子种类：刮弹性外墙腻子,打磨平整
3.腻子遍数：2遍以内（含2遍）
4.涂料品种、喷刷遍数：外墙质感涂料，底漆一遍，中漆两遍，罩光漆一遍(腻子、底漆、中漆、罩光漆等工艺要求详厂家及设计效果满足业主要求)
5.喷刷方式：综合考虑
6.外墙分缝：综合考虑
[工作内容]
1.基层清理
2.刮腻子
3.喷刷涂料、分缝
4.其他完成本项所需的一切工作</t>
  </si>
  <si>
    <t>补2022030410273624002</t>
  </si>
  <si>
    <t>墙面喷刷真石漆 外墙面</t>
  </si>
  <si>
    <t>[项目特征]                                                                                                                    
1.基层类型：外墙面
2.腻子种类：刮弹性外墙腻子,打磨平整
3.腻子遍数：2遍以内（含2遍）
4.涂料品种、喷刷遍数：外墙真石漆，底漆一遍，真石漆一遍，罩光漆一遍(腻子、底漆、真石漆、罩光漆等工艺要求详厂家及设计效果满足业主要求)
5.喷刷方式：综合考虑
6.外墙分缝：综合考虑
[工作内容]
1.基层清理
2.刮腻子
3.喷刷涂料、分缝
4.其他完成本项所需的一切工作</t>
  </si>
  <si>
    <t>补2022030410310932002</t>
  </si>
  <si>
    <t>[项目特征]                                                                                                                    
1.基层类型：外墙面
2.腻子种类：刮弹性外墙腻子,打磨平整
3.腻子遍数：2遍以内（含2遍）
4.涂料品种、喷刷遍数：外墙真石漆，底漆一遍，真石漆两遍，罩光漆一遍(腻子、底漆、真石漆、罩光漆等工艺要求详厂家及设计效果满足业主要求)
5.喷刷方式：综合考虑
6.外墙分缝：综合考虑
[工作内容]
1.基层清理
2.刮腻子
3.喷刷涂料、分缝
4.其他完成本项所需的一切工作</t>
  </si>
  <si>
    <t>补2022030410343845002</t>
  </si>
  <si>
    <t>墙面喷刷岩彩漆 外墙面</t>
  </si>
  <si>
    <t>[项目特征]                                                                                                                    
1.基层类型：外墙面
2.腻子种类：刮弹性外墙腻子,打磨平整
3.腻子遍数：2遍以内（含2遍）
4.涂料品种、喷刷遍数：外墙岩彩漆，底漆一遍，主色漆一遍，岩彩漆一遍，罩光漆一遍(腻子、底漆、主色漆、岩彩漆、罩光漆等工艺要求详厂家及设计效果满足业主要求)
5.喷刷方式：综合考虑
6.外墙分缝：综合考虑
[工作内容]
1.基层清理
2.刮腻子
3.喷刷涂料、分缝
4.其他完成本项所需的一切工作</t>
  </si>
  <si>
    <t>补2022030410374434002</t>
  </si>
  <si>
    <t>[项目特征]                                                                                                                    
1.基层类型：外墙面
2.腻子种类：刮弹性外墙腻子,打磨平整
3.腻子遍数：2遍以内（含2遍）
4.涂料品种、喷刷遍数：外墙岩彩漆，底漆一遍，主色漆一遍，岩彩漆两遍，罩光漆一遍(腻子、底漆、主色漆、岩彩漆、罩光漆等工艺要求详厂家及设计效果满足业主要求)
5.喷刷方式：综合考虑
6.外墙分缝：综合考虑
[工作内容]
1.基层清理
2.刮腻子
3.喷刷涂料、分缝
4.其他完成本项所需的一切工作</t>
  </si>
  <si>
    <t>补2022030410360408002</t>
  </si>
  <si>
    <t>[项目特征]                                                                                                                    
1.基层类型：外墙面
2.腻子种类：刮弹性外墙腻子,打磨平整
3.腻子遍数：2遍以内（含2遍）
4.涂料品种、喷刷遍数：外墙岩彩漆，底漆一遍，主色漆两遍，岩彩漆一遍，罩光漆一遍(腻子、底漆、主色漆、岩彩漆、罩光漆等工艺要求详厂家及设计效果满足业主要求)
5.喷刷方式：综合考虑
6.外墙分缝：综合考虑
[工作内容]
1.基层清理
2.刮腻子
3.喷刷涂料、分缝
4.其他完成本项所需的一切工作</t>
  </si>
  <si>
    <t>补2022030410381523002</t>
  </si>
  <si>
    <t>[项目特征]                                                                                                                    
1.基层类型：外墙面
2.腻子种类：刮弹性外墙腻子,打磨平整
3.腻子遍数：2遍以内（含2遍）
4.涂料品种、喷刷遍数：外墙岩彩漆，底漆一遍，主色漆两遍，岩彩漆两遍，罩光漆一遍(腻子、底漆、主色漆、岩彩漆、罩光漆等工艺要求详厂家及设计效果满足业主要求)
5.喷刷方式：综合考虑
6.外墙分缝：综合考虑
[工作内容]
1.基层清理
2.刮腻子
3.喷刷涂料、分缝
4.其他完成本项所需的一切工作</t>
  </si>
  <si>
    <t>补2024071709324593001</t>
  </si>
  <si>
    <t>墙面喷刷金属氟碳漆 外墙面</t>
  </si>
  <si>
    <t>[项目特征]                                                                                                                    
1.基层类型：外墙面
2.腻子种类：刮弹性外墙腻子,打磨平整
3.腻子遍数：2遍以内（含2遍）
4.涂料品种、喷刷遍数：金属氟碳漆，底漆一遍，中漆两遍，氟碳漆面漆两遍(腻子、底漆、中漆、氟碳漆等工艺要求详厂家及设计效果满足业主要求)
5.喷刷方式：综合考虑
6.外墙分缝：综合考虑
[工作内容]
1.基层清理
2.刮腻子
3.喷刷涂料、分缝
4.其他完成本项所需的一切工作</t>
  </si>
  <si>
    <t>补2024071709412347001</t>
  </si>
  <si>
    <t>墙面喷刷仿石灰石漆 外墙面</t>
  </si>
  <si>
    <t>[项目特征]                                                                                                                    
1.基层类型：外墙面
2.腻子种类：刮弹性外墙腻子,打磨平整
3.腻子遍数：2遍以内（含2遍）
4.涂料品种、喷刷遍数：仿石灰石漆，底漆，石灰石中漆，多彩面漆，罩面清漆(腻子、底漆、中漆、面漆、罩面清漆等工艺要求详厂家及设计效果满足业主要求)
5.喷刷方式：综合考虑
6.外墙分缝：综合考虑
[工作内容]
1.基层清理
2.刮腻子
3.喷刷涂料、分缝
4.其他完成本项所需的一切工作</t>
  </si>
  <si>
    <t>补2024071709450489001</t>
  </si>
  <si>
    <t>[项目特征]                                                                                                                    
1.基层类型：外墙面
2.腻子种类：刮弹性外墙腻子,打磨平整
3.腻子遍数：2遍以内（含2遍）
4.涂料品种、喷刷遍数：仿石灰石漆，底漆，石灰石中漆，多彩面漆，擦色工序，罩面清漆(腻子、底漆、中漆、面漆、擦色工序、罩面清漆等工艺要求详厂家及设计效果满足业主要求)
5.喷刷方式：综合考虑
6.外墙分缝：综合考虑
[工作内容]
1.基层清理
2.刮腻子
3.喷刷涂料、分缝
4.其他完成本项所需的一切工作</t>
  </si>
  <si>
    <t>补2024071709483156001</t>
  </si>
  <si>
    <t>墙面喷刷腻子 外墙面</t>
  </si>
  <si>
    <t>[项目特征]                                                                                                                    
1.基层类型：外墙面
2.腻子种类：刮弹性外墙腻子,打磨平整
3.腻子遍数：2遍以内（含2遍）
[工作内容]
1.基层清理
2.刮腻子
3.其他完成本项所需的一切工作</t>
  </si>
  <si>
    <t>补2022021710153446001</t>
  </si>
  <si>
    <t>墙面喷刷涂料 外墙面</t>
  </si>
  <si>
    <t>[项目特征]                                                                                                                    
1.基层类型：外墙面
2.腻子种类、刮腻子遍数：刮弹性外墙腻子,打磨平整
3.涂料品种、喷刷遍数：外墙反射涂料(底漆等工艺要求详厂家)
4.喷刷方式：综合考虑
5.外墙分缝：综合考虑
[工作内容]
1.基层清理
2.刮腻子
3.喷刷涂料、分缝
4.其他完成本项所需的一切工作</t>
  </si>
  <si>
    <t>补2024052915470267001</t>
  </si>
  <si>
    <t>[项目特征]                                                                                                                    
1.基层类型：外墙面
2.涂料品种、喷刷遍数：外墙反射涂料(底漆等工艺要求详厂家)
3.喷刷方式：综合考虑
4.外墙分缝：综合考虑
[工作内容]
1.基层清理
2.喷刷涂料、分缝
3.其他完成本项所需的一切工作</t>
  </si>
  <si>
    <t>01110600400008004</t>
  </si>
  <si>
    <t>水泥砂浆楼梯面层</t>
  </si>
  <si>
    <t>[项目特征]
1.面层厚度、砂浆配合比：20厚WS M20水泥砂浆，抹面压光
2.防滑条：梯级边贴瓷质防滑条
[工作内容]
1.基层清理
2.面层铺设
3.防滑条铺贴
4.其他完成本项所需的一切工作</t>
  </si>
  <si>
    <t>补2023040714115253005</t>
  </si>
  <si>
    <t>[项目特征]
1.结合层厚度、砂浆配合比：10厚陶瓷胶合剂，填缝剂填缝
2.面层材料品种、规格：8~12厚防滑陶瓷地砖(自带防滑条)
[工作内容]
1.基层清理
2.抹结合层
3.面层铺设、磨边
4.嵌缝
5.材料运输
6.其他完成本项所需的一切工作</t>
  </si>
  <si>
    <t>01110100600047006</t>
  </si>
  <si>
    <t>项目特征]
1.素水泥浆遍数：素水泥浆一遍
2.找平层厚度、砂浆配合比：20厚WS M20水泥砂浆抹面压光
[工作内容]
1.基层清理
2.抹找平层
3.其他完成本项所需的一切工作</t>
  </si>
  <si>
    <t>补2023052316380826002</t>
  </si>
  <si>
    <t>项目特征]
1.素水泥浆遍数：素水泥浆一遍
2.找平层厚度、砂浆配合比：20厚WS M20水泥砂浆找平,抹平压光
[工作内容]
1.基层清理
2.抹找平层
3.其他完成本项所需的一切工作</t>
  </si>
  <si>
    <t>01110500100002008</t>
  </si>
  <si>
    <t>01110500300008006</t>
  </si>
  <si>
    <t>01060700500016004</t>
  </si>
  <si>
    <t>01060700500023004</t>
  </si>
  <si>
    <t>补2022021618592590006</t>
  </si>
  <si>
    <t>[项目特征]
1.基层处理：刷素水泥浆一遍(内掺108胶:水=1:4)
2.底层厚度、砂浆配合比：15厚WP M10水泥石灰砂浆,分层抹平
[工作内容]
1.基层清理
2.砂浆制作、运输
3.底层抹灰
4.其他完成本项所需的一切工作</t>
  </si>
  <si>
    <t>补2022021619062826004</t>
  </si>
  <si>
    <t>补2022021619160442004</t>
  </si>
  <si>
    <t>补2022021620440106003</t>
  </si>
  <si>
    <t>补2022021620463593002</t>
  </si>
  <si>
    <t>补2022021620481844002</t>
  </si>
  <si>
    <t>01150300100052004</t>
  </si>
  <si>
    <t>01150300100095002</t>
  </si>
  <si>
    <t>[项目特征]
1.栏杆材料种类、规格:40*40*1.5镀锌钢管；高度950mm
2.扶手材料种类、规格:60*60*3镀锌钢管
3.固定配件种类:综合考虑
4.防护材料:哑光黑色漆
[工作内容]
1.制作
2.运输
3.安装
4.刷防护材料
5.其他完成本项所需的一切工作</t>
  </si>
  <si>
    <t>补2022021620562440002</t>
  </si>
  <si>
    <t>[项目特征]
1.栏杆材料种类、规格:30*30*1.5钢管漆亚光黑色漆；高度950mm
2.扶手、立柱材料种类、规格:40*60*2钢管漆亚光黑色漆
3.固定配件种类:综合考虑
4.防护材料:亚光黑色漆
[工作内容]
1.制作
2.运输
3.安装
4.刷防护材料
5.其他完成本项所需的一切工作</t>
  </si>
  <si>
    <t>01150300500011003</t>
  </si>
  <si>
    <t>01150300500005002</t>
  </si>
  <si>
    <t>[项目特征]
1.扶手材料种类、规格:Φ60*2黑色镀锌钢管扶手
2.固定配件种类：Φ25*2黑色镀锌钢@≤1000连接件，其余综合考虑
3.防护材料种类:综合考虑
[工作内容]
1.制作
2.运输
3.安装
4.刷防护材料
5.其他完成本项所需的一切工作</t>
  </si>
  <si>
    <t>01150300500006002</t>
  </si>
  <si>
    <t>[项目特征]
1.扶手材料种类、规格:Φ60*2哑光不锈钢管扶手，Φ25*2不锈钢@≤1000。304哑光不锈钢
2.固定配件种类：C20细石混凝土，其余综合考虑
[工作内容]
1.制作
2.运输
3.安装
4.刷防护材料
5.其他完成本项所需的一切工作</t>
  </si>
  <si>
    <t>01160100100001002</t>
  </si>
  <si>
    <t>[项目特征]
1.砌体名称:综合考虑
2.砌体材质:综合考虑
3.拆除高度:综合考虑
4.砌体表面附着物种类:综合考虑
[工作内容]
1.拆除
2.控制扬尘
3.清理
4.建渣场内、外运输
5.其他完成本项所需的一切工作</t>
  </si>
  <si>
    <t>补2023041710453453002</t>
  </si>
  <si>
    <t>混凝土构件拆除（机械拆除）</t>
  </si>
  <si>
    <t>[项目特征]
1.构件名称:综合考虑
2.构件表面的附着物种类:综合考虑
[工作内容]
1.拆除
2.控制扬尘
3.清理
4.建渣场内、外运输
5.其他完成本项所需的一切工作</t>
  </si>
  <si>
    <t>补2023041710463983002</t>
  </si>
  <si>
    <t>混凝土构件拆除（人工拆除）</t>
  </si>
  <si>
    <t>补2023041710490610002</t>
  </si>
  <si>
    <t>补2023041710530930002</t>
  </si>
  <si>
    <t>钢筋混凝土构件拆除（人工拆除）</t>
  </si>
  <si>
    <t>模版工程</t>
  </si>
  <si>
    <t>补2022021715425461002</t>
  </si>
  <si>
    <t>[项目特征]
1.模板类型:木模板及支架，除采用黑模及钢背楞外综合考虑
2.支模高度(m):5m以下
[工作内容]
1.模板及支架制作
2.模板及支架安装、拆除、整理堆放及场内外运输
3.清理模板粘结物及模内杂物、刷隔离剂等
4.其他完成本项所需的一切工作</t>
  </si>
  <si>
    <t>补2023051915153933002</t>
  </si>
  <si>
    <t>高支模支撑体系（5m以下），在“木模板及支架”基础上增加费</t>
  </si>
  <si>
    <t>[项目特征]
1.支撑体系类型：搭设高度 5m以下，但满足以下条件：搭设跨度 10m及以上，或施工总荷载 10kN/m及以上，或集中线荷载15kN/m及以上
2.支撑构件：高支模支撑体系
[工作内容]
1.支撑体系搭拆、场内外运输
2.支撑体系基础部位硬化处理及拆除清理
3.其他完成本项所需的一切工作</t>
  </si>
  <si>
    <t>补2023051915164864002</t>
  </si>
  <si>
    <t>高大支模支撑体系（5m以下），在“木模板及支架”基础上增加费</t>
  </si>
  <si>
    <t>[项目特征]
1.支撑体系类型：搭设高度 5m以下，但满足以下条件：搭设跨度 超过18m，或施工总荷载大于 15kN/m，或集中线荷载大于20kN/m
2.支撑构件：高大支模支撑体系
[工作内容]
1.支撑体系搭拆、场内外运输
2.支撑体系基础部位硬化处理及拆除清理
3.其他完成本项所需的一切工作</t>
  </si>
  <si>
    <t>[项目特征]
1.支撑体系类型:支模高度超过5m（含5m）且不大于8m，或搭设跨度 10m及以上，或施工总荷载 10kN/m及以上，或集中线荷载15kN/m及以上
2.支撑构件：高支模支撑体系
[工作内容]
1.支撑体系搭拆、场内外运输
2.支撑体系基础部位硬化处理及拆除清理
3.其他完成本项所需的一切工作</t>
  </si>
  <si>
    <t>补2023051915220086002</t>
  </si>
  <si>
    <t>高大支模支撑体系（5m-8m），在“高支模支撑体系”基础上增加费</t>
  </si>
  <si>
    <t>[项目特征]
1.支模体系类型:超过5m（含5m）且不大于8m，但满足以下条件：搭设跨度 超过18m，或施工总荷载大于 15kN/m，或集中线荷载大于20kN/m
2.支撑构件：高大支模支撑体系
[工作内容]
1.支撑体系搭拆、场内外运输
2.支撑体系基础部位硬化处理及拆除清理
3.其他完成本项所需的一切工作</t>
  </si>
  <si>
    <t>01170203300001005</t>
  </si>
  <si>
    <t>铝合金模板及支架</t>
  </si>
  <si>
    <t>[项目特征]
1.模板类型:铝合金模板及支架，综合考虑
2.支撑高度(m):5m以下
[工作内容]
1.模板及支架制作
2.模板及支架安装、拆除、整理堆放及场内外运输
3.清理模板粘结物及模内杂物、刷隔离剂等
4.其他完成本项所需的一切工作</t>
  </si>
  <si>
    <t>措施项目清单与计价表（土建）</t>
  </si>
  <si>
    <t>单位</t>
  </si>
  <si>
    <t>计算基础/工程量</t>
  </si>
  <si>
    <t>费率(%)/综合单价（元）</t>
  </si>
  <si>
    <t>B</t>
  </si>
  <si>
    <t>C</t>
  </si>
  <si>
    <t>A=B*C</t>
  </si>
  <si>
    <t>措施项目</t>
  </si>
  <si>
    <t>不含税固定总价包干</t>
  </si>
  <si>
    <t>文明施工措施费</t>
  </si>
  <si>
    <t>项</t>
  </si>
  <si>
    <t>环境保护措施费</t>
  </si>
  <si>
    <t>临时设施措施</t>
  </si>
  <si>
    <t>安全生产措施费</t>
  </si>
  <si>
    <t>（分部分项人工费+分部分项机械费）*19%</t>
  </si>
  <si>
    <t>其他措施项目（除绿色施工安全防护措施费外）</t>
  </si>
  <si>
    <t>临时钢管架通道，防尘降噪绿色施工防护栅，施工便道，样板引路，夜间施工增加费，二次搬运费，冬雨季施工增加费，地上、地下设施、建筑物临时保护设施费用，已完工程及设备保护费，施工排水、降水费</t>
  </si>
  <si>
    <t>按建筑面积计取，不含税综合单价包干</t>
  </si>
  <si>
    <t>垂直运输费</t>
  </si>
  <si>
    <t>2.2.1</t>
  </si>
  <si>
    <t>大型机械设备租赁费、日常运行费用、司机及指挥费用、定期检测费</t>
  </si>
  <si>
    <t>2.2.1.1</t>
  </si>
  <si>
    <t>塔吊</t>
  </si>
  <si>
    <t>台·月</t>
  </si>
  <si>
    <t>2.2.1.2</t>
  </si>
  <si>
    <t>施工电梯</t>
  </si>
  <si>
    <t>2.2.2</t>
  </si>
  <si>
    <t>大型机械设备进出场及安拆费</t>
  </si>
  <si>
    <t>台</t>
  </si>
  <si>
    <t>2.2.3</t>
  </si>
  <si>
    <t>塔吊基础费（包括但不限于基础制作安装、地脚螺栓、桩、基础检测（含桩检测）、后期拆除清运以及有关部门验收等所产生的一切费用）</t>
  </si>
  <si>
    <t>座</t>
  </si>
  <si>
    <t>2.2.4</t>
  </si>
  <si>
    <t>人货梯基础费（包括但不限于基础制作安装、地脚螺栓、桩、基础检测（含桩检测）、后期拆除清运以及有关部门验收等所产生的一切费用）</t>
  </si>
  <si>
    <t>材料设备进场检验检测费(重点管控材料)</t>
  </si>
  <si>
    <t>装配式构件深化费</t>
  </si>
  <si>
    <t>按装配式楼栋的建筑面积，不含税综合单价包干</t>
  </si>
  <si>
    <t>脚手架工程</t>
  </si>
  <si>
    <t>2.5.1</t>
  </si>
  <si>
    <t>安全通道防护棚</t>
  </si>
  <si>
    <t>暂定工程量，不含税综合单价包干</t>
  </si>
  <si>
    <t>2.5.2</t>
  </si>
  <si>
    <t>落地式外脚手架冲孔板增加费</t>
  </si>
  <si>
    <t>2.5.3</t>
  </si>
  <si>
    <t>综合脚手架（普通脚手架）60m以下</t>
  </si>
  <si>
    <t>按地上建筑面积计取，不含税综合单价包干</t>
  </si>
  <si>
    <t>2.5.4</t>
  </si>
  <si>
    <t>地下室综合脚手架（普通脚手架）</t>
  </si>
  <si>
    <t>按地下建筑面积计取，不含税综合单价包干</t>
  </si>
  <si>
    <t>地下室顶板回顶费用</t>
  </si>
  <si>
    <t>2.7</t>
  </si>
  <si>
    <t>营销配合费</t>
  </si>
  <si>
    <t>2.7.1</t>
  </si>
  <si>
    <t>除围蔽分隔及其拆除回收的安拆增加费外其他费用</t>
  </si>
  <si>
    <t>按室内展示区面积计取，不含税综合单价包干</t>
  </si>
  <si>
    <t>2.7.2</t>
  </si>
  <si>
    <t>其他营销相关费用 包括不限于购房、购车位、公寓等其他产生的其他费用</t>
  </si>
  <si>
    <t>与自行施工范围有关的检测工作费</t>
  </si>
  <si>
    <t>数字平台费用</t>
  </si>
  <si>
    <t>施工现场不提供办公、住宿条件的增加费</t>
  </si>
  <si>
    <t>关系协调费用</t>
  </si>
  <si>
    <t>本次招标暂定总价，结算时按实际计取且参与浮动</t>
  </si>
  <si>
    <t>完成1次广州市海珠区质量安全观摩工地</t>
  </si>
  <si>
    <t>不含税固定总价包干，结算时若无发生则整项扣除</t>
  </si>
  <si>
    <t>BIM设计深化费【土建、机电部分全部项目】</t>
  </si>
  <si>
    <t>建筑垃圾及生活垃圾外运含垃圾消纳费用--毛坯竣备</t>
  </si>
  <si>
    <t>1、原有的临时设施、板房回收，后续甲方办公室的租赁、装修、家具购买布置、原有的家私家具从原位置搬迁到安樾台项目7#栋2层（菜市场)均不在总包施工范围，由第三方单位负责完成，但合同由第三方单位、总承包单位和建设单位签订三方合同。
2、现场红线外租赁3个集装箱，这部分内容在总包施工范围，且费用包含在投标报价中。                             3、工程完工后，现场红线外租赁的3个集装箱及甲方办公室的家私家具等由总包单位负责拆除、回收处理等，相关费用在投标报价中考虑。</t>
  </si>
  <si>
    <t>保险费</t>
  </si>
  <si>
    <t>投标人：（盖章）</t>
  </si>
  <si>
    <t>法定代表人或授权代理人：                  （签名）</t>
  </si>
  <si>
    <t>日期：       年        月           日</t>
  </si>
  <si>
    <t>其他项目清单计价表（土建）</t>
  </si>
  <si>
    <t>合计（1+2）</t>
  </si>
  <si>
    <t xml:space="preserve"> 人工、机械、材料汇总表格（土建）</t>
  </si>
  <si>
    <t>名称</t>
  </si>
  <si>
    <t>规格及型号
(材料类需填写)</t>
  </si>
  <si>
    <t>数量</t>
  </si>
  <si>
    <t>不含税报价（元）</t>
  </si>
  <si>
    <t>厂家及品牌
(材料类需填写)</t>
  </si>
  <si>
    <t>单价</t>
  </si>
  <si>
    <t>合价</t>
  </si>
  <si>
    <t>综合单价分析表</t>
  </si>
  <si>
    <t>说明：
工程量清单每个分部分项工程须做综合单价分析。以下材料费明细表的单位为示例，报价人根据具体项目进行修改。[报价文件不填写此填报说明]。</t>
  </si>
  <si>
    <t>项目名称：</t>
  </si>
  <si>
    <t>项目编码：</t>
  </si>
  <si>
    <t>项目计量单位：</t>
  </si>
  <si>
    <t>项目综合单价：</t>
  </si>
  <si>
    <t>子项序号</t>
  </si>
  <si>
    <t>子项名称</t>
  </si>
  <si>
    <t>子项计量单位</t>
  </si>
  <si>
    <t>子项数量</t>
  </si>
  <si>
    <t>子项综合单价</t>
  </si>
  <si>
    <t>子项合价</t>
  </si>
  <si>
    <t>综合单价序号</t>
  </si>
  <si>
    <t>子项综合单价构成</t>
  </si>
  <si>
    <t>子项综合单价计算式</t>
  </si>
  <si>
    <t>构成合价</t>
  </si>
  <si>
    <t>人工费、材料费和机械费构成明细表</t>
  </si>
  <si>
    <t xml:space="preserve">消耗量 </t>
  </si>
  <si>
    <t>小计</t>
  </si>
  <si>
    <t>（1）</t>
  </si>
  <si>
    <t>元</t>
  </si>
  <si>
    <t>（2）</t>
  </si>
  <si>
    <t>材料费</t>
  </si>
  <si>
    <t>M3</t>
  </si>
  <si>
    <t>M2</t>
  </si>
  <si>
    <t>KG</t>
  </si>
  <si>
    <t>张</t>
  </si>
  <si>
    <t>（3）</t>
  </si>
  <si>
    <t>台班</t>
  </si>
  <si>
    <t>（4）</t>
  </si>
  <si>
    <t>（5）</t>
  </si>
  <si>
    <t>综合管理费</t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</si>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</sst>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_ * #,##0.000_ ;_ * \-#,##0.000_ ;_ * &quot;-&quot;??.0_ ;_ @_ "/>
  </numFmts>
  <fonts count="43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b/>
      <sz val="20"/>
      <color rgb="FF000000"/>
      <name val="宋体"/>
      <charset val="134"/>
    </font>
    <font>
      <b/>
      <sz val="11"/>
      <color indexed="8"/>
      <name val="宋体"/>
      <charset val="134"/>
      <scheme val="minor"/>
    </font>
    <font>
      <b/>
      <sz val="16"/>
      <name val="微软雅黑"/>
      <charset val="134"/>
    </font>
    <font>
      <sz val="9"/>
      <color rgb="FF333333"/>
      <name val="微软雅黑"/>
      <charset val="134"/>
    </font>
    <font>
      <sz val="9"/>
      <name val="微软雅黑"/>
      <charset val="134"/>
    </font>
    <font>
      <b/>
      <sz val="9"/>
      <color rgb="FF333333"/>
      <name val="微软雅黑"/>
      <charset val="134"/>
    </font>
    <font>
      <sz val="11"/>
      <name val="微软雅黑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  <font>
      <sz val="12"/>
      <name val="宋体"/>
      <charset val="134"/>
    </font>
    <font>
      <sz val="11"/>
      <color theme="1"/>
      <name val="Tahoma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DF9DB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7F7D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5" borderId="1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9" applyNumberFormat="0" applyAlignment="0" applyProtection="0">
      <alignment vertical="center"/>
    </xf>
    <xf numFmtId="0" fontId="28" fillId="7" borderId="20" applyNumberFormat="0" applyAlignment="0" applyProtection="0">
      <alignment vertical="center"/>
    </xf>
    <xf numFmtId="0" fontId="29" fillId="7" borderId="19" applyNumberFormat="0" applyAlignment="0" applyProtection="0">
      <alignment vertical="center"/>
    </xf>
    <xf numFmtId="0" fontId="30" fillId="8" borderId="21" applyNumberFormat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/>
    <xf numFmtId="0" fontId="0" fillId="0" borderId="0">
      <alignment vertical="center"/>
    </xf>
    <xf numFmtId="0" fontId="41" fillId="0" borderId="0"/>
    <xf numFmtId="0" fontId="42" fillId="0" borderId="0" applyProtection="0">
      <alignment vertical="center"/>
    </xf>
    <xf numFmtId="0" fontId="39" fillId="0" borderId="0" applyProtection="0">
      <alignment vertical="center"/>
    </xf>
    <xf numFmtId="0" fontId="39" fillId="0" borderId="0">
      <alignment vertical="center"/>
    </xf>
  </cellStyleXfs>
  <cellXfs count="123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right" vertical="center" wrapText="1"/>
    </xf>
    <xf numFmtId="0" fontId="5" fillId="0" borderId="1" xfId="0" applyFont="1" applyFill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justify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176" fontId="6" fillId="0" borderId="0" xfId="0" applyNumberFormat="1" applyFont="1" applyFill="1" applyAlignment="1"/>
    <xf numFmtId="176" fontId="1" fillId="0" borderId="0" xfId="0" applyNumberFormat="1" applyFont="1" applyFill="1" applyAlignment="1"/>
    <xf numFmtId="176" fontId="7" fillId="0" borderId="0" xfId="0" applyNumberFormat="1" applyFont="1" applyFill="1" applyAlignment="1">
      <alignment vertical="center"/>
    </xf>
    <xf numFmtId="176" fontId="7" fillId="0" borderId="0" xfId="0" applyNumberFormat="1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right" vertical="center"/>
    </xf>
    <xf numFmtId="176" fontId="8" fillId="0" borderId="0" xfId="0" applyNumberFormat="1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right" vertical="center"/>
    </xf>
    <xf numFmtId="176" fontId="4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right" vertical="center"/>
    </xf>
    <xf numFmtId="176" fontId="5" fillId="0" borderId="3" xfId="0" applyNumberFormat="1" applyFont="1" applyFill="1" applyBorder="1" applyAlignment="1" applyProtection="1">
      <alignment horizontal="center" vertical="center" wrapText="1"/>
    </xf>
    <xf numFmtId="176" fontId="5" fillId="0" borderId="4" xfId="0" applyNumberFormat="1" applyFont="1" applyFill="1" applyBorder="1" applyAlignment="1" applyProtection="1">
      <alignment horizontal="center" vertical="center" wrapText="1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6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justify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right" vertical="center" wrapText="1"/>
    </xf>
    <xf numFmtId="176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176" fontId="4" fillId="0" borderId="9" xfId="0" applyNumberFormat="1" applyFont="1" applyFill="1" applyBorder="1" applyAlignment="1" applyProtection="1">
      <alignment horizontal="justify" vertical="center" wrapText="1"/>
    </xf>
    <xf numFmtId="176" fontId="4" fillId="0" borderId="9" xfId="0" applyNumberFormat="1" applyFont="1" applyFill="1" applyBorder="1" applyAlignment="1" applyProtection="1">
      <alignment horizontal="center" vertical="center" wrapText="1"/>
    </xf>
    <xf numFmtId="176" fontId="4" fillId="0" borderId="9" xfId="0" applyNumberFormat="1" applyFont="1" applyFill="1" applyBorder="1" applyAlignment="1" applyProtection="1">
      <alignment horizontal="right" vertical="center" wrapText="1"/>
    </xf>
    <xf numFmtId="176" fontId="4" fillId="0" borderId="10" xfId="0" applyNumberFormat="1" applyFont="1" applyFill="1" applyBorder="1" applyAlignment="1" applyProtection="1">
      <alignment horizontal="center" vertical="center" wrapText="1"/>
    </xf>
    <xf numFmtId="176" fontId="6" fillId="0" borderId="0" xfId="0" applyNumberFormat="1" applyFont="1" applyFill="1" applyAlignment="1">
      <alignment horizontal="center"/>
    </xf>
    <xf numFmtId="176" fontId="6" fillId="0" borderId="0" xfId="0" applyNumberFormat="1" applyFont="1" applyFill="1" applyAlignment="1">
      <alignment horizontal="right"/>
    </xf>
    <xf numFmtId="0" fontId="9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left" vertical="center" wrapText="1"/>
    </xf>
    <xf numFmtId="4" fontId="11" fillId="2" borderId="12" xfId="0" applyNumberFormat="1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left" vertical="center" wrapText="1"/>
    </xf>
    <xf numFmtId="4" fontId="11" fillId="3" borderId="0" xfId="0" applyNumberFormat="1" applyFont="1" applyFill="1" applyBorder="1" applyAlignment="1">
      <alignment horizontal="right"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11" fillId="3" borderId="0" xfId="0" applyFont="1" applyFill="1" applyBorder="1" applyAlignment="1">
      <alignment horizontal="right" vertical="center" wrapText="1"/>
    </xf>
    <xf numFmtId="0" fontId="0" fillId="0" borderId="0" xfId="0" applyFont="1" applyFill="1" applyProtection="1">
      <alignment vertical="center"/>
    </xf>
    <xf numFmtId="0" fontId="0" fillId="0" borderId="0" xfId="0" applyFont="1" applyFill="1" applyAlignment="1" applyProtection="1">
      <alignment vertical="center"/>
    </xf>
    <xf numFmtId="49" fontId="0" fillId="0" borderId="0" xfId="0" applyNumberFormat="1" applyFont="1" applyFill="1" applyProtection="1">
      <alignment vertical="center"/>
    </xf>
    <xf numFmtId="0" fontId="0" fillId="0" borderId="0" xfId="0" applyFont="1" applyFill="1" applyAlignment="1" applyProtection="1">
      <alignment horizontal="center" vertical="center"/>
    </xf>
    <xf numFmtId="0" fontId="0" fillId="0" borderId="0" xfId="0" applyFont="1" applyFill="1" applyProtection="1">
      <alignment vertical="center"/>
      <protection locked="0"/>
    </xf>
    <xf numFmtId="43" fontId="0" fillId="0" borderId="0" xfId="0" applyNumberFormat="1" applyFont="1" applyFill="1" applyProtection="1">
      <alignment vertical="center"/>
    </xf>
    <xf numFmtId="0" fontId="0" fillId="0" borderId="0" xfId="0" applyFont="1" applyProtection="1">
      <alignment vertical="center"/>
    </xf>
    <xf numFmtId="49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43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</xf>
    <xf numFmtId="43" fontId="15" fillId="0" borderId="1" xfId="0" applyNumberFormat="1" applyFont="1" applyFill="1" applyBorder="1" applyAlignment="1" applyProtection="1">
      <alignment horizontal="center" vertical="center" wrapText="1"/>
    </xf>
    <xf numFmtId="49" fontId="11" fillId="4" borderId="12" xfId="0" applyNumberFormat="1" applyFont="1" applyFill="1" applyBorder="1" applyAlignment="1" applyProtection="1">
      <alignment horizontal="center" vertical="center" wrapText="1"/>
    </xf>
    <xf numFmtId="0" fontId="11" fillId="4" borderId="12" xfId="0" applyFont="1" applyFill="1" applyBorder="1" applyAlignment="1" applyProtection="1">
      <alignment horizontal="left" vertical="center" wrapText="1"/>
    </xf>
    <xf numFmtId="0" fontId="11" fillId="4" borderId="12" xfId="0" applyFont="1" applyFill="1" applyBorder="1" applyAlignment="1" applyProtection="1">
      <alignment horizontal="center" vertical="center" wrapText="1"/>
    </xf>
    <xf numFmtId="43" fontId="11" fillId="4" borderId="12" xfId="0" applyNumberFormat="1" applyFont="1" applyFill="1" applyBorder="1" applyAlignment="1" applyProtection="1">
      <alignment horizontal="left" vertical="center" wrapText="1"/>
      <protection locked="0"/>
    </xf>
    <xf numFmtId="43" fontId="11" fillId="4" borderId="12" xfId="0" applyNumberFormat="1" applyFont="1" applyFill="1" applyBorder="1" applyAlignment="1" applyProtection="1">
      <alignment horizontal="right" vertical="center" wrapText="1"/>
    </xf>
    <xf numFmtId="0" fontId="11" fillId="4" borderId="12" xfId="0" applyFont="1" applyFill="1" applyBorder="1" applyAlignment="1" applyProtection="1">
      <alignment horizontal="left" vertical="center" wrapText="1"/>
      <protection locked="0"/>
    </xf>
    <xf numFmtId="43" fontId="11" fillId="0" borderId="12" xfId="0" applyNumberFormat="1" applyFont="1" applyFill="1" applyBorder="1" applyAlignment="1" applyProtection="1">
      <alignment horizontal="left" vertical="center" wrapText="1"/>
      <protection locked="0"/>
    </xf>
    <xf numFmtId="43" fontId="11" fillId="4" borderId="12" xfId="0" applyNumberFormat="1" applyFont="1" applyFill="1" applyBorder="1" applyAlignment="1" applyProtection="1">
      <alignment horizontal="left" vertical="center" wrapText="1"/>
    </xf>
    <xf numFmtId="43" fontId="11" fillId="4" borderId="12" xfId="0" applyNumberFormat="1" applyFont="1" applyFill="1" applyBorder="1" applyAlignment="1">
      <alignment horizontal="left" vertical="center" wrapText="1"/>
    </xf>
    <xf numFmtId="0" fontId="16" fillId="4" borderId="12" xfId="0" applyFont="1" applyFill="1" applyBorder="1" applyAlignment="1" applyProtection="1">
      <alignment horizontal="left" vertical="center" wrapText="1"/>
    </xf>
    <xf numFmtId="0" fontId="0" fillId="4" borderId="0" xfId="0" applyFont="1" applyFill="1" applyProtection="1">
      <alignment vertical="center"/>
    </xf>
    <xf numFmtId="0" fontId="16" fillId="4" borderId="12" xfId="0" applyFont="1" applyFill="1" applyBorder="1" applyAlignment="1" applyProtection="1">
      <alignment horizontal="center" vertical="center"/>
    </xf>
    <xf numFmtId="0" fontId="16" fillId="4" borderId="12" xfId="0" applyFont="1" applyFill="1" applyBorder="1" applyAlignment="1" applyProtection="1">
      <alignment horizontal="center" vertical="center" wrapText="1"/>
    </xf>
    <xf numFmtId="0" fontId="13" fillId="4" borderId="12" xfId="0" applyFont="1" applyFill="1" applyBorder="1" applyAlignment="1" applyProtection="1">
      <alignment horizontal="left" vertical="center" wrapText="1"/>
    </xf>
    <xf numFmtId="4" fontId="11" fillId="4" borderId="12" xfId="0" applyNumberFormat="1" applyFont="1" applyFill="1" applyBorder="1" applyAlignment="1" applyProtection="1">
      <alignment horizontal="right" vertical="center" wrapText="1"/>
      <protection locked="0"/>
    </xf>
    <xf numFmtId="4" fontId="11" fillId="4" borderId="12" xfId="0" applyNumberFormat="1" applyFont="1" applyFill="1" applyBorder="1" applyAlignment="1" applyProtection="1">
      <alignment horizontal="right" vertical="center" wrapText="1"/>
    </xf>
    <xf numFmtId="0" fontId="11" fillId="4" borderId="12" xfId="0" applyFont="1" applyFill="1" applyBorder="1" applyAlignment="1" applyProtection="1">
      <alignment horizontal="right" vertical="center" wrapText="1"/>
    </xf>
    <xf numFmtId="177" fontId="11" fillId="4" borderId="12" xfId="0" applyNumberFormat="1" applyFont="1" applyFill="1" applyBorder="1" applyAlignment="1" applyProtection="1">
      <alignment horizontal="center" vertical="center" wrapText="1"/>
    </xf>
    <xf numFmtId="0" fontId="11" fillId="4" borderId="12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4" fontId="11" fillId="0" borderId="0" xfId="0" applyNumberFormat="1" applyFont="1" applyFill="1" applyBorder="1" applyAlignment="1" applyProtection="1">
      <alignment horizontal="right" vertical="center" wrapText="1"/>
      <protection locked="0"/>
    </xf>
    <xf numFmtId="43" fontId="11" fillId="0" borderId="0" xfId="0" applyNumberFormat="1" applyFont="1" applyFill="1" applyBorder="1" applyAlignment="1" applyProtection="1">
      <alignment horizontal="right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/>
    </xf>
    <xf numFmtId="43" fontId="0" fillId="0" borderId="0" xfId="0" applyNumberFormat="1" applyFont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43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4" borderId="12" xfId="0" applyFont="1" applyFill="1" applyBorder="1" applyAlignment="1">
      <alignment horizontal="center" vertical="center" wrapText="1"/>
    </xf>
    <xf numFmtId="43" fontId="12" fillId="4" borderId="12" xfId="0" applyNumberFormat="1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2" xfId="0" applyFont="1" applyBorder="1" applyAlignment="1">
      <alignment vertical="center" wrapText="1"/>
    </xf>
    <xf numFmtId="43" fontId="0" fillId="0" borderId="12" xfId="0" applyNumberFormat="1" applyFont="1" applyBorder="1" applyAlignment="1">
      <alignment horizontal="center" vertical="center" wrapText="1"/>
    </xf>
    <xf numFmtId="178" fontId="0" fillId="0" borderId="12" xfId="0" applyNumberFormat="1" applyFont="1" applyBorder="1" applyAlignment="1">
      <alignment horizontal="center" vertical="center" wrapText="1"/>
    </xf>
    <xf numFmtId="0" fontId="17" fillId="0" borderId="0" xfId="0" applyFont="1" applyFill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2" fillId="0" borderId="12" xfId="0" applyFont="1" applyFill="1" applyBorder="1" applyAlignment="1" applyProtection="1">
      <alignment horizontal="center" vertical="center" wrapText="1"/>
    </xf>
    <xf numFmtId="0" fontId="12" fillId="4" borderId="12" xfId="0" applyFont="1" applyFill="1" applyBorder="1" applyAlignment="1" applyProtection="1">
      <alignment horizontal="left" vertical="center" wrapText="1"/>
    </xf>
    <xf numFmtId="4" fontId="12" fillId="4" borderId="12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Fill="1" applyBorder="1" applyAlignment="1" applyProtection="1">
      <alignment horizontal="right" vertical="center" wrapText="1"/>
    </xf>
    <xf numFmtId="0" fontId="16" fillId="0" borderId="0" xfId="0" applyFont="1" applyFill="1" applyAlignment="1" applyProtection="1">
      <alignment horizontal="center" vertical="center"/>
    </xf>
    <xf numFmtId="0" fontId="0" fillId="0" borderId="12" xfId="0" applyFont="1" applyBorder="1" applyAlignment="1" quotePrefix="1">
      <alignment horizontal="lef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7" xfId="49"/>
    <cellStyle name="常规 101" xfId="50"/>
    <cellStyle name="常规 8" xfId="51"/>
    <cellStyle name="常规 6 2" xfId="52"/>
    <cellStyle name="常规 42" xfId="53"/>
    <cellStyle name="常规 10" xfId="54"/>
    <cellStyle name="Normal" xfId="55"/>
    <cellStyle name="常规 6 2 13" xfId="56"/>
    <cellStyle name="常规 2 2 2 2 2" xfId="57"/>
    <cellStyle name="常规 2 17" xfId="58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  <color rgb="00F7F7D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89.xml"/><Relationship Id="rId97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86.xml"/><Relationship Id="rId94" Type="http://schemas.openxmlformats.org/officeDocument/2006/relationships/externalLink" Target="externalLinks/externalLink85.xml"/><Relationship Id="rId93" Type="http://schemas.openxmlformats.org/officeDocument/2006/relationships/externalLink" Target="externalLinks/externalLink84.xml"/><Relationship Id="rId92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2.xml"/><Relationship Id="rId90" Type="http://schemas.openxmlformats.org/officeDocument/2006/relationships/externalLink" Target="externalLinks/externalLink81.xml"/><Relationship Id="rId9" Type="http://schemas.openxmlformats.org/officeDocument/2006/relationships/customXml" Target="../customXml/item3.xml"/><Relationship Id="rId89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79.xml"/><Relationship Id="rId87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76.xml"/><Relationship Id="rId84" Type="http://schemas.openxmlformats.org/officeDocument/2006/relationships/externalLink" Target="externalLinks/externalLink75.xml"/><Relationship Id="rId83" Type="http://schemas.openxmlformats.org/officeDocument/2006/relationships/externalLink" Target="externalLinks/externalLink74.xml"/><Relationship Id="rId82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2.xml"/><Relationship Id="rId80" Type="http://schemas.openxmlformats.org/officeDocument/2006/relationships/externalLink" Target="externalLinks/externalLink71.xml"/><Relationship Id="rId8" Type="http://schemas.openxmlformats.org/officeDocument/2006/relationships/customXml" Target="../customXml/item2.xml"/><Relationship Id="rId79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69.xml"/><Relationship Id="rId77" Type="http://schemas.openxmlformats.org/officeDocument/2006/relationships/externalLink" Target="externalLinks/externalLink68.xml"/><Relationship Id="rId76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66.xml"/><Relationship Id="rId74" Type="http://schemas.openxmlformats.org/officeDocument/2006/relationships/externalLink" Target="externalLinks/externalLink65.xml"/><Relationship Id="rId73" Type="http://schemas.openxmlformats.org/officeDocument/2006/relationships/externalLink" Target="externalLinks/externalLink64.xml"/><Relationship Id="rId72" Type="http://schemas.openxmlformats.org/officeDocument/2006/relationships/externalLink" Target="externalLinks/externalLink63.xml"/><Relationship Id="rId71" Type="http://schemas.openxmlformats.org/officeDocument/2006/relationships/externalLink" Target="externalLinks/externalLink62.xml"/><Relationship Id="rId70" Type="http://schemas.openxmlformats.org/officeDocument/2006/relationships/externalLink" Target="externalLinks/externalLink61.xml"/><Relationship Id="rId7" Type="http://schemas.openxmlformats.org/officeDocument/2006/relationships/customXml" Target="../customXml/item1.xml"/><Relationship Id="rId69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59.xml"/><Relationship Id="rId67" Type="http://schemas.openxmlformats.org/officeDocument/2006/relationships/externalLink" Target="externalLinks/externalLink58.xml"/><Relationship Id="rId66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56.xml"/><Relationship Id="rId64" Type="http://schemas.openxmlformats.org/officeDocument/2006/relationships/externalLink" Target="externalLinks/externalLink55.xml"/><Relationship Id="rId63" Type="http://schemas.openxmlformats.org/officeDocument/2006/relationships/externalLink" Target="externalLinks/externalLink54.xml"/><Relationship Id="rId62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2.xml"/><Relationship Id="rId60" Type="http://schemas.openxmlformats.org/officeDocument/2006/relationships/externalLink" Target="externalLinks/externalLink51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49.xml"/><Relationship Id="rId57" Type="http://schemas.openxmlformats.org/officeDocument/2006/relationships/externalLink" Target="externalLinks/externalLink48.xml"/><Relationship Id="rId56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46.xml"/><Relationship Id="rId54" Type="http://schemas.openxmlformats.org/officeDocument/2006/relationships/externalLink" Target="externalLinks/externalLink45.xml"/><Relationship Id="rId53" Type="http://schemas.openxmlformats.org/officeDocument/2006/relationships/externalLink" Target="externalLinks/externalLink44.xml"/><Relationship Id="rId52" Type="http://schemas.openxmlformats.org/officeDocument/2006/relationships/externalLink" Target="externalLinks/externalLink43.xml"/><Relationship Id="rId51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1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38.xml"/><Relationship Id="rId46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36.xml"/><Relationship Id="rId44" Type="http://schemas.openxmlformats.org/officeDocument/2006/relationships/externalLink" Target="externalLinks/externalLink35.xml"/><Relationship Id="rId43" Type="http://schemas.openxmlformats.org/officeDocument/2006/relationships/externalLink" Target="externalLinks/externalLink34.xml"/><Relationship Id="rId42" Type="http://schemas.openxmlformats.org/officeDocument/2006/relationships/externalLink" Target="externalLinks/externalLink33.xml"/><Relationship Id="rId41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1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28.xml"/><Relationship Id="rId36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26.xml"/><Relationship Id="rId34" Type="http://schemas.openxmlformats.org/officeDocument/2006/relationships/externalLink" Target="externalLinks/externalLink25.xml"/><Relationship Id="rId33" Type="http://schemas.openxmlformats.org/officeDocument/2006/relationships/externalLink" Target="externalLinks/externalLink24.xml"/><Relationship Id="rId32" Type="http://schemas.openxmlformats.org/officeDocument/2006/relationships/externalLink" Target="externalLinks/externalLink23.xml"/><Relationship Id="rId31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97" Type="http://schemas.openxmlformats.org/officeDocument/2006/relationships/styles" Target="styles.xml"/><Relationship Id="rId296" Type="http://schemas.openxmlformats.org/officeDocument/2006/relationships/sharedStrings" Target="sharedStrings.xml"/><Relationship Id="rId295" Type="http://schemas.openxmlformats.org/officeDocument/2006/relationships/theme" Target="theme/theme1.xml"/><Relationship Id="rId294" Type="http://schemas.openxmlformats.org/officeDocument/2006/relationships/externalLink" Target="externalLinks/externalLink285.xml"/><Relationship Id="rId293" Type="http://schemas.openxmlformats.org/officeDocument/2006/relationships/externalLink" Target="externalLinks/externalLink284.xml"/><Relationship Id="rId292" Type="http://schemas.openxmlformats.org/officeDocument/2006/relationships/externalLink" Target="externalLinks/externalLink283.xml"/><Relationship Id="rId291" Type="http://schemas.openxmlformats.org/officeDocument/2006/relationships/externalLink" Target="externalLinks/externalLink282.xml"/><Relationship Id="rId290" Type="http://schemas.openxmlformats.org/officeDocument/2006/relationships/externalLink" Target="externalLinks/externalLink281.xml"/><Relationship Id="rId29" Type="http://schemas.openxmlformats.org/officeDocument/2006/relationships/externalLink" Target="externalLinks/externalLink20.xml"/><Relationship Id="rId289" Type="http://schemas.openxmlformats.org/officeDocument/2006/relationships/externalLink" Target="externalLinks/externalLink280.xml"/><Relationship Id="rId288" Type="http://schemas.openxmlformats.org/officeDocument/2006/relationships/externalLink" Target="externalLinks/externalLink279.xml"/><Relationship Id="rId287" Type="http://schemas.openxmlformats.org/officeDocument/2006/relationships/externalLink" Target="externalLinks/externalLink278.xml"/><Relationship Id="rId286" Type="http://schemas.openxmlformats.org/officeDocument/2006/relationships/externalLink" Target="externalLinks/externalLink277.xml"/><Relationship Id="rId285" Type="http://schemas.openxmlformats.org/officeDocument/2006/relationships/externalLink" Target="externalLinks/externalLink276.xml"/><Relationship Id="rId284" Type="http://schemas.openxmlformats.org/officeDocument/2006/relationships/externalLink" Target="externalLinks/externalLink275.xml"/><Relationship Id="rId283" Type="http://schemas.openxmlformats.org/officeDocument/2006/relationships/externalLink" Target="externalLinks/externalLink274.xml"/><Relationship Id="rId282" Type="http://schemas.openxmlformats.org/officeDocument/2006/relationships/externalLink" Target="externalLinks/externalLink273.xml"/><Relationship Id="rId281" Type="http://schemas.openxmlformats.org/officeDocument/2006/relationships/externalLink" Target="externalLinks/externalLink272.xml"/><Relationship Id="rId280" Type="http://schemas.openxmlformats.org/officeDocument/2006/relationships/externalLink" Target="externalLinks/externalLink271.xml"/><Relationship Id="rId28" Type="http://schemas.openxmlformats.org/officeDocument/2006/relationships/externalLink" Target="externalLinks/externalLink19.xml"/><Relationship Id="rId279" Type="http://schemas.openxmlformats.org/officeDocument/2006/relationships/externalLink" Target="externalLinks/externalLink270.xml"/><Relationship Id="rId278" Type="http://schemas.openxmlformats.org/officeDocument/2006/relationships/externalLink" Target="externalLinks/externalLink269.xml"/><Relationship Id="rId277" Type="http://schemas.openxmlformats.org/officeDocument/2006/relationships/externalLink" Target="externalLinks/externalLink268.xml"/><Relationship Id="rId276" Type="http://schemas.openxmlformats.org/officeDocument/2006/relationships/externalLink" Target="externalLinks/externalLink267.xml"/><Relationship Id="rId275" Type="http://schemas.openxmlformats.org/officeDocument/2006/relationships/externalLink" Target="externalLinks/externalLink266.xml"/><Relationship Id="rId274" Type="http://schemas.openxmlformats.org/officeDocument/2006/relationships/externalLink" Target="externalLinks/externalLink265.xml"/><Relationship Id="rId273" Type="http://schemas.openxmlformats.org/officeDocument/2006/relationships/externalLink" Target="externalLinks/externalLink264.xml"/><Relationship Id="rId272" Type="http://schemas.openxmlformats.org/officeDocument/2006/relationships/externalLink" Target="externalLinks/externalLink263.xml"/><Relationship Id="rId271" Type="http://schemas.openxmlformats.org/officeDocument/2006/relationships/externalLink" Target="externalLinks/externalLink262.xml"/><Relationship Id="rId270" Type="http://schemas.openxmlformats.org/officeDocument/2006/relationships/externalLink" Target="externalLinks/externalLink261.xml"/><Relationship Id="rId27" Type="http://schemas.openxmlformats.org/officeDocument/2006/relationships/externalLink" Target="externalLinks/externalLink18.xml"/><Relationship Id="rId269" Type="http://schemas.openxmlformats.org/officeDocument/2006/relationships/externalLink" Target="externalLinks/externalLink260.xml"/><Relationship Id="rId268" Type="http://schemas.openxmlformats.org/officeDocument/2006/relationships/externalLink" Target="externalLinks/externalLink259.xml"/><Relationship Id="rId267" Type="http://schemas.openxmlformats.org/officeDocument/2006/relationships/externalLink" Target="externalLinks/externalLink258.xml"/><Relationship Id="rId266" Type="http://schemas.openxmlformats.org/officeDocument/2006/relationships/externalLink" Target="externalLinks/externalLink257.xml"/><Relationship Id="rId265" Type="http://schemas.openxmlformats.org/officeDocument/2006/relationships/externalLink" Target="externalLinks/externalLink256.xml"/><Relationship Id="rId264" Type="http://schemas.openxmlformats.org/officeDocument/2006/relationships/externalLink" Target="externalLinks/externalLink255.xml"/><Relationship Id="rId263" Type="http://schemas.openxmlformats.org/officeDocument/2006/relationships/externalLink" Target="externalLinks/externalLink254.xml"/><Relationship Id="rId262" Type="http://schemas.openxmlformats.org/officeDocument/2006/relationships/externalLink" Target="externalLinks/externalLink253.xml"/><Relationship Id="rId261" Type="http://schemas.openxmlformats.org/officeDocument/2006/relationships/externalLink" Target="externalLinks/externalLink252.xml"/><Relationship Id="rId260" Type="http://schemas.openxmlformats.org/officeDocument/2006/relationships/externalLink" Target="externalLinks/externalLink251.xml"/><Relationship Id="rId26" Type="http://schemas.openxmlformats.org/officeDocument/2006/relationships/externalLink" Target="externalLinks/externalLink17.xml"/><Relationship Id="rId259" Type="http://schemas.openxmlformats.org/officeDocument/2006/relationships/externalLink" Target="externalLinks/externalLink250.xml"/><Relationship Id="rId258" Type="http://schemas.openxmlformats.org/officeDocument/2006/relationships/externalLink" Target="externalLinks/externalLink249.xml"/><Relationship Id="rId257" Type="http://schemas.openxmlformats.org/officeDocument/2006/relationships/externalLink" Target="externalLinks/externalLink248.xml"/><Relationship Id="rId256" Type="http://schemas.openxmlformats.org/officeDocument/2006/relationships/externalLink" Target="externalLinks/externalLink247.xml"/><Relationship Id="rId255" Type="http://schemas.openxmlformats.org/officeDocument/2006/relationships/externalLink" Target="externalLinks/externalLink246.xml"/><Relationship Id="rId254" Type="http://schemas.openxmlformats.org/officeDocument/2006/relationships/externalLink" Target="externalLinks/externalLink245.xml"/><Relationship Id="rId253" Type="http://schemas.openxmlformats.org/officeDocument/2006/relationships/externalLink" Target="externalLinks/externalLink244.xml"/><Relationship Id="rId252" Type="http://schemas.openxmlformats.org/officeDocument/2006/relationships/externalLink" Target="externalLinks/externalLink243.xml"/><Relationship Id="rId251" Type="http://schemas.openxmlformats.org/officeDocument/2006/relationships/externalLink" Target="externalLinks/externalLink242.xml"/><Relationship Id="rId250" Type="http://schemas.openxmlformats.org/officeDocument/2006/relationships/externalLink" Target="externalLinks/externalLink241.xml"/><Relationship Id="rId25" Type="http://schemas.openxmlformats.org/officeDocument/2006/relationships/externalLink" Target="externalLinks/externalLink16.xml"/><Relationship Id="rId249" Type="http://schemas.openxmlformats.org/officeDocument/2006/relationships/externalLink" Target="externalLinks/externalLink240.xml"/><Relationship Id="rId248" Type="http://schemas.openxmlformats.org/officeDocument/2006/relationships/externalLink" Target="externalLinks/externalLink239.xml"/><Relationship Id="rId247" Type="http://schemas.openxmlformats.org/officeDocument/2006/relationships/externalLink" Target="externalLinks/externalLink238.xml"/><Relationship Id="rId246" Type="http://schemas.openxmlformats.org/officeDocument/2006/relationships/externalLink" Target="externalLinks/externalLink237.xml"/><Relationship Id="rId245" Type="http://schemas.openxmlformats.org/officeDocument/2006/relationships/externalLink" Target="externalLinks/externalLink236.xml"/><Relationship Id="rId244" Type="http://schemas.openxmlformats.org/officeDocument/2006/relationships/externalLink" Target="externalLinks/externalLink235.xml"/><Relationship Id="rId243" Type="http://schemas.openxmlformats.org/officeDocument/2006/relationships/externalLink" Target="externalLinks/externalLink234.xml"/><Relationship Id="rId242" Type="http://schemas.openxmlformats.org/officeDocument/2006/relationships/externalLink" Target="externalLinks/externalLink233.xml"/><Relationship Id="rId241" Type="http://schemas.openxmlformats.org/officeDocument/2006/relationships/externalLink" Target="externalLinks/externalLink232.xml"/><Relationship Id="rId240" Type="http://schemas.openxmlformats.org/officeDocument/2006/relationships/externalLink" Target="externalLinks/externalLink231.xml"/><Relationship Id="rId24" Type="http://schemas.openxmlformats.org/officeDocument/2006/relationships/externalLink" Target="externalLinks/externalLink15.xml"/><Relationship Id="rId239" Type="http://schemas.openxmlformats.org/officeDocument/2006/relationships/externalLink" Target="externalLinks/externalLink230.xml"/><Relationship Id="rId238" Type="http://schemas.openxmlformats.org/officeDocument/2006/relationships/externalLink" Target="externalLinks/externalLink229.xml"/><Relationship Id="rId237" Type="http://schemas.openxmlformats.org/officeDocument/2006/relationships/externalLink" Target="externalLinks/externalLink228.xml"/><Relationship Id="rId236" Type="http://schemas.openxmlformats.org/officeDocument/2006/relationships/externalLink" Target="externalLinks/externalLink227.xml"/><Relationship Id="rId235" Type="http://schemas.openxmlformats.org/officeDocument/2006/relationships/externalLink" Target="externalLinks/externalLink226.xml"/><Relationship Id="rId234" Type="http://schemas.openxmlformats.org/officeDocument/2006/relationships/externalLink" Target="externalLinks/externalLink225.xml"/><Relationship Id="rId233" Type="http://schemas.openxmlformats.org/officeDocument/2006/relationships/externalLink" Target="externalLinks/externalLink224.xml"/><Relationship Id="rId232" Type="http://schemas.openxmlformats.org/officeDocument/2006/relationships/externalLink" Target="externalLinks/externalLink223.xml"/><Relationship Id="rId231" Type="http://schemas.openxmlformats.org/officeDocument/2006/relationships/externalLink" Target="externalLinks/externalLink222.xml"/><Relationship Id="rId230" Type="http://schemas.openxmlformats.org/officeDocument/2006/relationships/externalLink" Target="externalLinks/externalLink221.xml"/><Relationship Id="rId23" Type="http://schemas.openxmlformats.org/officeDocument/2006/relationships/externalLink" Target="externalLinks/externalLink14.xml"/><Relationship Id="rId229" Type="http://schemas.openxmlformats.org/officeDocument/2006/relationships/externalLink" Target="externalLinks/externalLink220.xml"/><Relationship Id="rId228" Type="http://schemas.openxmlformats.org/officeDocument/2006/relationships/externalLink" Target="externalLinks/externalLink219.xml"/><Relationship Id="rId227" Type="http://schemas.openxmlformats.org/officeDocument/2006/relationships/externalLink" Target="externalLinks/externalLink218.xml"/><Relationship Id="rId226" Type="http://schemas.openxmlformats.org/officeDocument/2006/relationships/externalLink" Target="externalLinks/externalLink217.xml"/><Relationship Id="rId225" Type="http://schemas.openxmlformats.org/officeDocument/2006/relationships/externalLink" Target="externalLinks/externalLink216.xml"/><Relationship Id="rId224" Type="http://schemas.openxmlformats.org/officeDocument/2006/relationships/externalLink" Target="externalLinks/externalLink215.xml"/><Relationship Id="rId223" Type="http://schemas.openxmlformats.org/officeDocument/2006/relationships/externalLink" Target="externalLinks/externalLink214.xml"/><Relationship Id="rId222" Type="http://schemas.openxmlformats.org/officeDocument/2006/relationships/externalLink" Target="externalLinks/externalLink213.xml"/><Relationship Id="rId221" Type="http://schemas.openxmlformats.org/officeDocument/2006/relationships/externalLink" Target="externalLinks/externalLink212.xml"/><Relationship Id="rId220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3.xml"/><Relationship Id="rId219" Type="http://schemas.openxmlformats.org/officeDocument/2006/relationships/externalLink" Target="externalLinks/externalLink210.xml"/><Relationship Id="rId218" Type="http://schemas.openxmlformats.org/officeDocument/2006/relationships/externalLink" Target="externalLinks/externalLink209.xml"/><Relationship Id="rId217" Type="http://schemas.openxmlformats.org/officeDocument/2006/relationships/externalLink" Target="externalLinks/externalLink208.xml"/><Relationship Id="rId216" Type="http://schemas.openxmlformats.org/officeDocument/2006/relationships/externalLink" Target="externalLinks/externalLink207.xml"/><Relationship Id="rId215" Type="http://schemas.openxmlformats.org/officeDocument/2006/relationships/externalLink" Target="externalLinks/externalLink206.xml"/><Relationship Id="rId214" Type="http://schemas.openxmlformats.org/officeDocument/2006/relationships/externalLink" Target="externalLinks/externalLink205.xml"/><Relationship Id="rId213" Type="http://schemas.openxmlformats.org/officeDocument/2006/relationships/externalLink" Target="externalLinks/externalLink204.xml"/><Relationship Id="rId212" Type="http://schemas.openxmlformats.org/officeDocument/2006/relationships/externalLink" Target="externalLinks/externalLink203.xml"/><Relationship Id="rId211" Type="http://schemas.openxmlformats.org/officeDocument/2006/relationships/externalLink" Target="externalLinks/externalLink202.xml"/><Relationship Id="rId210" Type="http://schemas.openxmlformats.org/officeDocument/2006/relationships/externalLink" Target="externalLinks/externalLink201.xml"/><Relationship Id="rId21" Type="http://schemas.openxmlformats.org/officeDocument/2006/relationships/externalLink" Target="externalLinks/externalLink12.xml"/><Relationship Id="rId209" Type="http://schemas.openxmlformats.org/officeDocument/2006/relationships/externalLink" Target="externalLinks/externalLink200.xml"/><Relationship Id="rId208" Type="http://schemas.openxmlformats.org/officeDocument/2006/relationships/externalLink" Target="externalLinks/externalLink199.xml"/><Relationship Id="rId207" Type="http://schemas.openxmlformats.org/officeDocument/2006/relationships/externalLink" Target="externalLinks/externalLink198.xml"/><Relationship Id="rId206" Type="http://schemas.openxmlformats.org/officeDocument/2006/relationships/externalLink" Target="externalLinks/externalLink197.xml"/><Relationship Id="rId205" Type="http://schemas.openxmlformats.org/officeDocument/2006/relationships/externalLink" Target="externalLinks/externalLink196.xml"/><Relationship Id="rId204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1.xml"/><Relationship Id="rId20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99" Type="http://schemas.openxmlformats.org/officeDocument/2006/relationships/externalLink" Target="externalLinks/externalLink190.xml"/><Relationship Id="rId198" Type="http://schemas.openxmlformats.org/officeDocument/2006/relationships/externalLink" Target="externalLinks/externalLink189.xml"/><Relationship Id="rId197" Type="http://schemas.openxmlformats.org/officeDocument/2006/relationships/externalLink" Target="externalLinks/externalLink188.xml"/><Relationship Id="rId196" Type="http://schemas.openxmlformats.org/officeDocument/2006/relationships/externalLink" Target="externalLinks/externalLink187.xml"/><Relationship Id="rId195" Type="http://schemas.openxmlformats.org/officeDocument/2006/relationships/externalLink" Target="externalLinks/externalLink186.xml"/><Relationship Id="rId194" Type="http://schemas.openxmlformats.org/officeDocument/2006/relationships/externalLink" Target="externalLinks/externalLink185.xml"/><Relationship Id="rId193" Type="http://schemas.openxmlformats.org/officeDocument/2006/relationships/externalLink" Target="externalLinks/externalLink184.xml"/><Relationship Id="rId192" Type="http://schemas.openxmlformats.org/officeDocument/2006/relationships/externalLink" Target="externalLinks/externalLink183.xml"/><Relationship Id="rId191" Type="http://schemas.openxmlformats.org/officeDocument/2006/relationships/externalLink" Target="externalLinks/externalLink182.xml"/><Relationship Id="rId190" Type="http://schemas.openxmlformats.org/officeDocument/2006/relationships/externalLink" Target="externalLinks/externalLink181.xml"/><Relationship Id="rId19" Type="http://schemas.openxmlformats.org/officeDocument/2006/relationships/externalLink" Target="externalLinks/externalLink10.xml"/><Relationship Id="rId189" Type="http://schemas.openxmlformats.org/officeDocument/2006/relationships/externalLink" Target="externalLinks/externalLink180.xml"/><Relationship Id="rId188" Type="http://schemas.openxmlformats.org/officeDocument/2006/relationships/externalLink" Target="externalLinks/externalLink179.xml"/><Relationship Id="rId187" Type="http://schemas.openxmlformats.org/officeDocument/2006/relationships/externalLink" Target="externalLinks/externalLink178.xml"/><Relationship Id="rId186" Type="http://schemas.openxmlformats.org/officeDocument/2006/relationships/externalLink" Target="externalLinks/externalLink177.xml"/><Relationship Id="rId185" Type="http://schemas.openxmlformats.org/officeDocument/2006/relationships/externalLink" Target="externalLinks/externalLink176.xml"/><Relationship Id="rId184" Type="http://schemas.openxmlformats.org/officeDocument/2006/relationships/externalLink" Target="externalLinks/externalLink175.xml"/><Relationship Id="rId183" Type="http://schemas.openxmlformats.org/officeDocument/2006/relationships/externalLink" Target="externalLinks/externalLink174.xml"/><Relationship Id="rId182" Type="http://schemas.openxmlformats.org/officeDocument/2006/relationships/externalLink" Target="externalLinks/externalLink173.xml"/><Relationship Id="rId181" Type="http://schemas.openxmlformats.org/officeDocument/2006/relationships/externalLink" Target="externalLinks/externalLink172.xml"/><Relationship Id="rId180" Type="http://schemas.openxmlformats.org/officeDocument/2006/relationships/externalLink" Target="externalLinks/externalLink171.xml"/><Relationship Id="rId18" Type="http://schemas.openxmlformats.org/officeDocument/2006/relationships/externalLink" Target="externalLinks/externalLink9.xml"/><Relationship Id="rId179" Type="http://schemas.openxmlformats.org/officeDocument/2006/relationships/externalLink" Target="externalLinks/externalLink170.xml"/><Relationship Id="rId178" Type="http://schemas.openxmlformats.org/officeDocument/2006/relationships/externalLink" Target="externalLinks/externalLink169.xml"/><Relationship Id="rId177" Type="http://schemas.openxmlformats.org/officeDocument/2006/relationships/externalLink" Target="externalLinks/externalLink168.xml"/><Relationship Id="rId176" Type="http://schemas.openxmlformats.org/officeDocument/2006/relationships/externalLink" Target="externalLinks/externalLink167.xml"/><Relationship Id="rId175" Type="http://schemas.openxmlformats.org/officeDocument/2006/relationships/externalLink" Target="externalLinks/externalLink166.xml"/><Relationship Id="rId174" Type="http://schemas.openxmlformats.org/officeDocument/2006/relationships/externalLink" Target="externalLinks/externalLink165.xml"/><Relationship Id="rId173" Type="http://schemas.openxmlformats.org/officeDocument/2006/relationships/externalLink" Target="externalLinks/externalLink164.xml"/><Relationship Id="rId172" Type="http://schemas.openxmlformats.org/officeDocument/2006/relationships/externalLink" Target="externalLinks/externalLink163.xml"/><Relationship Id="rId171" Type="http://schemas.openxmlformats.org/officeDocument/2006/relationships/externalLink" Target="externalLinks/externalLink162.xml"/><Relationship Id="rId170" Type="http://schemas.openxmlformats.org/officeDocument/2006/relationships/externalLink" Target="externalLinks/externalLink161.xml"/><Relationship Id="rId17" Type="http://schemas.openxmlformats.org/officeDocument/2006/relationships/externalLink" Target="externalLinks/externalLink8.xml"/><Relationship Id="rId169" Type="http://schemas.openxmlformats.org/officeDocument/2006/relationships/externalLink" Target="externalLinks/externalLink160.xml"/><Relationship Id="rId168" Type="http://schemas.openxmlformats.org/officeDocument/2006/relationships/externalLink" Target="externalLinks/externalLink159.xml"/><Relationship Id="rId167" Type="http://schemas.openxmlformats.org/officeDocument/2006/relationships/externalLink" Target="externalLinks/externalLink158.xml"/><Relationship Id="rId166" Type="http://schemas.openxmlformats.org/officeDocument/2006/relationships/externalLink" Target="externalLinks/externalLink157.xml"/><Relationship Id="rId165" Type="http://schemas.openxmlformats.org/officeDocument/2006/relationships/externalLink" Target="externalLinks/externalLink156.xml"/><Relationship Id="rId164" Type="http://schemas.openxmlformats.org/officeDocument/2006/relationships/externalLink" Target="externalLinks/externalLink155.xml"/><Relationship Id="rId163" Type="http://schemas.openxmlformats.org/officeDocument/2006/relationships/externalLink" Target="externalLinks/externalLink154.xml"/><Relationship Id="rId162" Type="http://schemas.openxmlformats.org/officeDocument/2006/relationships/externalLink" Target="externalLinks/externalLink153.xml"/><Relationship Id="rId161" Type="http://schemas.openxmlformats.org/officeDocument/2006/relationships/externalLink" Target="externalLinks/externalLink152.xml"/><Relationship Id="rId160" Type="http://schemas.openxmlformats.org/officeDocument/2006/relationships/externalLink" Target="externalLinks/externalLink151.xml"/><Relationship Id="rId16" Type="http://schemas.openxmlformats.org/officeDocument/2006/relationships/externalLink" Target="externalLinks/externalLink7.xml"/><Relationship Id="rId159" Type="http://schemas.openxmlformats.org/officeDocument/2006/relationships/externalLink" Target="externalLinks/externalLink150.xml"/><Relationship Id="rId158" Type="http://schemas.openxmlformats.org/officeDocument/2006/relationships/externalLink" Target="externalLinks/externalLink149.xml"/><Relationship Id="rId157" Type="http://schemas.openxmlformats.org/officeDocument/2006/relationships/externalLink" Target="externalLinks/externalLink148.xml"/><Relationship Id="rId156" Type="http://schemas.openxmlformats.org/officeDocument/2006/relationships/externalLink" Target="externalLinks/externalLink147.xml"/><Relationship Id="rId155" Type="http://schemas.openxmlformats.org/officeDocument/2006/relationships/externalLink" Target="externalLinks/externalLink146.xml"/><Relationship Id="rId154" Type="http://schemas.openxmlformats.org/officeDocument/2006/relationships/externalLink" Target="externalLinks/externalLink145.xml"/><Relationship Id="rId153" Type="http://schemas.openxmlformats.org/officeDocument/2006/relationships/externalLink" Target="externalLinks/externalLink144.xml"/><Relationship Id="rId152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2.xml"/><Relationship Id="rId150" Type="http://schemas.openxmlformats.org/officeDocument/2006/relationships/externalLink" Target="externalLinks/externalLink141.xml"/><Relationship Id="rId15" Type="http://schemas.openxmlformats.org/officeDocument/2006/relationships/externalLink" Target="externalLinks/externalLink6.xml"/><Relationship Id="rId149" Type="http://schemas.openxmlformats.org/officeDocument/2006/relationships/externalLink" Target="externalLinks/externalLink140.xml"/><Relationship Id="rId148" Type="http://schemas.openxmlformats.org/officeDocument/2006/relationships/externalLink" Target="externalLinks/externalLink139.xml"/><Relationship Id="rId147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36.xml"/><Relationship Id="rId144" Type="http://schemas.openxmlformats.org/officeDocument/2006/relationships/externalLink" Target="externalLinks/externalLink135.xml"/><Relationship Id="rId143" Type="http://schemas.openxmlformats.org/officeDocument/2006/relationships/externalLink" Target="externalLinks/externalLink134.xml"/><Relationship Id="rId142" Type="http://schemas.openxmlformats.org/officeDocument/2006/relationships/externalLink" Target="externalLinks/externalLink133.xml"/><Relationship Id="rId141" Type="http://schemas.openxmlformats.org/officeDocument/2006/relationships/externalLink" Target="externalLinks/externalLink132.xml"/><Relationship Id="rId140" Type="http://schemas.openxmlformats.org/officeDocument/2006/relationships/externalLink" Target="externalLinks/externalLink131.xml"/><Relationship Id="rId14" Type="http://schemas.openxmlformats.org/officeDocument/2006/relationships/externalLink" Target="externalLinks/externalLink5.xml"/><Relationship Id="rId139" Type="http://schemas.openxmlformats.org/officeDocument/2006/relationships/externalLink" Target="externalLinks/externalLink130.xml"/><Relationship Id="rId138" Type="http://schemas.openxmlformats.org/officeDocument/2006/relationships/externalLink" Target="externalLinks/externalLink129.xml"/><Relationship Id="rId137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26.xml"/><Relationship Id="rId134" Type="http://schemas.openxmlformats.org/officeDocument/2006/relationships/externalLink" Target="externalLinks/externalLink125.xml"/><Relationship Id="rId133" Type="http://schemas.openxmlformats.org/officeDocument/2006/relationships/externalLink" Target="externalLinks/externalLink124.xml"/><Relationship Id="rId132" Type="http://schemas.openxmlformats.org/officeDocument/2006/relationships/externalLink" Target="externalLinks/externalLink123.xml"/><Relationship Id="rId131" Type="http://schemas.openxmlformats.org/officeDocument/2006/relationships/externalLink" Target="externalLinks/externalLink122.xml"/><Relationship Id="rId130" Type="http://schemas.openxmlformats.org/officeDocument/2006/relationships/externalLink" Target="externalLinks/externalLink121.xml"/><Relationship Id="rId13" Type="http://schemas.openxmlformats.org/officeDocument/2006/relationships/externalLink" Target="externalLinks/externalLink4.xml"/><Relationship Id="rId129" Type="http://schemas.openxmlformats.org/officeDocument/2006/relationships/externalLink" Target="externalLinks/externalLink120.xml"/><Relationship Id="rId128" Type="http://schemas.openxmlformats.org/officeDocument/2006/relationships/externalLink" Target="externalLinks/externalLink119.xml"/><Relationship Id="rId127" Type="http://schemas.openxmlformats.org/officeDocument/2006/relationships/externalLink" Target="externalLinks/externalLink118.xml"/><Relationship Id="rId126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16.xml"/><Relationship Id="rId124" Type="http://schemas.openxmlformats.org/officeDocument/2006/relationships/externalLink" Target="externalLinks/externalLink115.xml"/><Relationship Id="rId123" Type="http://schemas.openxmlformats.org/officeDocument/2006/relationships/externalLink" Target="externalLinks/externalLink114.xml"/><Relationship Id="rId122" Type="http://schemas.openxmlformats.org/officeDocument/2006/relationships/externalLink" Target="externalLinks/externalLink113.xml"/><Relationship Id="rId121" Type="http://schemas.openxmlformats.org/officeDocument/2006/relationships/externalLink" Target="externalLinks/externalLink112.xml"/><Relationship Id="rId120" Type="http://schemas.openxmlformats.org/officeDocument/2006/relationships/externalLink" Target="externalLinks/externalLink111.xml"/><Relationship Id="rId12" Type="http://schemas.openxmlformats.org/officeDocument/2006/relationships/externalLink" Target="externalLinks/externalLink3.xml"/><Relationship Id="rId119" Type="http://schemas.openxmlformats.org/officeDocument/2006/relationships/externalLink" Target="externalLinks/externalLink110.xml"/><Relationship Id="rId118" Type="http://schemas.openxmlformats.org/officeDocument/2006/relationships/externalLink" Target="externalLinks/externalLink109.xml"/><Relationship Id="rId117" Type="http://schemas.openxmlformats.org/officeDocument/2006/relationships/externalLink" Target="externalLinks/externalLink108.xml"/><Relationship Id="rId116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06.xml"/><Relationship Id="rId114" Type="http://schemas.openxmlformats.org/officeDocument/2006/relationships/externalLink" Target="externalLinks/externalLink105.xml"/><Relationship Id="rId113" Type="http://schemas.openxmlformats.org/officeDocument/2006/relationships/externalLink" Target="externalLinks/externalLink104.xml"/><Relationship Id="rId112" Type="http://schemas.openxmlformats.org/officeDocument/2006/relationships/externalLink" Target="externalLinks/externalLink103.xml"/><Relationship Id="rId111" Type="http://schemas.openxmlformats.org/officeDocument/2006/relationships/externalLink" Target="externalLinks/externalLink102.xml"/><Relationship Id="rId110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2.xml"/><Relationship Id="rId109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99.xml"/><Relationship Id="rId107" Type="http://schemas.openxmlformats.org/officeDocument/2006/relationships/externalLink" Target="externalLinks/externalLink98.xml"/><Relationship Id="rId106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95.xml"/><Relationship Id="rId103" Type="http://schemas.openxmlformats.org/officeDocument/2006/relationships/externalLink" Target="externalLinks/externalLink94.xml"/><Relationship Id="rId102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2.xml"/><Relationship Id="rId100" Type="http://schemas.openxmlformats.org/officeDocument/2006/relationships/externalLink" Target="externalLinks/externalLink91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\&#32768;&#21326;&#21830;&#20303;&#27004;&#24037;&#31243;\CHEN\&#20844;&#36335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\&#20013;&#36716;&#25991;&#20214;&#22841;\CHEN\&#20844;&#36335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e\NHK\H833\&#24037;&#31243;&#37327;&#35745;&#37327;\&#23545;&#25968;&#26684;&#24335;\&#23545;&#25968;&#26684;&#24335;2\&#22320;&#19979;&#23460;&#28165;&#21333;\&#20170;&#22825;&#24037;&#20316;\&#23500;&#28023;&#33457;&#22253;&#23545;&#25968;\&#23500;&#28023;&#33457;&#22253;(&#33805;)\&#23500;&#28023;&#33457;&#22253;&#24037;&#31243;&#37327;&#35745;&#3163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e\&#26032;&#26102;&#20195;&#22823;&#21414;\&#26032;&#26102;&#20195;&#22823;&#21414;2-4&#2361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567;&#35885;\2009&#24180;&#24037;&#31243;\6&#26376;&#20221;\&#20445;&#21033;KXC-P2P3&#39033;&#30446;&#24037;&#31243;9A9B&#20844;&#23507;(15-22&#26635;)\&#27169;&#20855;&#24211;&#24037;&#31243;&#37327;&#35745;&#31639;&#34920;\&#24191;&#24030;&#19975;&#23453;&#38598;&#22242;&#20912;&#31665;&#26377;&#38480;&#20844;&#21496;&#24037;&#31243;---&#27169;&#20855;&#2421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4037;&#31243;\&#38376;&#31383;\80995&#20013;&#30005;&#25237;&#19996;&#21271;&#20998;&#20844;&#21496;&#35843;&#24230;&#20013;&#24515;\&#39044;&#31639;\C3134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heaven\&#21643;\&#24191;&#19996;&#24503;&#29983;&#21345;&#21378;&#24037;&#31243;&#26041;&#26696;_20110816\&#24191;&#19996;&#24503;&#29983;&#21345;&#21378;&#24037;&#31243;&#26041;&#26696;&#35745;&#31639;&#243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QQ&#35760;&#24405;\2499872488\FileRecv\RecoveredExternalLink3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2799;&#20848;&#33459;&#24037;&#31243;(&#29616;&#22312;)\&#23457;&#26680;\&#19975;&#31185;&#23457;&#26680;\&#19975;&#31185;&#20108;&#23457;\&#19975;&#31185;&#20108;&#23457;2008\&#27941;&#40857;&#24237;\(&#21021;&#31295;)%20&#27941;&#40857;&#24237;&#22320;&#19978;&#37096;&#20998;&#32467;&#26500;&#39044;&#31639;\&#37101;&#24535;&#21018;(&#29616;&#22312;)&#24037;&#31243;&#25991;&#20214;---------\&#23567;&#37101;&#39044;&#31639;\2007&#24180;&#39044;&#31639;\&#32654;&#26519;&#28246;&#39044;&#31639;\&#32654;&#26519;&#28246;&#22269;&#38469;&#31038;&#21306;&#31532;&#22235;&#26399;A&#21306;\(&#35745;&#31639;&#24335;)&#32654;&#26519;&#28246;&#22269;&#38469;&#31038;&#21306;&#31532;&#22235;&#26399;A&#21306;(2007&#24180;12&#26376;30&#26085;)\&#23567;&#37101;&#25991;&#20214;\&#23567;&#32599;\&#23457;&#26680;\&#24191;&#24030;&#19975;&#26009;&#22235;&#23395;&#33457;&#22478;18&#32452;&#22242;1-9&#24037;&#31243;&#37327;&#35745;&#31639;&#34920;\&#22797;&#26680;&#24191;&#24030;&#19975;&#26009;&#22235;&#23395;&#33457;&#22478;18&#32452;&#22242;1-9&#24037;&#31243;&#37327;&#35745;&#31639;&#34920;\(&#22797;&#26680;)18&#32452;&#22242;1-9&#24037;&#31243;&#37327;&#35745;&#31639;&#3492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0705D3-7\2013.7.5D3-7(A1&#26635;&#65289;&#25104;&#26524;&#25991;&#20214;20130316\D3-7(A1&#26635;&#65289;&#25104;&#26524;&#25991;&#20214;20130316\A1&#26635;5~&#23627;&#39030;&#23618;&#22612;&#35013;&#20462;&#24037;&#31243;&#37327;20130306&#65288;&#34920;5&#33267;&#34920;13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8&#24180;7-12&#26376;\&#27993;&#27743;&#27743;&#38376;&#30005;&#21147;\&#20379;&#30005;&#23616;&#29627;&#29827;&#24149;&#22681;&#28165;&#21333;\&#20379;&#30005;&#23616;&#29627;&#29827;&#24149;&#22681;&#28165;&#21333;\&#20998;&#37096;&#20998;&#39033;&#24037;&#31243;&#37327;&#28165;&#21333;(&#21547;&#29305;&#24449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80995&#20013;&#30005;&#25237;&#19996;&#21271;&#20998;&#20844;&#21496;&#35843;&#24230;&#20013;&#24515;&#39044;&#31639;\&#25253;&#20215;-&#19981;&#24102;&#33014;&#26465;\&#39044;&#31639;&#65288;&#21457;&#22270;&#65289;\&#39044;&#31639;\C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60\e\&#36827;&#24230;(&#20462;&#25913;&#25968;)\&#32467;&#26500;&#28034;&#20214;&#36710;&#38388;&#31532;&#19968;&#27425;&#36827;&#24230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e\&#36827;&#24230;(&#20462;&#25913;&#25968;)\&#32467;&#26500;&#28034;&#20214;&#36710;&#38388;&#31532;&#19968;&#27425;&#36827;&#24230;&#25253;&#3492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519;&#23090;\&#23500;&#28023;&#20108;&#26399;&#65288;&#24191;&#24030;&#22235;&#24314;1&#65289;&#65288;&#19968;&#26631;&#27573;&#65289;&#23545;&#22806;\&#31614;&#35777;\&#20108;&#26399;&#31614;&#35777;&#30446;&#244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101;&#24535;&#21018;(&#29616;&#22312;)&#24037;&#31243;&#25991;&#20214;---------\&#23567;&#37101;&#39044;&#31639;\2007&#24180;&#39044;&#31639;\&#32654;&#26519;&#28246;&#39044;&#31639;\&#32654;&#26519;&#28246;&#22269;&#38469;&#31038;&#21306;&#31532;&#22235;&#26399;A&#21306;\(&#35745;&#31639;&#24335;)&#32654;&#26519;&#28246;&#22269;&#38469;&#31038;&#21306;&#31532;&#22235;&#26399;A&#21306;(2007&#24180;12&#26376;30&#26085;)\&#23567;&#37101;&#25991;&#20214;\&#23567;&#32599;\&#23457;&#26680;\&#24191;&#24030;&#19975;&#26009;&#22235;&#23395;&#33457;&#22478;18&#32452;&#22242;1-9&#24037;&#31243;&#37327;&#35745;&#31639;&#34920;\&#22797;&#26680;&#24191;&#24030;&#19975;&#26009;&#22235;&#23395;&#33457;&#22478;18&#32452;&#22242;1-9&#24037;&#31243;&#37327;&#35745;&#31639;&#34920;\(&#22797;&#26680;)18&#32452;&#22242;1-9&#24037;&#31243;&#37327;&#35745;&#31639;&#3492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28165;&#36164;&#26009;\&#32467;&#31639;&#39033;&#30446;\&#21442;&#32771;&#36164;&#26009;\http:\gzcjsrv\Documents%20and%20Settings\CT-user\&#26700;&#38754;\&#29664;&#27743;&#26032;&#22478;E3-1\&#29664;&#27743;&#26032;&#22478;E3-1_08&#24180;2&#23395;&#24230;&#26411;&#24418;&#35937;&#36827;&#24230;&#30830;&#35748;&#3492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827;&#24230;(&#20462;&#25913;&#25968;)\&#32467;&#26500;&#28034;&#20214;&#36710;&#38388;&#31532;&#19968;&#27425;&#36827;&#24230;&#25253;&#3492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743;&#21335;&#26032;&#33489;&#65288;&#26032;&#65289;\&#20013;&#23398;\&#27743;&#21335;&#26032;&#33489;&#20013;&#23398;&#39044;&#31639;\&#20462;&#25913;&#21518;&#39044;&#31639;\&#36827;&#24230;(&#20462;&#25913;&#25968;)\&#32467;&#26500;&#28034;&#20214;&#36710;&#38388;&#31532;&#19968;&#27425;&#36827;&#24230;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352;&#21442;&#29081;\&#24352;&#21442;&#29081;\&#20854;&#20182;&#24037;&#31243;&#25991;&#20214;\xigo\&#9733;&#27743;&#21335;&#26032;&#33489;AF&#26032;&#24320;&#24037;&#31243;\&#22303;&#24314;&#39044;&#31639;\&#27743;&#21335;&#26032;&#33489;&#22320;&#19979;&#23460;&#39044;&#31639;\&#27743;&#21335;&#26032;&#33489;AF&#22320;&#19979;&#23460;&#39044;&#31639;&#23545;&#25968;\&#27743;&#21335;&#26032;&#33489;A1-A6&#12289;F3-F5&#26635;&#25346;&#30707;&#12289;&#38109;&#21512;&#37329;&#38376;&#31383;&#12289;&#26639;&#2643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743;&#21335;&#26032;&#33489;&#65288;&#26032;&#65289;\&#20013;&#23398;\&#27743;&#21335;&#26032;&#33489;&#20013;&#23398;&#39044;&#31639;\&#20462;&#25913;&#21518;&#39044;&#31639;\CHEN\&#20844;&#36335;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\&#19979;&#36733;&#25991;&#20214;\06\excel&#35745;&#31639;&#31295;&#65288;&#39033;&#30446;&#27719;&#24635;&#652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0058;&#31162;\&#30058;&#31162;&#24635;&#21253;\4-2&#24635;&#21253;(&#19968;&#26399;)\&#36827;&#24230;&#27454;\201205\2011&#24180;7&#26376;&#20221;&#36827;&#24230;&#27454;&#30003;&#35831;(&#22303;&#24314;&#35013;&#39280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CHINA\616\BQ-MEA\MC\HOUSE\REIN_HS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24;\&#24037;&#20316;\&#30058;&#31162;4-2\&#20108;&#26399;\&#24635;&#21253;\&#36827;&#24230;&#27454;\2013.8&#65288;&#31532;11&#26399;&#65289;\&#23457;&#26680;\http:\gzcjsrv\Documents%20and%20Settings\CT-user\&#26700;&#38754;\&#29664;&#27743;&#26032;&#22478;E3-1\&#29664;&#27743;&#26032;&#22478;E3-1_08&#24180;2&#23395;&#24230;&#26411;&#24418;&#35937;&#36827;&#24230;&#30830;&#35748;&#3492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0058;&#31162;\&#30058;&#31162;&#24635;&#21253;\4-2&#24635;&#21253;(&#19968;&#26399;)\&#36827;&#24230;&#27454;\201208\5-3&#39033;&#30446;&#36164;&#37329;&#34917;&#20607;&#36153;&#37096;&#20998;\&#21335;&#27801;&#28392;&#28023;&#20843;&#26399;\&#39044;&#31639;\&#36827;&#24230;&#27454;\2010-06\2010-6&#31918;&#21333;\&#23500;&#28023;&#33457;&#22253;\&#31614;&#35777;\&#26045;&#24037;&#29616;&#22330;&#31614;&#3577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NDY\Desktop\914\&#12304;2&#12305;914&#28165;&#21333;\00&#23545;&#27604;\&#20445;&#21033;&#21644;&#26143;&#27719;&#28286;\&#38468;&#20214;&#19968;&#23457;&#26680;&#23545;&#27604;&#34920;-2024.4.22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016;&#31161;&#21547;\&#26087;&#24191;&#27700;\&#36164;&#26009;\&#36827;&#24230;&#27454;&#25903;&#20184;&#34920;&#26684;\&#36827;&#24230;(&#20462;&#25913;&#25968;)\&#32467;&#26500;&#28034;&#20214;&#36710;&#38388;&#31532;&#19968;&#27425;&#36827;&#24230;&#25253;&#3492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037;&#20316;\&#33457;&#37117;&#21306;&#20964;&#20976;&#36335;&#22320;&#22359;&#19977;&#39033;&#30446;&#26631;&#27573;&#20108;\&#23457;&#26680;&#25253;&#21578;\&#38468;&#20214;&#19968;&#65306;&#23457;&#26680;&#23545;&#27604;&#34920;-&#65288;&#34917;&#20805;&#30005;&#32447;&#30005;&#32518;&#35843;&#24046;&#26126;&#32454;&#6528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Documents%20and%20Settings\01140\&#26700;&#38754;\&#27668;&#21160;&#24320;&#31383;&#22120;&#25968;&#37327;08.10.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037;&#20316;\2009.11.10&#24247;&#25289;&#24503;\&#25307;&#21830;&#23616;&#37202;&#24215;&#35270;&#35273;&#26679;&#26495;&#24037;&#31243;11.1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149;&#22681;&#24037;&#31243;\2011&#24180;&#25237;&#26631;&#24037;&#31243;\&#25215;&#24503;&#22269;&#38469;&#24191;&#22330;2011.6.9\&#25237;&#26631;&#25253;&#20215;\&#24149;&#22681;&#24037;&#31243;\2009&#24180;&#22312;&#26045;&#24037;&#31243;\&#19996;&#26041;&#38134;&#24231;\&#27965;&#21830;&#25253;&#20215;&#21333;&#25253;&#30002;&#26041;&#30830;&#35748;\2006&#24180;&#24230;&#24037;&#31243;&#25991;&#20214;\&#26032;&#19977;&#37324;&#23663;&#21335;&#21306;&#24037;&#31243;\&#21335;&#21306;8&#26376;5&#26085;&#25253;&#20215;\&#21335;&#21306;S01&#8230;S10&#31532;&#19968;&#36718;&#25253;&#20215;&#65288;B&#29256;&#26045;&#24037;&#22270;&#65289;x1.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149;&#22681;&#24037;&#31243;\2011&#24180;&#25237;&#26631;&#24037;&#31243;\&#25215;&#24503;&#22269;&#38469;&#24191;&#22330;2011.6.9\&#25237;&#26631;&#25253;&#20215;\&#24149;&#22681;&#24037;&#31243;\2009&#24180;&#22312;&#26045;&#24037;&#31243;\&#19996;&#26041;&#38134;&#24231;\&#27965;&#21830;&#25253;&#20215;&#21333;&#25253;&#30002;&#26041;&#30830;&#35748;\&#24149;&#22681;&#24037;&#31243;\2009&#24180;&#22312;&#26045;&#24037;&#31243;\&#19996;&#26041;&#38134;&#24231;\&#19996;&#26041;&#38134;&#24231;&#32467;&#31639;&#20070;&#27979;&#31639;\&#35874;&#20025;\&#24037;&#31243;&#32467;&#31639;\&#33322;&#22825;&#19977;&#38498;&#32467;&#31639;\&#19977;&#38498;&#19977;&#37096;&#32508;&#21512;&#35797;&#39564;&#27004;\07&#24180;4&#26376;21&#26085;&#25237;&#26631;&#25253;&#20215;\&#26368;&#32456;&#25237;&#26631;&#30830;&#35748;&#29256;\&#19977;&#38498;&#19977;&#37096;&#35797;&#39564;&#27004;&#25253;&#20215;&#65288;&#25237;&#26631;&#25253;&#20215;&#6528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149;&#22681;&#24037;&#31243;\2011&#24180;&#25237;&#26631;&#24037;&#31243;\&#25215;&#24503;&#22269;&#38469;&#24191;&#22330;2011.6.9\&#25237;&#26631;&#25253;&#20215;\&#24149;&#22681;&#24037;&#31243;\2009&#24180;&#22312;&#26045;&#24037;&#31243;\&#19996;&#26041;&#38134;&#24231;\&#27965;&#21830;&#25253;&#20215;&#21333;&#25253;&#30002;&#26041;&#30830;&#35748;\&#31508;&#35760;&#26412;&#25968;&#37327;&#22791;&#20221;\&#22791;&#20221;3\2006&#24180;&#24230;&#24037;&#31243;&#25991;&#20214;\&#26032;&#19977;&#37324;&#23663;&#21335;&#21306;&#24037;&#31243;\&#21335;&#21306;10&#26376;11&#26085;&#31532;&#19971;&#36718;&#25253;&#20215;\&#21335;&#21306;S1&#8230;S10&#31532;&#19971;&#36718;&#25253;&#20215;\&#21335;&#21306;S01&#8230;S10&#31532;&#19971;&#36718;&#25253;&#20215;&#65288;B&#29256;&#26045;&#24037;&#22270;&#65289;x1.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658;&#36890;&#27704;&#36798;\&#20975;&#33589;&#35946;&#22253;\&#20975;&#33589;&#35946;&#22253;&#32467;&#31639;\&#20013;&#24515;&#21306;&#24037;&#31243;&#32467;&#31639;\&#22320;&#19979;&#23460;&#24037;&#31243;\&#38050;&#31563;-&#22522;&#30784;&#2675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31119;&#24314;&#24191;&#25773;&#30005;&#35270;&#20013;&#24515;\&#28436;&#25773;&#20013;&#24515;\&#24314;&#31569;&#22270;&#39044;&#31639;\&#19994;&#20027;\&#28436;&#25773;&#8544;&#65292;&#8545;&#28165;&#21333;&#3732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2025;&#28070;&#22253;C9\&#25991;&#23383;\&#38480;&#39069;\&#19981;&#35201;&#20102;\&#31532;&#19977;&#29256;\&#26045;&#24037;&#22270;&#38480;&#39069;-1.10--&#30334;&#3902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149;&#22681;&#24037;&#31243;\2011&#24180;&#25237;&#26631;&#24037;&#31243;\&#25215;&#24503;&#22269;&#38469;&#24191;&#22330;2011.6.9\&#25237;&#26631;&#25253;&#20215;\&#24149;&#22681;&#24037;&#31243;\2009&#24180;&#22312;&#26045;&#24037;&#31243;\&#19996;&#26041;&#38134;&#24231;\&#27965;&#21830;&#25253;&#20215;&#21333;&#25253;&#30002;&#26041;&#30830;&#35748;\&#27965;&#21830;&#21450;&#26242;&#23450;&#39033;&#30446;&#25253;&#20215;\&#19977;&#37324;&#23663;&#21271;&#21306;&#36164;&#26009;\&#21271;&#21306;&#31532;&#22235;&#36718;&#25253;&#30002;&#26041;\N24&#21306;&#31532;&#20108;&#36718;&#25253;&#20215;&#65288;B&#29256;&#26045;&#24037;&#22270;&#65289;x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5991;&#20214;\&#34920;&#26684;&#27169;&#26495;\&#21333;&#20215;&#20998;&#26512;&#34920;-&#27169;&#2649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s2\SHG164\5.0-Pre%20Contract%20&#25237;&#26631;\&#19987;&#19994;&#20998;&#21253;&#24037;&#31243;\&#24149;&#22681;&#24037;&#31243;\&#24149;&#22681;&#65288;H1-H4&#65289;\BQ\Users\Administrator\AppData\Local\Microsoft\Windows\Temporary%20Internet%20Files\Content.IE5\YM994QUX\&#24037;&#31243;\&#40857;&#28246;\&#40857;&#28246;&#19996;&#26725;&#37089;\&#35199;&#27704;D&#25143;&#22411;&#38376;&#31383;&#22270;20090217\CND\CQU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2009\&#20013;&#22919;&#21307;&#38498;&#20840;&#37096;&#30005;&#23376;&#29256;&#22270;&#32440;\&#21518;&#21220;&#32508;&#21512;&#27004;&#25253;&#20215;&#3492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s2\SHG164\5.0-Pre%20Contract%20&#25237;&#26631;\&#19987;&#19994;&#20998;&#21253;&#24037;&#31243;\&#24149;&#22681;&#24037;&#31243;\&#24149;&#22681;&#65288;H1-H4&#65289;\BQ\Users\Administrator\AppData\Local\Microsoft\Windows\Temporary%20Internet%20Files\Content.IE5\YM994QUX\&#24037;&#31243;\&#40857;&#28246;\&#40857;&#28246;&#19996;&#26725;&#37089;\&#35199;&#27704;D&#25143;&#22411;&#38376;&#31383;&#22270;20090217\CQU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32451;&#20064;&#24037;&#31243;\&#22825;&#23425;&#24037;&#31243;\&#38738;&#23707;&#33014;&#24030;&#28286;&#36130;&#23500;&#20013;&#24515;\&#33014;&#24030;&#28286;&#36130;&#23500;&#20013;&#24515;\&#25253;&#20215;&#35745;&#31639;&#34920;8.3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s2\SHG164\5.0-Pre%20Contract%20&#25237;&#26631;\&#19987;&#19994;&#20998;&#21253;&#24037;&#31243;\&#24149;&#22681;&#24037;&#31243;\&#24149;&#22681;&#65288;H1-H4&#65289;\BQ\Users\Administrator\AppData\Local\Microsoft\Windows\Temporary%20Internet%20Files\Content.IE5\YM994QUX\&#24037;&#31243;\&#40857;&#28246;\&#40857;&#28246;&#19996;&#26725;&#37089;\&#35199;&#27704;D&#25143;&#22411;&#38376;&#31383;&#22270;20090217\&#25253;&#20215;-&#40857;&#28246;71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Documents%20and%20Settings\jh\&#26700;&#38754;\&#21457;&#39033;&#30446;\&#26368;&#32456;&#25253;&#20215;08-1-18(&#35843;&#25972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105;&#30340;&#24037;&#31243;\&#38738;&#23707;&#26446;&#27815;\&#38738;&#23707;&#24213;&#21830;&#22270;&#32440;9.23&#65288;&#26368;&#32456;&#29992;&#22270;&#65289;\&#38738;&#23707;&#26446;&#27815;&#19975;&#36798;&#24213;&#21830;&#22806;&#24149;&#22681;&#24037;&#31243;&#37327;92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037;&#20316;\&#26680;&#20108;&#19977;&#39033;&#30446;&#23384;&#26723;\&#26680;&#30005;&#25104;&#26412;&#65288;&#25105;&#21496;&#37327;&#65289;&#26368;&#26032;&#2591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037;&#20316;2012\&#30707;&#23478;&#24196;&#22885;&#36842;4S&#24215;\&#25237;&#26631;&#25253;&#20215;\2012&#22885;&#36842;&#25104;&#26412;(1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037;&#20316;\&#21271;&#20140;&#24066;&#22825;&#31482;\&#22825;&#31482;&#20445;&#31246;&#21306;&#25104;&#26412;&#25253;&#20215;\&#21271;&#20140;&#22825;&#31482;&#24037;&#31243;&#37327;&#25104;&#2641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CDD\&#26032;&#24314;&#25991;&#20214;&#22841;%20(2)\&#25105;&#21496;&#25104;&#26412;\&#28070;&#19990;&#20013;&#24515;&#25104;&#26412;(&#31446;&#26126;&#27178;&#38544;&#6528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0420;&#32599;&#26031;&#20844;&#21496;\&#25104;&#26412;&#34920;\TENDER\2006&#24180;\CW%20%20SOHO\&#25104;&#26412;\Final%20cost%204\&#26397;&#22806;SOHO\060125-&#26397;&#22806;SOHO&#24149;&#22681;&#25307;&#26631;&#22270;&#20840;&#22871;&#36807;&#31243;&#22270;\&#24149;&#22681;&#38754;&#31215;1128&#27979;&#3163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2823;&#36830;&#20013;&#20449;&#24149;&#22681;&#25991;&#20214;\&#20013;&#20449;&#25253;&#20215;\&#24037;&#31243;&#39033;&#30446;\&#39044;&#32467;&#31639;&#39033;&#30446;\&#28023;&#20107;&#22823;&#23398;&#23398;&#26415;&#20013;&#24515;&#39033;&#30446;\&#22303;&#24314;\&#20854;&#23427;&#24213;&#31295;\&#20013;&#36828;&#33337;&#21153;\&#21326;&#38160;&#19990;&#30028;\&#21326;&#38160;&#19990;&#30028;\&#21326;&#38160;&#20027;&#20307;&#21457;&#26631;4.8\wqh\wqhxm\&#36719;&#20214;&#22253;&#39033;&#30446;\&#19977;&#22235;&#20116;&#26631;&#27573;&#25307;&#26631;&#25991;&#20214;\&#24037;&#31243;&#37327;&#20108;&#26631;&#27573;\&#20108;&#26399;&#20108;&#26631;&#27573;&#35780;&#26631;&#20027;&#35201;&#20998;&#26512;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\&#25237;&#26631;&#25991;&#20214;2009&#24180;\7&#26376;\&#32511;&#22478;&#21315;&#23707;&#28246;&#30887;&#27700;&#28165;&#39118;3#&#27004;&#24149;&#22681;&#24037;&#31243;\&#21830;&#21153;&#37096;&#20998;\DOCUME~1\zj\LOCALS~1\Temp\Rar$DI00.906\&#24191;&#36798;&#36719;&#20214;\&#24037;&#31243;&#25991;&#20214;\&#38450;&#28779;&#28034;&#26009;\&#27993;&#27743;&#34218;&#20159;&#30005;&#23376;\&#24037;&#31243;&#27010;&#20917;(&#23433;&#35013;)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\&#25237;&#26631;&#25991;&#20214;2009&#24180;\7&#26376;\&#32511;&#22478;&#21315;&#23707;&#28246;&#30887;&#27700;&#28165;&#39118;3#&#27004;&#24149;&#22681;&#24037;&#31243;\&#21830;&#21153;&#37096;&#20998;\DOCUME~1\zj\LOCALS~1\Temp\Rar$DI00.906\&#24191;&#36798;&#36719;&#20214;\&#24037;&#31243;&#25991;&#20214;\&#38450;&#28779;&#28034;&#26009;\&#27993;&#27743;&#34218;&#20159;&#30005;&#23376;\&#39044;&#31639;&#20070;&#27743;&#2366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1\SHG067\&#23450;&#39069;\&#36153;&#29992;&#34920;(&#30452;&#34920;)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6700;&#38754;\01498\TENDER\2006&#24180;\CW%20%20SOHO\&#25104;&#26412;\Final%20cost%204\&#26397;&#22806;SOHO\060125-&#26397;&#22806;SOHO&#24149;&#22681;&#25307;&#26631;&#22270;&#20840;&#22871;&#36807;&#31243;&#22270;\&#24149;&#22681;&#38754;&#31215;1128&#27979;&#3163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2825;&#19968;&#22478;\&#31532;&#19968;&#29256;&#22270;&#32440;\&#26045;&#24037;&#39044;&#31639;\&#26045;&#24037;&#39044;&#31639;\1\9913\Volume%203%20-%20Part%202\bil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2&#22825;&#27941;&#20844;&#21496;\2007\&#27491;&#24335;&#25237;&#26631;\6&#26102;&#20195;&#22823;&#21414;\&#25104;&#26412;&#25253;&#20215;\&#38738;&#23707;&#33014;&#24030;&#28286;&#36130;&#23500;&#20013;&#24515;\&#33014;&#24030;&#28286;&#36130;&#23500;&#20013;&#24515;\&#25253;&#20215;&#35745;&#31639;&#34920;8.3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149;&#22681;&#24037;&#31243;\2011&#24180;&#25237;&#26631;&#24037;&#31243;\&#25215;&#24503;&#22269;&#38469;&#24191;&#22330;2011.6.9\&#25237;&#26631;&#25253;&#20215;\&#24149;&#22681;&#24037;&#31243;\2009&#24180;&#22312;&#26045;&#24037;&#31243;\&#19996;&#26041;&#38134;&#24231;\&#27965;&#21830;&#25253;&#20215;&#21333;&#25253;&#30002;&#26041;&#30830;&#35748;\2006&#24180;&#24230;&#24037;&#31243;&#25991;&#20214;\&#26032;&#19977;&#37324;&#23663;&#21335;&#21306;&#24037;&#31243;\&#21335;&#21306;8&#26376;5&#26085;&#25253;&#20215;\&#21335;&#21306;S01&#8230;S10&#31532;&#19968;&#36718;&#25253;&#20215;&#65288;B&#29256;&#26045;&#24037;&#22270;&#65289;x1.2(&#25253;&#30002;&#26041;&#29256;&#6528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149;&#22681;&#24037;&#31243;\2011&#24180;&#25237;&#26631;&#24037;&#31243;\&#25215;&#24503;&#22269;&#38469;&#24191;&#22330;2011.6.9\&#25237;&#26631;&#25253;&#20215;\&#24149;&#22681;&#24037;&#31243;\09&#24180;&#24230;&#25237;&#26631;&#24037;&#31243;&#39033;&#30446;\&#28165;&#21326;&#22823;&#23398;\&#26368;&#32456;\&#25991;&#20214;&#22791;&#20221;\2008&#24180;&#24037;&#31243;\&#21171;&#21153;&#32467;&#31639;&#21450;&#20184;&#27454;\&#21335;&#21306;&#25913;&#36896;&#23545;&#30002;&#26041;\&#19977;&#37324;&#23663;&#21335;&#21306;\&#21335;&#21306;S1&#8230;S10&#31532;&#19971;&#36718;&#25253;&#20215;\(&#23616;&#37096;&#21517;&#31216;&#20462;&#27491;)&#21335;&#21306;S01&#8230;S10&#31532;&#19971;&#36718;&#25253;&#20215;&#65288;&#20462;&#27491;&#20110;11&#26376;12&#26085;&#65289;x1.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149;&#22681;&#24037;&#31243;\2011&#24180;&#25237;&#26631;&#24037;&#31243;\&#25215;&#24503;&#22269;&#38469;&#24191;&#22330;2011.6.9\&#25237;&#26631;&#25253;&#20215;\&#24149;&#22681;&#24037;&#31243;\09&#24180;&#24230;&#25237;&#26631;&#24037;&#31243;&#39033;&#30446;\&#28165;&#21326;&#22823;&#23398;\&#26368;&#32456;\&#25991;&#20214;&#22791;&#20221;\2008&#24180;&#24037;&#31243;\&#21171;&#21153;&#32467;&#31639;&#21450;&#20184;&#27454;\&#21335;&#21306;&#25913;&#36896;&#23545;&#30002;&#26041;\&#21271;&#21306;&#27965;&#21830;\&#21271;&#21306;&#27965;&#21830;&#31532;&#19968;&#37096;&#20998;&#25972;&#29702;\A.&#19968;&#12289;1.N1&#27004;&#21450;&#30456;&#20851;&#39033;&#30446;&#30340;&#24635;&#36896;&#20215;&#65288;&#19981;&#21547;&#20027;&#20837;&#21475;&#38632;&#34028;&#65289;\A.&#19968;&#12289;1.N1&#27004;&#21450;&#30456;&#20851;&#39033;&#30446;&#30340;&#24635;&#36896;&#20215;&#65288;&#19981;&#21547;&#20027;&#20837;&#21475;&#38632;&#34028;&#65289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\WINDOWS\Desktop\karali\finansbank%20karali\Finansbank\FINANSBANK%20MECHANICAL%20WORK%20OFFER%2001-haz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5237;&#26631;\&#27704;&#21644;\&#24037;&#31243;&#37327;&#34920;\&#38738;&#23707;&#33014;&#24030;&#28286;&#36130;&#23500;&#20013;&#24515;\&#33014;&#24030;&#28286;&#36130;&#23500;&#20013;&#24515;\&#25253;&#20215;&#35745;&#31639;&#34920;8.3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8165;&#21326;\&#25307;&#26631;\&#37329;&#35895;\&#24149;&#22681;\&#37329;&#20043;&#35895;&#24037;&#31243;&#37327;&#28165;&#21333;&#21450;&#25253;&#20215;(&#35774;&#35745;&#20154;&#20570;)\1#&#28165;&#21333;&#21450;&#25253;&#2021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Documents%20and%20Settings\Administrator\My%20Documents\&#22825;&#19968;&#22478;&#26045;&#24037;&#39044;&#31639;\1\9913\Volume%203%20-%20Part%202\bil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2012&#24180;&#25237;&#26631;\&#27784;&#38451;&#25104;&#26412;\&#38738;&#23707;&#22025;&#24180;&#21326;2010.10.18\&#25991;&#23383;\&#28165;&#21326;\&#25307;&#26631;\&#37329;&#35895;\&#24149;&#22681;\&#37329;&#20043;&#35895;&#24037;&#31243;&#37327;&#28165;&#21333;&#21450;&#25253;&#20215;(&#35774;&#35745;&#20154;&#20570;)\&#37329;&#20043;&#35895;&#37327;&#21333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38472;&#20806;&#28949;2008\&#39749;&#21147;&#22825;&#27941;&#21830;&#21414;&#39033;&#30446;\&#25237;&#26631;&#25991;&#20214;\&#25253;&#20215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2007&#26679;&#26412;\080713&#39044;&#31639;&#2133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gjianwen\&#9733;&#20849;&#20139;&#9733;\WINDOWS\Desktop\5&#12290;21&#38598;&#22242;&#32463;&#33829;&#37096;&#24037;&#20316;&#31649;&#29702;&#26631;&#20934;\&#31649;&#29702;&#24080;&#34920;\1&#32463;&#33829;&#20104;&#12289;&#20915;&#31639;&#31649;&#29702;\&#34920;&#30382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037;&#20316;\&#22825;&#27941;&#26757;&#27743;&#20250;&#23637;&#20013;&#24515;09-9-29\&#21830;&#21153;\&#25253;&#20215;\09.10.14&#20462;&#25913;\0023\&#25105;&#30340;&#24037;&#31243;\U-TOWN\&#25104;&#26412;\&#25104;&#26412;&#38480;&#39069;09.08.2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0013;&#20852;&#36890;&#35759;\&#20013;&#20852;&#36890;&#35759;&#19977;&#26399;&#19968;&#26399;&#25104;&#26412;&#65288;1#&#65289;xl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150\s1\budget\futian%20budget%205-7-05%20-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38472;&#20806;&#28949;2008\2007&#26679;&#26412;\&#39044;&#31639;&#21333;\&#39044;&#31639;&#2133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2-54\&#21513;&#26519;&#21326;&#24494;&#21457;&#34892;\CHR\ARBEJDE\Q4DK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32463;&#33829;&#37096;&#25991;&#20214;\&#25237;&#26631;&#25991;&#20214;&#30456;&#20851;\&#19979;&#27827;&#22280;\080713&#39044;&#31639;&#21333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Documents%20and%20Settings\Administrator\&#26700;&#38754;\&#22235;&#21512;&#24196;&#24037;&#31243;&#37327;&#28165;&#2133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037;&#20316;\2010&#24180;&#24037;&#20316;\11.18\&#24037;&#31243;&#37327;-D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307;&#26631;&#25991;&#20214;\&#25307;&#21830;&#20449;&#29992;&#21345;&#20013;&#24515;Contract\MC\&#24635;&#21253;(20080513)\Phase%20I\2.18&#20462;&#25913;&#21518;&#28165;&#21333;\&#25253;&#20215;&#36164;&#26009;1&#26376;14&#26085;&#20843;&#27425;&#35843;&#25972;&#21518;\&#25307;&#21830;&#38134;&#34892;&#28165;&#21333;&#25253;&#20215;&#65288;&#24352;&#26126;&#26126;&#65289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352;&#25919;&#21326;\&#25105;&#30340;&#24037;&#20316;\&#25105;&#30340;&#24037;&#31243;\&#28437;&#27827;&#27902;(&#20108;&#26399;&#19968;&#65289;\E-mail&#25253;&#20215;\&#20108;&#26631;&#27573;\&#24149;&#22681;&#26045;&#24037;&#25307;&#25237;&#26631;\the%20center%20of%20Hangzhou%20Citiver\&#26032;&#32511;&#22253;&#24037;&#31243;&#37327;&#65288;1&#6528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4037;&#31243;&#25991;&#20214;\2009&#24180;\&#36797;&#38451;&#26395;&#20140;&#33457;&#22253;\the%20center%20of%20Hangzhou%20Citiver\&#26032;&#32511;&#22253;&#24037;&#31243;&#37327;&#65288;1&#65289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149;&#22681;&#24037;&#31243;\2011&#24180;&#25237;&#26631;&#24037;&#31243;\&#25215;&#24503;&#22269;&#38469;&#24191;&#22330;2011.6.9\&#25237;&#26631;&#25253;&#20215;\&#24149;&#22681;&#24037;&#31243;\09&#24180;&#24230;&#25237;&#26631;&#24037;&#31243;&#39033;&#30446;\&#28165;&#21326;&#22823;&#23398;\&#26368;&#32456;\&#25991;&#20214;&#22791;&#20221;\2008&#24180;&#24037;&#31243;\&#21171;&#21153;&#32467;&#31639;&#21450;&#20184;&#27454;\&#21335;&#21306;&#25913;&#36896;&#23545;&#30002;&#26041;\&#21271;&#21306;&#31532;&#22235;&#36718;&#25253;&#30002;&#26041;\N158&#21306;&#31532;&#22235;&#36718;&#25253;&#20215;&#65288;B&#29256;&#26045;&#24037;&#22270;&#65289;x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s2\SHG164\5.0-Pre%20Contract%20&#25237;&#26631;\&#19987;&#19994;&#20998;&#21253;&#24037;&#31243;\&#24149;&#22681;&#24037;&#31243;\&#24149;&#22681;&#65288;H1-H4&#65289;\BQ\Users\Administrator\AppData\Local\Microsoft\Windows\Temporary%20Internet%20Files\Content.IE5\YM994QUX\&#24037;&#31243;\&#40857;&#28246;\&#40857;&#28246;&#19996;&#26725;&#37089;\&#35199;&#27704;D&#25143;&#22411;&#38376;&#31383;&#22270;20090217\My%20Documents\&#26032;&#24314;&#25991;&#20214;&#22841;\&#27425;&#26009;&#24211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8165;&#21326;\&#25307;&#26631;\&#37329;&#35895;\&#24149;&#22681;\&#37329;&#20043;&#35895;&#24037;&#31243;&#37327;&#28165;&#21333;&#21450;&#25253;&#20215;(&#35774;&#35745;&#20154;&#20570;)\&#37329;&#20043;&#35895;&#37327;&#2133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38472;&#20806;&#28949;2008\&#22825;&#22320;&#20255;&#19994;\&#38376;&#31383;&#25307;&#26631;&#25253;&#20215;\&#22825;&#22320;&#20255;&#19994;&#38376;&#3138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gzhiyong\&#30333;&#20113;&#22269;&#38469;&#20250;&#35758;&#20013;&#24515;\WINDOWS\Desktop\5&#12290;21&#38598;&#22242;&#32463;&#33829;&#37096;&#24037;&#20316;&#31649;&#29702;&#26631;&#20934;\&#31649;&#29702;&#24080;&#34920;\1&#32463;&#33829;&#20104;&#12289;&#20915;&#31639;&#31649;&#29702;\&#34920;&#30382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4\2014.4\&#19975;&#21147;&#26102;&#20195;\2013\2013.07\&#21414;&#38376;&#19975;&#38534;\&#38065;&#30887;&#24935;2010\&#20844;&#24314;&#19968;1.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2009\&#26032;&#21326;&#20070;&#24215;\&#27863;&#27946;&#39044;&#3163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ork\&#26684;&#24335;\&#20248;&#21270;&#35828;&#26126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-d03\E\&#26032;&#24314;&#25991;&#20214;&#22841;\xiao\y\&#20844;&#36335;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\I\CHINA\616\BQ-MEA\MC\HOUSE\REIN_HS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38472;&#20806;&#28949;2009\&#24658;&#38134;&#31185;&#25216;&#22253;&#26041;&#26696;&#22270;01\081226&#25253;&#20215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s2\SHG164\5.0-Pre%20Contract%20&#25237;&#26631;\&#19987;&#19994;&#20998;&#21253;&#24037;&#31243;\&#24149;&#22681;&#24037;&#31243;\&#24149;&#22681;&#65288;H1-H4&#65289;\BQ\Users\Administrator\AppData\Local\Microsoft\Windows\Temporary%20Internet%20Files\Content.IE5\YM994QUX\&#28895;&#21488;&#36234;&#31168;&#39033;&#30446;\&#28895;&#21488;&#36234;&#31168;&#39033;&#30446;1&#26631;06%20&#20998;&#21253;&#24037;&#31243;01%20&#38109;&#21512;&#37329;&#38376;&#31383;\&#31639;&#37327;\&#31639;&#3732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EI-070\Tender%20Doc\MCTD\draft%208\IDBQ&#31532;&#20108;&#37096;&#2099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2-54\&#21513;&#26519;&#21326;&#24494;&#21457;&#34892;\WFW311\TEMP\fnl-gp2\ToolboxGP\Kor\OSP_Becht_Fin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037;&#20316;\&#21271;&#20140;&#24066;&#22825;&#31482;\&#22825;&#31482;&#20445;&#31246;&#21306;&#25104;&#26412;&#25253;&#20215;\POWER%20ASSUMPTION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2-54\&#21513;&#26519;&#21326;&#24494;&#21457;&#34892;\WFW311\TEMP\GP\tamer\DOS\TEMP\GPTLBX9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angyang\&#20020;&#26102;\&#26143;&#27827;&#25104;&#26412;\WINDOWS\Desktop\5&#12290;21&#38598;&#22242;&#32463;&#33829;&#37096;&#24037;&#20316;&#31649;&#29702;&#26631;&#20934;\&#31649;&#29702;&#24080;&#34920;\1&#32463;&#33829;&#20104;&#12289;&#20915;&#31639;&#31649;&#29702;\&#34920;&#30382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8165;&#21333;&#34920;&#26684;&#26684;&#24335;\7.1%20&#22823;&#21830;&#19994;&#24037;&#31243;&#37327;&#28165;&#21333;&#23553;&#38754;%20(&#22806;&#35013;)\12-5&#22825;&#27941;&#28165;&#21333;\&#22825;&#27941;&#19975;&#36798;&#22823;&#21830;&#19994;&#65288;&#31354;&#30333;&#28165;&#21333;&#65289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2025;&#28070;&#22253;C9\&#25991;&#23383;\&#38480;&#39069;\&#19981;&#35201;&#20102;\&#31532;&#19977;&#29256;\&#31532;&#20108;&#27425;12.19\&#26446;-C9&#21306;&#25237;&#26631;&#22270;&#38480;&#39069;-8.3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149;&#22681;&#24037;&#31243;\2011&#24180;&#26045;&#24037;&#24037;&#31243;\&#37995;&#22612;\&#21512;&#21516;\&#21512;&#21516;2011.5.18&#20462;&#25913;\&#39532;&#24635;&#20462;&#25913;\&#24149;&#22681;&#24037;&#31243;\2009&#24180;&#22312;&#26045;&#24037;&#31243;\&#19996;&#26041;&#38134;&#24231;\&#27965;&#21830;&#25253;&#20215;&#21333;&#25253;&#30002;&#26041;&#30830;&#35748;\&#24149;&#22681;&#24037;&#31243;\2009&#24180;&#22312;&#26045;&#24037;&#31243;\&#19996;&#26041;&#38134;&#24231;\&#19996;&#26041;&#38134;&#24231;&#32467;&#31639;&#20070;&#27979;&#31639;\&#35874;&#20025;\&#24037;&#31243;&#32467;&#31639;\&#33322;&#22825;&#19977;&#38498;&#32467;&#31639;\&#19977;&#38498;&#19977;&#37096;&#32508;&#21512;&#35797;&#39564;&#27004;\07&#24180;4&#26376;21&#26085;&#25237;&#26631;&#25253;&#20215;\&#26368;&#32456;&#25237;&#26631;&#30830;&#35748;&#29256;\&#19977;&#38498;&#19977;&#37096;&#35797;&#39564;&#27004;&#25253;&#20215;&#65288;&#25237;&#26631;&#25253;&#20215;&#65289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6&#24180;\1.25&#26477;&#24030;&#24066;&#19978;&#22478;&#21306;&#34892;&#25919;&#20013;&#24515;&#21450;&#31185;&#25216;&#25991;&#21270;&#39302;-&#20844;&#24320;&#26631;\&#22823;&#33268;&#25104;&#26412;\E6_21%20&#34920;2-2%20&#25514;&#26045;&#39033;&#30446;&#36153;&#20998;&#26512;&#34920;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6&#24180;\1.25&#26477;&#24030;&#24066;&#19978;&#22478;&#21306;&#34892;&#25919;&#20013;&#24515;&#21450;&#31185;&#25216;&#25991;&#21270;&#39302;-&#20844;&#24320;&#26631;\&#22823;&#33268;&#25104;&#26412;\http:\tg1a120.mail.163.com\&#24037;&#31243;\&#26032;&#27743;&#28286;&#22478;C5&#22320;&#22359;&#32508;&#21512;&#24320;&#21457;&#39033;&#30446;\&#20462;&#25913;&#25253;&#20215;1108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9579;&#26480;\&#39033;&#30446;&#24037;&#31243;\2015&#24180;\&#19975;&#23478;&#21517;&#22478;(&#20108;&#26399;)&#38109;&#21512;&#37329;&#38376;&#31383;&#24037;&#31243;\&#31532;&#19977;&#27425;&#25253;&#20215;\&#25104;&#26412;\RecoveredExternalLink99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9579;&#26480;\&#39033;&#30446;&#24037;&#31243;\2015&#24180;\&#19975;&#23478;&#21517;&#22478;(&#20108;&#26399;)&#38109;&#21512;&#37329;&#38376;&#31383;&#24037;&#31243;\&#31532;&#19977;&#27425;&#25253;&#20215;\&#25104;&#26412;\RecoveredExternalLink100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9579;&#26480;\&#39033;&#30446;&#24037;&#31243;\2015&#24180;\&#19975;&#23478;&#21517;&#22478;(&#20108;&#26399;)&#38109;&#21512;&#37329;&#38376;&#31383;&#24037;&#31243;\&#31532;&#19977;&#27425;&#25253;&#20215;\&#25104;&#26412;\RecoveredExternalLink101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9579;&#26480;\&#39033;&#30446;&#24037;&#31243;\2015&#24180;\&#19975;&#23478;&#21517;&#22478;(&#20108;&#26399;)&#38109;&#21512;&#37329;&#38376;&#31383;&#24037;&#31243;\&#31532;&#19977;&#27425;&#25253;&#20215;\&#25104;&#26412;\RecoveredExternalLink102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5105;&#30340;&#25991;&#26723;\My%20RTX%20Files\02326\&#32508;&#21512;&#21333;&#20215;&#20998;&#26512;&#34920;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9734;\finish\&#29664;&#27743;&#26032;&#22478;G4-2\&#29664;&#27743;&#26032;&#22478;G4-2&#24037;&#31243;&#37327;&#28165;&#21333;&#65288;&#21021;&#31295;&#65289;\WINDOWS\Desktop\XLS\YS3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9579;&#26480;\&#39033;&#30446;&#24037;&#31243;\2015&#24180;\&#19975;&#23478;&#21517;&#22478;(&#20108;&#26399;)&#38109;&#21512;&#37329;&#38376;&#31383;&#24037;&#31243;\&#31532;&#19977;&#27425;&#25253;&#20215;\&#25104;&#26412;\RecoveredExternalLink105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yw\&#37329;&#29790;&#22823;&#21414;&#24149;&#22681;&#24037;&#31243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8895;&#33609;&#29664;&#27743;&#22478;\&#24149;&#22681;\20080409&#20840;&#22871;&#22270;&#32440;\&#24037;&#31243;&#37327;&#35745;&#31639;(20080409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1830;&#21153;&#26631;\&#38738;&#23707;&#33014;&#24030;&#28286;&#36130;&#23500;&#20013;&#24515;\&#33014;&#24030;&#28286;&#36130;&#23500;&#20013;&#24515;\&#25253;&#20215;&#35745;&#31639;&#34920;8.3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Documents%20and%20Settings\wxx\&#26700;&#38754;\Book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2008\&#22823;&#36830;&#22269;&#27888;&#37329;&#34701;&#20013;&#24515;&#25237;&#26631;&#25991;&#20214;\&#31532;&#20108;&#27425;\&#22025;&#38125;\&#22025;&#38125;&#20013;&#24515;&#25237;&#26631;&#25253;&#20215;8.10\&#22025;&#38125;&#28145;&#21270;&#25104;&#26412;8.10\&#22025;&#38125;&#28145;&#21270;&#25104;&#26412;8.10\TENDER\2006&#24180;\CW%20%20SOHO\&#25104;&#26412;\Final%20cost%204\&#26397;&#22806;SOHO\060125-&#26397;&#22806;SOHO&#24149;&#22681;&#25307;&#26631;&#22270;&#20840;&#22871;&#36807;&#31243;&#22270;\&#24149;&#22681;&#38754;&#31215;1128&#27979;&#31639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Documents%20and%20Settings\user\&#26700;&#38754;\CAT&#39033;&#30446;&#25307;&#26631;&#25991;&#20214;&#21442;&#32771;\CAT&#39033;&#30446;&#25307;&#26631;&#25991;&#20214;&#21442;&#32771;\&#24037;&#31243;&#37327;&#35745;&#31639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XM\&#21830;&#21153;&#37096;&#36164;&#26009;\&#25105;&#30340;&#31169;&#20154;&#25991;&#20214;\&#39044;&#31639;&#33258;&#21160;&#21270;%20(3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g8u3\e\My%20Documents\&#29750;&#27954;&#23637;&#39302;\115770\&#40644;&#38401;&#30334;&#22995;\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s2\SHG164\5.0-Pre%20Contract%20&#25237;&#26631;\&#19987;&#19994;&#20998;&#21253;&#24037;&#31243;\&#24149;&#22681;&#24037;&#31243;\&#24149;&#22681;&#65288;H1-H4&#65289;\BQ\Users\Administrator\AppData\Local\Microsoft\Windows\Temporary%20Internet%20Files\Content.IE5\YM994QUX\&#24037;&#31243;\&#40857;&#28246;\&#40857;&#28246;&#19996;&#26725;&#37089;\&#35199;&#27704;D&#25143;&#22411;&#38376;&#31383;&#22270;20090217\CND\HELENA\&#26126;&#32048;&#34920;%202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8145;&#22323;&#19977;&#37995;\2009&#24180;\&#23500;&#21147;&#30408;&#21033;\&#24037;&#20316;&#25968;&#25454;\&#23545;&#25307;&#26631;&#20013;&#24515;\&#30408;&#20449;&#22823;&#21414;&#24149;&#22681;&#24037;&#31243;-081112\&#30408;&#20449;&#22823;&#21414;&#24149;&#22681;&#24037;&#31243;-&#25913;0812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s2\SHG164\5.0-Pre%20Contract%20&#25237;&#26631;\&#19987;&#19994;&#20998;&#21253;&#24037;&#31243;\&#24149;&#22681;&#24037;&#31243;\&#24149;&#22681;&#65288;H1-H4&#65289;\BQ\Users\Administrator\AppData\Local\Microsoft\Windows\Temporary%20Internet%20Files\Content.IE5\YM994QUX\&#24037;&#31243;\&#40857;&#28246;\&#40857;&#28246;&#19996;&#26725;&#37089;\&#35199;&#27704;D&#25143;&#22411;&#38376;&#31383;&#22270;20090217\A-K%2020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2010\&#26684;&#20848;&#36798;&#35013;&#22791;&#20135;&#19994;&#22253;\&#26045;&#24037;&#31995;&#21015;\&#26045;&#24037;&#39044;&#31639;&#65288;&#31532;&#19968;&#29256;&#65289;\20091231%20&#26684;&#20848;&#36798;&#20135;&#19994;&#22253;-&#26045;&#24037;&#39044;&#31639;(&#31532;&#19968;&#29256;)&#65288;&#32456;&#29256;&#65289;\&#25104;&#26412;&#35745;&#20215;&#26684;&#24335;20080323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mserver\team\&#36164;&#26009;\&#21512;&#32933;&#39336;&#33489;33#&#27004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494;&#27721;\&#24037;&#31243;\&#26080;&#38177;\&#22806;&#24149;&#22681;&#22270;&#32440;\&#26080;&#38177;A&#21306;&#26368;&#21518;&#20462;&#25913;&#22270;&#32440;\&#26080;&#38177;&#28165;&#21333;\2007&#24180;&#24230;&#24037;&#31243;\0802&#20013;&#20896;&#22823;&#21414;\&#22825;&#27941;&#20844;&#21496;\2007\&#37197;&#21512;\3&#22825;&#37030;&#21335;&#26041;&#21830;&#22478;\&#26368;&#32456;&#25253;&#20215;&#34920;\3.28\&#38738;&#23707;&#33014;&#24030;&#28286;&#36130;&#23500;&#20013;&#24515;\&#33014;&#24030;&#28286;&#36130;&#23500;&#20013;&#24515;\&#25253;&#20215;&#35745;&#31639;&#34920;8.3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s2\SHG164\5.0-Pre%20Contract%20&#25237;&#26631;\&#19987;&#19994;&#20998;&#21253;&#24037;&#31243;\&#24149;&#22681;&#24037;&#31243;\&#24149;&#22681;&#65288;H1-H4&#65289;\BQ\Users\Administrator\AppData\Local\Microsoft\Windows\Temporary%20Internet%20Files\Content.IE5\YM994QUX\&#24037;&#31243;\&#40857;&#28246;\&#40857;&#28246;&#19996;&#26725;&#37089;\&#35199;&#27704;D&#25143;&#22411;&#38376;&#31383;&#22270;20090217\&#36865;&#36135;&#21333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s2\SHG164\5.0-Pre%20Contract%20&#25237;&#26631;\&#19987;&#19994;&#20998;&#21253;&#24037;&#31243;\&#24149;&#22681;&#24037;&#31243;\&#24149;&#22681;&#65288;H1-H4&#65289;\BQ\Users\Administrator\AppData\Local\Microsoft\Windows\Temporary%20Internet%20Files\Content.IE5\YM994QUX\&#24037;&#31243;\&#40857;&#28246;\&#40857;&#28246;&#19996;&#26725;&#37089;\&#35199;&#27704;D&#25143;&#22411;&#38376;&#31383;&#22270;20090217\WINDOWS\Desktop\CDN\A-K%2020.XL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037;&#31243;\2010&#24180;\&#27784;&#38451;&#26032;&#19990;&#30028;&#20250;&#23637;&#20013;&#24515;&#39033;&#30446;&#22823;&#40527;&#39030;&#21450;&#22823;&#40527;&#31435;&#38754;&#24149;&#22681;&#21457;&#21253;&#39033;&#30446;\&#27784;&#38451;&#26032;&#19990;&#30028;&#20250;&#23637;&#20013;&#24515;&#39033;&#30446;&#22823;&#40527;&#39030;&#21450;&#22823;&#40527;&#31435;&#38754;&#24149;&#22681;&#21457;&#21253;&#39033;&#30446;(4&#26376;24&#26085;&#31572;&#30097;&#20462;&#25913;&#25104;&#26412;&#65289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Documents%20and%20Settings\ThinkPad\&#26700;&#38754;\1\Book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037;&#31243;\2009\&#26032;&#24314;&#25991;&#20214;&#22841;\&#20964;&#20976;&#33489;&#25104;&#26412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2&#25237;&#26631;\&#24037;&#31243;\2009\&#20449;&#38451;&#33457;&#23637;\10.01.13\&#22806;&#21327;&#24037;&#31243;&#39033;%20&#35810;&#20215;&#21333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494;&#27721;\&#24037;&#31243;\&#26080;&#38177;\&#22806;&#24149;&#22681;&#22270;&#32440;\&#26080;&#38177;A&#21306;&#26368;&#21518;&#20462;&#25913;&#22270;&#32440;\&#26080;&#38177;&#28165;&#21333;\&#25105;&#30340;&#25991;&#26723;\&#26700;&#38754;\&#19977;&#23777;&#25237;&#26631;&#24037;&#20316;\&#19977;&#23777;&#25237;&#26631;&#24037;&#20316;\&#19977;&#23777;&#25237;&#26631;&#24037;&#20316;\&#20248;&#21270;&#21518;&#25104;&#26412;\&#22825;&#27941;&#20844;&#21496;\2007\&#37197;&#21512;\3&#22825;&#37030;&#21335;&#26041;&#21830;&#22478;\&#26368;&#32456;&#25253;&#20215;&#34920;\3.28\&#38738;&#23707;&#33014;&#24030;&#28286;&#36130;&#23500;&#20013;&#24515;\&#33014;&#24030;&#28286;&#36130;&#23500;&#20013;&#24515;\&#25253;&#20215;&#35745;&#31639;&#34920;8.3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Documents%20and%20Settings\Administrator\My%20Documents\My%20QQ%20Files\&#24037;&#31243;\&#26080;&#38177;\&#22806;&#24149;&#22681;&#22270;&#32440;\&#26080;&#38177;A&#21306;&#26368;&#21518;&#20462;&#25913;&#22270;&#32440;\&#26080;&#38177;&#28165;&#21333;\2007&#24180;&#24230;&#24037;&#31243;\0802&#20013;&#20896;&#22823;&#2141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494;&#27721;\&#24037;&#31243;\&#26080;&#38177;\&#22806;&#24149;&#22681;&#22270;&#32440;\&#26080;&#38177;A&#21306;&#26368;&#21518;&#20462;&#25913;&#22270;&#32440;\&#26080;&#38177;&#28165;&#21333;\&#21016;&#24076;&#24179;\2007\&#22269;&#32654;\new\&#35745;&#31639;\&#38738;&#23707;&#33014;&#24030;&#28286;&#36130;&#23500;&#20013;&#24515;\&#33014;&#24030;&#28286;&#36130;&#23500;&#20013;&#24515;\&#25253;&#20215;&#35745;&#31639;&#34920;8.3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8\&#25237;&#26631;\&#23436;&#25972;\&#19996;&#39532;&#36335;\&#26368;&#32456;&#24037;&#31243;&#37327;\&#21547;&#37327;\&#38738;&#23707;&#33014;&#24030;&#28286;&#36130;&#23500;&#20013;&#24515;\&#33014;&#24030;&#28286;&#36130;&#23500;&#20013;&#24515;\&#25253;&#20215;&#35745;&#31639;&#34920;8.3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2009&#24180;&#25237;&#26631;&#24037;&#31243;\2009&#24180;&#25237;&#26631;&#24037;&#31243;\&#23500;&#21147;&#30408;&#20449;&#25253;&#20215;\&#30005;&#23376;&#29256;&#25253;&#20215;\&#24037;&#20316;&#25968;&#25454;\&#23545;&#25307;&#26631;&#20013;&#24515;\&#30408;&#20449;&#22823;&#21414;&#24149;&#22681;&#24037;&#31243;-081112\&#30408;&#20449;&#22823;&#21414;&#24149;&#22681;&#24037;&#31243;-&#25913;0812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6519;&#32943;&#20844;&#22253;3-22\&#21547;&#37327;&#34920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5237;&#26631;&#32852;&#24819;\d\&#24037;&#31243;2005\&#26397;&#22806;SOHO\&#19971;&#26399;&#25307;&#26631;&#25991;&#20214;\&#19971;&#26399;&#25307;&#26631;&#25991;&#20214;\&#31532;&#19977;&#21367;&#24037;&#31243;&#37327;&#28165;&#21333;\&#31532;&#19977;&#21367;&#24037;&#31243;&#37327;&#28165;&#21333;\&#24314;&#22806;7&#26399;&#30446;&#26631;&#25511;&#21046;-&#31185;&#30446;-&#35745;&#21010;-6-1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494;&#27721;\&#24037;&#31243;\&#26080;&#38177;\&#22806;&#24149;&#22681;&#22270;&#32440;\&#26080;&#38177;A&#21306;&#26368;&#21518;&#20462;&#25913;&#22270;&#32440;\&#26080;&#38177;&#28165;&#21333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1547;&#37327;\&#38738;&#23707;&#33014;&#24030;&#28286;&#36130;&#23500;&#20013;&#24515;\&#33014;&#24030;&#28286;&#36130;&#23500;&#20013;&#24515;\&#25253;&#20215;&#35745;&#31639;&#34920;8.3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Work\&#26684;&#24335;\&#20248;&#21270;&#35828;&#26126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494;&#27721;\2007&#24180;&#24230;&#24037;&#31243;\0802&#20013;&#20896;&#22823;&#21414;\&#25253;&#20215;\&#25253;&#20215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5237;&#26631;&#32452;&#25991;&#20214;\&#32771;&#35780;&#21450;&#34920;&#26684;\&#26377;&#29992;&#30340;&#34920;&#26684;\&#22825;&#27941;&#20844;&#21496;\2007\&#37197;&#21512;\3&#22825;&#37030;&#21335;&#26041;&#21830;&#22478;\&#26368;&#32456;&#25253;&#20215;&#34920;\3.28\&#38738;&#23707;&#33014;&#24030;&#28286;&#36130;&#23500;&#20013;&#24515;\&#33014;&#24030;&#28286;&#36130;&#23500;&#20013;&#24515;\&#25253;&#20215;&#35745;&#31639;&#34920;8.3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2008.08.01&#22823;&#21830;&#19994;&#24149;&#22681;&#25307;&#26631;\&#27714;&#31934;&#25552;&#20132;\&#19975;&#36798;&#24149;&#22681;&#35745;&#31639;&#34920;5&#32452;&#22242;8.1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352;&#25919;&#21326;\&#25105;&#30340;&#24037;&#20316;\&#25105;&#30340;&#24037;&#31243;\&#28437;&#27827;&#27902;(&#20108;&#26399;&#19968;&#65289;\E-mail&#25253;&#20215;\&#20108;&#26631;&#27573;\&#24149;&#22681;&#26045;&#24037;&#25307;&#25237;&#26631;\&#24037;&#31243;&#39033;&#30446;\2007&#24180;8&#26376;\&#26477;&#24030;&#26032;&#32511;&#22253;&#65288;&#26045;&#24037;&#65289;\&#25253;&#20215;&#20070;\&#19968;&#26631;&#27573;\&#26032;&#32511;&#22253;&#24037;&#31243;&#37327;&#65288;1&#6528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Documents%20and%20Settings\new\&#26700;&#3875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ngrui\&#20849;&#20139;&#36164;&#26009;&#19987;&#29992;\&#25105;&#30340;&#25991;&#26723;\&#24037;&#31243;\&#26376;&#25253;&#34920;\2006.9&#26376;\&#20184;&#20029;&#21531;\9&#26376;&#25253;&#34920;\&#22799;&#26149;&#24494;\&#22799;&#26149;&#24494;&#23457;&#31639;\&#23578;&#37117;\&#23578;&#37117;&#22270;&#32440;&#32771;&#36807;&#26469;\&#32473;&#35768;&#32769;&#24072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2120\s2\SHG042\MC\&#32467;&#31639;&#23545;&#27604;&#34920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5105;&#30340;&#25991;&#26723;\My%20RTX%20Files\40620s\06479\&#36801;&#23433;&#29579;&#24220;&#24037;&#31243;&#37327;&#28165;&#21333;(1)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2235;&#26376;\&#26397;&#38451;&#21338;&#29289;&#39302;\1\9913\Volume%203%20-%20Part%202\bil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s2\SHG164\5.0-Pre%20Contract%20&#25237;&#26631;\&#19987;&#19994;&#20998;&#21253;&#24037;&#31243;\&#24149;&#22681;&#24037;&#31243;\&#24149;&#22681;&#65288;H1-H4&#65289;\BQ\Users\Administrator\AppData\Local\Microsoft\Windows\Temporary%20Internet%20Files\Content.IE5\YM994QUX\&#24037;&#31243;\&#40857;&#28246;\&#40857;&#28246;&#19996;&#26725;&#37089;\&#35199;&#27704;D&#25143;&#22411;&#38376;&#31383;&#22270;20090217\LH\A-K%202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s2\SHG164\5.0-Pre%20Contract%20&#25237;&#26631;\&#19987;&#19994;&#20998;&#21253;&#24037;&#31243;\&#24149;&#22681;&#24037;&#31243;\&#24149;&#22681;&#65288;H1-H4&#65289;\BQ\Users\Administrator\AppData\Local\Microsoft\Windows\Temporary%20Internet%20Files\Content.IE5\YM994QUX\&#24037;&#31243;\&#40857;&#28246;\&#40857;&#28246;&#19996;&#26725;&#37089;\&#35199;&#27704;D&#25143;&#22411;&#38376;&#31383;&#22270;20090217\A-K%20200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2012&#24180;&#25237;&#26631;\&#27784;&#38451;&#25104;&#26412;\&#38738;&#23707;&#22025;&#24180;&#21326;2010.10.18\&#25991;&#23383;\2009\&#20013;&#22919;&#21307;&#38498;&#20840;&#37096;&#30005;&#23376;&#29256;&#22270;&#32440;\&#21518;&#21220;&#32508;&#21512;&#27004;&#25253;&#20215;&#34920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g8u3\e\My%20Documents\&#29750;&#27954;&#23637;&#39302;\115770\&#40644;&#38401;&#30334;&#22995;\&#40644;&#38401;&#20108;&#26631;C1~C5\(&#20116;&#22871;&#65289;C1~C5\(&#20116;&#22871;)&#20892;&#27665;&#23433;&#32622;&#21306;C1~C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&#24037;&#20316;\&#37027;&#40065;&#28286;%20%2009-1-5\&#23436;&#25104;&#34920;&#26684;\&#24050;&#20013;&#26631;&#24037;&#31243;\&#35745;&#31639;\&#28895;&#21488;&#25991;&#21270;&#20013;&#24515;\&#25104;&#26412;4-24\&#25104;&#26412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2008\&#25237;&#26631;\&#23436;&#25972;\&#19996;&#39532;&#36335;\&#26368;&#32456;&#24037;&#31243;&#37327;\&#21547;&#37327;\&#38738;&#23707;&#33014;&#24030;&#28286;&#36130;&#23500;&#20013;&#24515;\&#33014;&#24030;&#28286;&#36130;&#23500;&#20013;&#24515;\&#25253;&#20215;&#35745;&#31639;&#34920;8.3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9033;&#30446;\2015\2&#26376;\&#20445;&#21033;&#28023;&#26848;&#28286;&#19977;&#20122;&#35770;&#22363;&#20013;&#24515;&#37202;&#24215;&#21450;&#20844;&#23507;&#65288;&#28165;&#21333;&#32534;&#21046;&#65289;\&#25237;&#26631;\2013\&#31532;&#19968;&#23395;&#24230;\&#24110;&#24537;\&#40644;&#29756;&#29756;&#37329;&#26124;\My%20Documents\&#39044;&#31639;&#25991;&#20214;\&#19996;&#26041;&#37329;&#24231;&#20027;&#27004;&#22303;&#24314;\&#35745;&#31639;&#20070;\My%20Documents\&#39044;&#31639;&#25991;&#20214;\&#26149;&#39118;&#25705;&#25176;&#36710;\&#35745;&#31639;&#20070;\&#30740;&#21457;&#20013;&#24515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N08_Project\SHG204\5.Tender%20&#25237;&#26631;\&#19987;&#19994;&#20998;&#21253;\C3C4&#22806;&#31435;&#38754;\C3C4&#38480;&#20215;\C3C4&#38109;&#21512;&#37329;&#38376;&#31383;&#21450;&#30707;&#26448;&#24149;&#22681;&#38480;&#20215;&#21021;&#31295;2017.6.9%20(&#26368;&#32456;&#65289;\&#20986;&#24046;&#12289;&#24320;&#20250;&#12289;&#23545;&#24080;\SHG120\B2&#26045;&#24037;&#22270;&#39044;&#31639;\&#26045;&#24037;&#22270;&#39044;&#31639;&#65288;&#25968;&#37327;&#26680;&#23545;&#21069;&#65289;-&#31532;&#19968;&#31295;\&#25237;&#26631;&#25253;&#20215;123\&#23425;&#27874;&#39321;&#26684;&#37324;&#25289;&#22320;&#19979;\&#23425;&#27874;&#39321;&#26684;&#37324;&#25289;&#28165;&#21333;10.29xmwe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s2\SHG164\5.0-Pre%20Contract%20&#25237;&#26631;\&#19987;&#19994;&#20998;&#21253;&#24037;&#31243;\&#24149;&#22681;&#24037;&#31243;\&#24149;&#22681;&#65288;H1-H4&#65289;\BQ\Users\Administrator\AppData\Local\Microsoft\Windows\Temporary%20Internet%20Files\Content.IE5\YM994QUX\&#24037;&#31243;\&#40857;&#28246;\&#40857;&#28246;&#19996;&#26725;&#37089;\&#35199;&#27704;D&#25143;&#22411;&#38376;&#31383;&#22270;20090217\HELENA\&#26126;&#32048;&#34920;%202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s2\SHG164\5.0-Pre%20Contract%20&#25237;&#26631;\&#19987;&#19994;&#20998;&#21253;&#24037;&#31243;\&#24149;&#22681;&#24037;&#31243;\&#24149;&#22681;&#65288;H1-H4&#65289;\BQ\Users\Administrator\AppData\Local\Microsoft\Windows\Temporary%20Internet%20Files\Content.IE5\YM994QUX\&#24037;&#31243;\&#40857;&#28246;\&#40857;&#28246;&#19996;&#26725;&#37089;\&#35199;&#27704;D&#25143;&#22411;&#38376;&#31383;&#22270;20090217\A-K%20201.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34945;&#26093;&#33395;\&#24029;&#20449;&#37325;&#24198;&#21150;&#36164;&#26009;\&#25253;&#20215;\&#24102;&#20215;&#26684;&#25253;&#20215;\2009&#24180;11&#26376;&#26368;&#26032;&#25253;&#20215;&#34920;&#24102;&#26684;&#24335;&#25253;&#20215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s2\SHG164\5.0-Pre%20Contract%20&#25237;&#26631;\&#19987;&#19994;&#20998;&#21253;&#24037;&#31243;\&#24149;&#22681;&#24037;&#31243;\&#24149;&#22681;&#65288;H1-H4&#65289;\BQ\Users\Administrator\AppData\Local\Microsoft\Windows\Temporary%20Internet%20Files\Content.IE5\YM994QUX\&#24037;&#31243;\&#40857;&#28246;\&#40857;&#28246;&#19996;&#26725;&#37089;\&#35199;&#27704;D&#25143;&#22411;&#38376;&#31383;&#22270;20090217\PUR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2009\&#26032;&#21326;&#20070;&#24215;\&#38472;&#20806;&#28949;\081124&#38472;&#25253;&#20215;%20(version%201)&#26368;&#26032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271;&#20140;&#20016;&#21488;&#22235;&#21512;&#24196;&#39033;&#30446;\&#28165;&#21333;\2010&#24180;&#65288;&#25237;&#26631;&#24037;&#31243;&#65289;&#36716;&#25442;\2&#26376;&#20221;\2.2&#38738;&#23707;&#38134;&#24231;&#39046;&#28023;&#22269;&#38469;\4&#27425;%20&#38738;&#23707;&#38134;&#24231;3.25\2009&#27963;&#21147;&#24180;%20%20%20%20%20%20%20%20%20&#65288;&#25237;&#26631;&#24037;&#31243;&#65289;\11&#26376;&#20221;\11.9&#27784;&#38451;&#24066;&#24220;&#24658;&#38534;&#65288;&#35033;&#27004;&#65289;\&#25237;&#26631;&#24037;&#31243;\2008&#24180;\08&#24180;&#20013;&#26631;&#24037;&#31243;\&#40527;&#21033;&#24191;&#22330;\&#25237;&#26631;&#24037;&#31243;\2006&#24180;\06&#24180;&#20013;&#26631;&#24037;&#31243;\&#22823;&#36830;&#26102;&#20195;&#24191;&#22330;\WINDOWS\Desktop\5&#12290;21&#38598;&#22242;&#32463;&#33829;&#37096;&#24037;&#20316;&#31649;&#29702;&#26631;&#20934;\&#31649;&#29702;&#24080;&#34920;\1&#32463;&#33829;&#20104;&#12289;&#20915;&#31639;&#31649;&#29702;\&#34920;&#30382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9579;&#26480;\&#39033;&#30446;&#24037;&#31243;\2015&#24180;\&#19975;&#23478;&#21517;&#22478;(&#20108;&#26399;)&#38109;&#21512;&#37329;&#38376;&#31383;&#24037;&#31243;\&#31532;&#19968;&#27425;&#25253;&#20215;\&#21830;&#21153;&#25253;&#20215;&#20070;\RecoveredExternalLink20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0854;&#20182;\lyw\&#37329;&#29790;&#22823;&#21414;&#24149;&#22681;&#24037;&#31243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2304;2&#12305;&#25307;&#26631;&#25991;&#20214;\&#12304;5&#12305;&#40548;&#23665;&#31934;&#35013;&#28165;&#21333;+&#38480;&#20215;&#65288;&#32456;&#29256;&#35843;&#25972;&#65289;2017-12-25&#21457;&#32918;&#24037;--&#29256;&#26412;\&#40548;&#23665;&#36234;&#31168;&#26143;&#27719;&#21517;&#24237;&#39033;&#30446;24&#24231;&#21830;&#38138;&#12289;&#26679;&#26495;&#38388;&#21450;&#39033;&#30446;&#21150;&#20844;&#23460;&#31934;&#35013;&#20462;&#24037;&#31243;&#24037;&#31243;&#37327;&#28165;&#21333;(&#26368;&#32456;&#29256;&#28165;&#21333;&#65289;\&#27743;&#38376;&#28526;&#36830;&#26725;&#39033;&#30446;&#26045;&#24037;&#24635;&#25215;&#21253;&#21450;&#24635;&#25215;&#21253;&#31649;&#29702;&#37197;&#21512;&#26381;&#21153;&#24037;&#31243;&#37327;&#28165;&#21333;&#65288;&#26426;&#30005;&#37096;&#20998;&#65289;.xlsx#REF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016;&#31161;&#21547;\&#26087;&#24191;&#27700;\&#36164;&#26009;\&#36827;&#24230;&#27454;&#25903;&#20184;&#34920;&#26684;\&#19979;&#36733;&#25991;&#20214;\06\excel&#35745;&#31639;&#31295;&#65288;&#39033;&#30446;&#27719;&#24635;&#65289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eaven\&#21643;\&#24191;&#19996;&#24503;&#29983;&#21345;&#21378;&#24037;&#31243;&#26041;&#26696;_20110816\&#24191;&#19996;&#24503;&#29983;&#21345;&#21378;&#24037;&#31243;&#26041;&#26696;&#35745;&#31639;&#24335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QQ&#35760;&#24405;\2499872488\FileRecv\RecoveredExternalLink3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799;&#20848;&#33459;&#24037;&#31243;(&#29616;&#22312;)\&#23457;&#26680;\&#19975;&#31185;&#23457;&#26680;\&#19975;&#31185;&#20108;&#23457;\&#19975;&#31185;&#20108;&#23457;2008\&#27941;&#40857;&#24237;\(&#21021;&#31295;)%20&#27941;&#40857;&#24237;&#22320;&#19978;&#37096;&#20998;&#32467;&#26500;&#39044;&#31639;\&#37101;&#24535;&#21018;(&#29616;&#22312;)&#24037;&#31243;&#25991;&#20214;---------\&#23567;&#37101;&#39044;&#31639;\2007&#24180;&#39044;&#31639;\&#32654;&#26519;&#28246;&#39044;&#31639;\&#32654;&#26519;&#28246;&#22269;&#38469;&#31038;&#21306;&#31532;&#22235;&#26399;A&#21306;\(&#35745;&#31639;&#24335;)&#32654;&#26519;&#28246;&#22269;&#38469;&#31038;&#21306;&#31532;&#22235;&#26399;A&#21306;(2007&#24180;12&#26376;30&#26085;)\&#23567;&#37101;&#25991;&#20214;\&#23567;&#32599;\&#23457;&#26680;\&#24191;&#24030;&#19975;&#26009;&#22235;&#23395;&#33457;&#22478;18&#32452;&#22242;1-9&#24037;&#31243;&#37327;&#35745;&#31639;&#34920;\&#22797;&#26680;&#24191;&#24030;&#19975;&#26009;&#22235;&#23395;&#33457;&#22478;18&#32452;&#22242;1-9&#24037;&#31243;&#37327;&#35745;&#31639;&#34920;\(&#22797;&#26680;)18&#32452;&#22242;1-9&#24037;&#31243;&#37327;&#35745;&#31639;&#34920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06\yyz\LH002\9900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04\wy\YUE-97\YULIAOM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05D3-7\2013.7.5D3-7(A1&#26635;&#65289;&#25104;&#26524;&#25991;&#20214;20130316\D3-7(A1&#26635;&#65289;&#25104;&#26524;&#25991;&#20214;20130316\A1&#26635;5~&#23627;&#39030;&#23618;&#22612;&#35013;&#20462;&#24037;&#31243;&#37327;20130306&#65288;&#34920;5&#33267;&#34920;13&#65289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20100601irbm\2011.1.13%20&#22478;&#24314;&#27743;&#21335;&#12289;&#22823;&#23398;&#22478;&#12289;&#33457;&#37117;&#12289;&#27743;&#38376;&#39033;&#30446;&#25307;&#26631;\2010&#24180;&#19979;&#21322;&#24180;\2010.12.20%20&#22478;&#24314;&#27743;&#21335;&#12289;&#22823;&#23398;&#22478;&#12289;&#33457;&#37117;&#12289;&#27743;&#38376;&#39033;&#30446;&#25307;&#26631;\2-&#21830;&#21153;&#26631;\3-689&#38109;&#21512;&#37329;&#38376;&#31383;&#30005;&#23376;&#25991;&#20214;\&#22270;&#32440;\&#19996;&#33694;&#27779;&#23572;&#29595;\&#25253;&#20215;\&#21326;&#24220;&#21830;&#19994;&#20013;&#24515;&#26679;&#26495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7101;&#24535;&#21018;(&#29616;&#22312;)&#24037;&#31243;&#25991;&#20214;---------\&#23567;&#37101;&#39044;&#31639;\2007&#24180;&#39044;&#31639;\&#32654;&#26519;&#28246;&#39044;&#31639;\&#32654;&#26519;&#28246;&#22269;&#38469;&#31038;&#21306;&#31532;&#22235;&#26399;A&#21306;\(&#35745;&#31639;&#24335;)&#32654;&#26519;&#28246;&#22269;&#38469;&#31038;&#21306;&#31532;&#22235;&#26399;A&#21306;(2007&#24180;12&#26376;30&#26085;)\&#23567;&#37101;&#25991;&#20214;\&#23567;&#32599;\&#23457;&#26680;\&#24191;&#24030;&#19975;&#26009;&#22235;&#23395;&#33457;&#22478;18&#32452;&#22242;1-9&#24037;&#31243;&#37327;&#35745;&#31639;&#34920;\&#22797;&#26680;&#24191;&#24030;&#19975;&#26009;&#22235;&#23395;&#33457;&#22478;18&#32452;&#22242;1-9&#24037;&#31243;&#37327;&#35745;&#31639;&#34920;\(&#22797;&#26680;)18&#32452;&#22242;1-9&#24037;&#31243;&#37327;&#35745;&#31639;&#34920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743;&#21335;&#26032;&#33489;&#65288;&#26032;&#65289;\&#20013;&#23398;\&#27743;&#21335;&#26032;&#33489;&#20013;&#23398;&#39044;&#31639;\&#20462;&#25913;&#21518;&#39044;&#31639;\&#36827;&#24230;(&#20462;&#25913;&#25968;)\&#32467;&#26500;&#28034;&#20214;&#36710;&#38388;&#31532;&#19968;&#27425;&#36827;&#24230;&#25253;&#34920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6575;&#26519;\&#21326;&#26222;&#23457;&#35745;\2003&#23457;&#35745;\2181.01&#20854;&#20182;&#24212;&#20184;&#27454;&#20313;&#39069;&#34920;(&#37096;&#38376;)&#20313;&#39069;&#34920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0844;&#21496;\&#25191;&#19994;&#35268;&#31243;\&#20998;&#26512;&#34920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5&#24180;&#24230;\&#38108;&#37117;\2005&#24180;&#24230;\&#38108;&#26448;&#21378;\&#27743;&#28142;&#27773;&#36710;\&#27743;&#28142;&#38136;&#36896;2005.6.30\&#27743;&#27773;&#36164;&#26009;\&#38136;&#36896;&#24213;&#31295;\&#25105;&#30340;&#24213;&#31295;\&#21512;&#38050;\&#28966;&#28809;&#65288;&#26446;&#65289;\&#21644;&#23041;2002\&#40644;&#23665;&#27704;&#26032;\&#27704;&#26032;2002&#24180;8&#26376;\&#27704;&#26032;2002&#24180;8&#26376;\&#24037;&#20316;&#24213;&#31295;\&#24213;&#31295;-&#21016;&#23376;&#25104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yrg\&#26412;&#37096;\WINDOWS\TEMP\&#28422;&#21253;&#32447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&#20016;&#21407;&#29983;&#21270;\&#27491;&#24335;\&#19994;&#21153;&#31867;\&#26412;&#37096;\&#20613;&#21513;\04&#23384;&#36135;\&#23384;&#36135;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5&#24180;&#24230;\&#38108;&#37117;\2005&#24180;&#24230;\&#38108;&#26448;&#21378;\&#24352;&#23478;&#28207;&#38108;&#19994;\&#24352;&#23478;&#28207;&#38108;&#19994;\&#24352;&#23478;&#28207;05&#24180;&#25253;\05&#23384;&#36135;&#23457;&#35745;\&#20135;&#25104;&#21697;&#12289;&#25104;&#26412;&#12289;&#21046;&#36896;&#36153;&#2999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0016;&#21407;&#29983;&#21270;\2004&#24180;\04&#24180;&#25253;&#23457;&#35745;\&#25253;&#21578;\&#24180;&#24230;&#25253;&#21578;\&#25253;&#21578;\&#27491;&#24335;&#25253;&#21578;\&#20854;&#20182;&#24212;&#25910;&#27454;&#20313;&#39069;&#34920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csw\&#26032;&#27665;&#32442;&#32455;\&#32508;&#21512;&#31867;\&#26032;&#27665;&#35797;&#31639;&#24179;&#34913;&#34920;.2005&#24180;4&#26376;\&#26032;&#27665;&#32442;&#32455;\&#21556;&#27743;&#26032;&#27665;2004&#25253;&#21578;\20031231\X03-&#34453;&#33457;&#36827;&#20986;&#21475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-&#27743;&#27827;\&#21494;&#26607;-&#20013;&#19996;&#24037;&#20316;5-28\&#24037;&#31243;&#36164;&#26009;\City%20of%20lights-&#21494;&#26607;\C2-sap&#25104;&#26412;\D&#29256;\2013&#24180;1&#26376;\http:\mail.ahhpcpa.com.cn\temp\mail\W\G\X\zj@ahhpcpa.com.cn\inbox\1136775146.26086.244.mxvip10.hichina.com\&#21512;&#32933;&#21326;&#20940;\&#25972;&#29702;\&#21512;&#32933;&#21326;&#20940;&#32929;&#20221;&#26377;&#38480;&#20844;&#21496;&#20250;&#35745;&#25253;&#34920;2005&#24180;10&#26376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7329;&#34739;&#34690;\&#26412;&#37096;\2005&#24180;&#24230;\&#23457;&#35745;&#34920;&#26684;\&#36164;&#20135;\&#22266;&#23450;&#36164;&#20135;\&#19994;&#21153;&#34920;&#26684;\&#20844;&#21496;\&#25191;&#19994;&#35268;&#31243;\&#20998;&#26512;&#34920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6164;&#26009;\&#23457;&#35745;&#36164;&#26009;\&#19994;&#21153;&#25805;&#20316;&#25351;&#21335;&#31532;1&#21495;&#8212;&#8212;&#24180;&#24230;&#20250;&#35745;&#25253;&#34920;&#23457;&#35745;&#65288;2004&#24180;&#20462;&#35746;&#65289;&#65288;2004.12.9&#23450;&#31295;&#65289;\&#23454;&#36136;&#24615;&#31243;&#24207;&#24037;&#20316;&#24213;&#31295;&#65288;&#19977;&#65289;\&#23457;&#35745;&#27979;&#35797;&#34920;&#65288;&#19977;&#65289;\&#20844;&#21496;\&#25191;&#19994;&#35268;&#31243;\&#20998;&#26512;&#34920;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998;&#26512;&#34920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6&#24180;6&#26376;\&#20225;&#19994;&#25552;&#20379;&#36164;&#26009;\&#26472;&#26126;&#38155;\2002&#24180;&#39033;&#30446;\&#26410;&#23436;&#39033;&#30446;\&#28689;&#24067;&#27807;\&#35843;&#26597;&#34920;\&#20108;&#36731;&#21360;&#21047;&#21378;\CB\&#35774;&#22791;\&#21407;&#22987;\814\13%20&#38081;&#36335;&#37197;&#20214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0013;&#31185;&#38108;&#37117;\2004\&#32508;&#21512;&#31867;\2\&#38108;&#37117;&#38108;&#19994;\2004&#24180;&#25253;\&#26412;&#37096;\&#40644;&#24935;&#20029;\&#22266;&#23450;&#36164;&#20135;&#20943;&#20540;&#20934;&#22791;-02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1407;&#32852;&#24819;&#30005;&#33041;\&#38647;&#40483;&#31185;&#21270;\&#38647;&#40483;2004&#24180;&#24180;&#25253;&#23457;&#35745;\&#19994;&#21153;&#31867;\&#20844;&#21496;\&#25191;&#19994;&#35268;&#31243;\&#20998;&#26512;&#34920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6&#24180;6&#26376;\&#20225;&#19994;&#25552;&#20379;&#36164;&#26009;\&#26472;&#26126;&#38155;\2002&#24180;&#39033;&#30446;\&#26410;&#23436;&#39033;&#30446;\&#28689;&#24067;&#27807;\&#35843;&#26597;&#34920;\&#20108;&#36731;&#21360;&#21047;&#21378;\CB\&#35774;&#22791;\&#21407;&#22987;\814\20%20&#36816;&#36755;&#20844;&#21496;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108;&#38517;&#31934;&#36798;\2003&#24180;&#24230;&#25253;&#21578;\2003&#24180;&#24230;&#23457;&#35745;&#25253;&#21578;\03&#24180;&#25253;&#21578;&#25991;&#20214;\1133.01&#20854;&#20182;&#24212;&#25910;&#27454;(&#37096;&#38376;)&#20313;&#39069;&#34920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INDOWS\Desktop\&#38108;&#26448;&#21378;\&#38108;&#26448;&#21378;-&#25972;&#29702;&#21518;\&#40644;&#24935;&#20029;\&#22266;&#23450;&#36164;&#20135;&#20943;&#20540;&#20934;&#22791;-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9044;&#23457;&#25351;&#20196;&#21450;&#23457;&#35745;&#25351;&#21335;&#65288;2004&#24180;&#65289;\&#19994;&#21153;&#25805;&#20316;&#25351;&#21335;&#31532;1&#21495;&#8212;&#8212;&#24180;&#24230;&#20250;&#35745;&#25253;&#34920;&#23457;&#35745;&#65288;2004&#24180;&#20462;&#35746;&#65289;&#65288;2004.12.9&#23450;&#31295;&#26032;&#65289;\&#23454;&#36136;&#24615;&#31243;&#24207;&#24037;&#20316;&#24213;&#31295;&#65288;&#19977;&#65289;\&#23457;&#35745;&#27979;&#35797;&#34920;&#65288;&#19977;&#65289;\&#20844;&#21496;\&#25191;&#19994;&#35268;&#31243;\&#20998;&#26512;&#34920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518;&#38518;\&#38108;&#37117;&#26412;&#37096;06&#24180;6&#26376;\&#33436;&#28246;&#30005;&#24037;\&#33436;&#28246;&#30005;&#24037;2006&#24180;1-6&#26376;\&#20844;&#21496;\&#25191;&#19994;&#35268;&#31243;\&#20998;&#26512;&#34920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108;&#38517;&#31934;&#36798;\2003&#24180;1-6&#26376;&#31934;&#36798;&#37324;&#20122;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yrg\&#26412;&#37096;\WINDOWS\TEMP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913;&#21046;\&#27743;&#27827;\2007.1-2\&#38738;&#23707;&#20998;&#20844;&#21496;\&#19994;&#21153;&#31867;\&#20844;&#21496;\&#25191;&#19994;&#35268;&#31243;\&#20998;&#26512;&#34920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1512;&#32933;&#21307;&#33647;&#20844;&#21496;\2181.01&#20854;&#20182;&#24212;&#20184;&#27454;&#20313;&#39069;&#34920;(&#37096;&#38376;)&#20313;&#39069;&#34920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73;&#32654;&#20848;\&#24247;&#31098;\2002&#24180;\2181.01&#20854;&#20182;&#24212;&#20184;&#27454;&#20313;&#39069;&#34920;(&#37096;&#38376;)&#20313;&#39069;&#34920;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133.01&#20854;&#20182;&#24212;&#25910;&#27454;(&#37096;&#38376;)&#20313;&#39069;&#34920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0844;&#21496;\&#25191;&#19994;&#35268;&#31243;\&#20998;&#26512;&#34920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ANGPF\&#21513;&#23439;\&#21513;&#23439;&#36130;&#21153;&#25253;&#34920;2002.6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INDOWS\Desktop\&#38108;&#26448;&#21378;\&#38108;&#26448;&#21378;-&#25972;&#29702;&#21518;\&#24212;&#20184;&#36134;&#27454;&#24037;&#31243;&#39033;&#30446;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&#26446;&#25991;&#38190;\&#22825;&#27827;&#21830;&#26053;&#22823;&#24066;&#25919;\0411&#26368;&#32456;&#29256;\Documents%20and%20Settings\sq\&#26700;&#38754;\&#31934;&#36798;2005&#24180;&#25253;\&#24191;&#19996;&#37324;&#20122;05\&#23457;&#35745;&#27979;&#35797;&#34920;&#65288;&#19977;&#65289;\&#20844;&#21496;\&#25191;&#19994;&#35268;&#31243;\&#20998;&#26512;&#34920;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Documents%20and%20Settings\xuhui\&#26700;&#38754;\SHAO\204&#36134;&#22871;\&#20844;&#21496;\&#25191;&#19994;&#35268;&#31243;\&#20998;&#26512;&#34920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21355;&#20140;\&#26412;&#22320;&#30913;&#30424;%20(d)\&#26446;&#20255;&#20140;\&#35885;&#26144;&#36745;\&#35885;&#26144;&#36745;2007&#12290;7&#12290;25\&#37329;&#27801;&#27954;A1~A6&#26635;\&#21556;&#20142;\&#21556;&#20142;&#30340;&#25991;&#20214;\&#40527;&#19975;&#37329;&#27801;&#27954;C1&#26635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5105;&#30340;&#25991;&#26723;\&#21521;&#24037;\&#21313;&#26399;A.B&#22411;&#38050;&#31563;&#32467;&#31639;&#21450;&#24066;&#25919;B&#36335;&#27573;&#32467;&#31639;\&#21313;&#26399;A.B&#22411;&#38050;&#31563;&#32467;&#31639;&#21450;&#24066;&#25919;B&#36335;&#27573;&#32467;&#31639;\&#33457;&#22253;&#21313;&#26399;&#38050;&#31563;&#32467;&#31639;\A&#22411;&#32467;&#31639;\&#24658;&#36890;&#27704;&#36798;\&#32467;&#31639;&#25991;&#26723;\&#23665;&#39030;A&#22411;&#21035;&#22661;&#32467;&#31639;&#25991;&#26723;\A&#22411;A8-A12&#21035;&#22661;\A&#22411;A8-12&#21035;&#22661;&#24037;&#31243;&#37327;&#35745;&#31639;&#34920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&#27743;&#27743;\Desktop\1.&#25253;&#21578;\&#26519;&#23090;\&#27700;&#27877;&#21378;\&#36827;&#24230;\&#36827;&#24230;&#27454;&#30003;&#35831;&#34920;&#26684;\&#19979;&#36733;&#25991;&#20214;\06\excel&#35745;&#31639;&#31295;&#65288;&#39033;&#30446;&#27719;&#24635;&#65289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&#27743;&#27743;\Desktop\1.&#25253;&#21578;\7.E3-1&#39033;&#30446;A-3&#21495;&#27004;&#22823;&#36135;&#65288;&#26223;&#40857;&#65289;\&#22823;&#36135;&#23457;&#26680;\&#26223;&#40857;A3&#26635;&#22823;&#36135;&#32467;&#31639;&#23457;&#26680;&#21021;&#31295;\&#20215;&#24046;&#23457;&#26680;&#34920;&#65288;&#20462;&#25913;&#65289;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&#27743;&#27743;\Desktop\1.&#25253;&#21578;\&#21016;&#33631;&#30340;&#36164;&#26009;\&#20010;&#20154;&#36164;&#26009;\&#27431;\&#35838;&#31243;&#35774;&#35745;2010.7.27\&#35838;&#31243;&#35774;&#35745;&#23436;&#25104;&#31295;\&#35838;&#31243;&#35774;&#35745;&#35745;&#31639;&#31295;&#65288;&#23436;&#25104;&#31295;&#6528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0141;&#23703;&#21488;&#36134;\&#20141;&#23703;&#39033;&#30446;\&#39044;&#31639;&#23457;&#26680;\&#19968;&#26399;&#24635;&#21253;&#26242;&#36716;&#22266;\&#21021;&#31295;&#23457;&#26680;&#36164;&#26009;\&#27969;&#31243;&#22238;&#22797;&#20986;&#32534;&#21046;&#31295;\&#21457;&#19994;&#20027;\&#20449;&#24687;&#28207;&#26368;&#26032;\&#33883;&#23447;&#27494;\&#22303;&#24314;&#35745;&#31639;&#20070;\&#24320;&#24179;&#20108;&#24314;\H&#22411;\A02&#21306;H2-H6&#22411;&#21035;&#22661;(&#24320;&#24179;&#32467;&#31639;&#23545;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&#27743;&#27743;\Desktop\1.&#25253;&#21578;\&#20449;&#24687;&#28207;&#26368;&#26032;\&#26519;&#26641;&#24681;\&#39044;&#31639;&#37096;&#22797;&#21046;&#22238;&#25991;&#20214;\0works\5&#36164;&#26009;\&#24037;&#20316;&#21488;&#24080;&#20849;&#29992;1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743;&#21335;&#26032;&#33489;&#65288;&#26032;&#65289;\&#20013;&#23398;\&#27743;&#21335;&#26032;&#33489;&#20013;&#23398;&#39044;&#31639;\&#20462;&#25913;&#21518;&#39044;&#31639;\CHEN\&#20844;&#36335;1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0141;&#23703;&#21488;&#36134;\&#20141;&#23703;&#39033;&#30446;\&#39044;&#31639;&#23457;&#26680;\&#19968;&#26399;&#24635;&#21253;&#26242;&#36716;&#22266;\&#21021;&#31295;&#23457;&#26680;&#36164;&#26009;\&#27969;&#31243;&#22238;&#22797;&#20986;&#32534;&#21046;&#31295;\&#21457;&#19994;&#20027;\&#20449;&#24687;&#28207;&#26368;&#26032;\My%20Documents\&#35885;&#20854;&#23071;\U5&#12290;6&#22411;&#32467;&#31639;\U&#22411;&#20303;&#23429;&#35745;&#31639;&#20070;\U5~U6&#22411;&#24037;&#31243;&#37327;&#35745;&#3163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191;&#24030;&#22478;&#24314;&#24037;&#20316;&#26085;&#24535;\2022&#24180;\0214&#38271;&#38534;211&#26242;&#36716;&#22266;\1&#12289;&#39033;&#30446;&#36164;&#26009;\2021.11.11&#20132;&#24213;&#25991;&#20214;&#12304;&#20869;&#37096;&#12305;\&#38468;&#20214;2&#65306;&#20013;&#36873;&#21333;&#20301;&#25253;&#20215;&#28548;&#28165;&#20989;&#21450;&#28548;&#28165;&#20250;&#20250;&#35758;&#32426;&#35201;\12&#12289;&#38271;&#38534;2111&#28548;&#28165;&#21518;&#20108;&#27425;&#25253;&#20215;\1&#12289;XXX&#24037;&#31243;&#20108;&#27425;&#25253;&#20215;-&#30005;&#23376;&#29256;-&#12304;&#26085;&#26399;&#12305;\&#30058;&#31162;&#27721;&#28330;&#22823;&#36947;&#21271;BA0902111&#22320;&#22359;&#39033;&#30446;&#26045;&#24037;&#24635;&#25215;&#21253;&#21450;&#24635;&#25215;&#21253;&#31649;&#29702;&#37197;&#21512;&#26381;&#21153;-&#22303;&#24314;&#19987;&#19994;_&#36234;&#31168;.xlsx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4037;&#20316;\07.&#21326;&#24037;\02.&#26045;&#24037;&#22270;&#39044;&#31639;\03.&#25991;&#20214;\08.&#21326;&#24037;&#22269;&#38469;&#23398;&#26657;&#26045;&#24037;&#22270;&#39044;&#31639;&#65288;&#26242;&#36716;&#22266;&#65289;&#26368;&#32456;&#30830;&#35748;&#25991;&#20214;\1.&#21326;&#24037;&#22269;&#38469;&#23398;&#26657;&#19996;&#21271;&#35282;&#22320;&#22359;&#39033;&#30446;&#26045;&#24037;&#24635;&#25215;&#21253;&#21450;&#24635;&#25215;&#21253;&#31649;&#29702;&#37197;&#21512;&#26381;&#21153;&#26045;&#24037;&#22270;&#39044;&#31639;&#23457;&#26680;&#25253;&#21578;\&#20449;&#24687;&#28207;&#26368;&#26032;\My%20Documents\&#35885;&#20854;&#23071;\T&#22411;&#21035;&#22661;\&#21103;&#26412;T&#22411;&#21035;&#22661;&#24037;&#31243;&#37327;&#35745;&#31639;%20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4037;&#20316;\07.&#21326;&#24037;\02.&#26045;&#24037;&#22270;&#39044;&#31639;\03.&#25991;&#20214;\08.&#21326;&#24037;&#22269;&#38469;&#23398;&#26657;&#26045;&#24037;&#22270;&#39044;&#31639;&#65288;&#26242;&#36716;&#22266;&#65289;&#26368;&#32456;&#30830;&#35748;&#25991;&#20214;\1.&#21326;&#24037;&#22269;&#38469;&#23398;&#26657;&#19996;&#21271;&#35282;&#22320;&#22359;&#39033;&#30446;&#26045;&#24037;&#24635;&#25215;&#21253;&#21450;&#24635;&#25215;&#21253;&#31649;&#29702;&#37197;&#21512;&#26381;&#21153;&#26045;&#24037;&#22270;&#39044;&#31639;&#23457;&#26680;&#25253;&#21578;\&#20013;&#21271;&#36335;&#22253;&#26519;&#32511;&#21270;\&#20013;&#21271;&#36335;&#28165;&#21333;&#32534;&#21046;\CHINA\616\BQ-MEA\MC\HOUSE\REIN_HSE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4037;&#20316;\07.&#21326;&#24037;\02.&#26045;&#24037;&#22270;&#39044;&#31639;\03.&#25991;&#20214;\08.&#21326;&#24037;&#22269;&#38469;&#23398;&#26657;&#26045;&#24037;&#22270;&#39044;&#31639;&#65288;&#26242;&#36716;&#22266;&#65289;&#26368;&#32456;&#30830;&#35748;&#25991;&#20214;\1.&#21326;&#24037;&#22269;&#38469;&#23398;&#26657;&#19996;&#21271;&#35282;&#22320;&#22359;&#39033;&#30446;&#26045;&#24037;&#24635;&#25215;&#21253;&#21450;&#24635;&#25215;&#21253;&#31649;&#29702;&#37197;&#21512;&#26381;&#21153;&#26045;&#24037;&#22270;&#39044;&#31639;&#23457;&#26680;&#25253;&#21578;\&#21016;&#33631;&#30340;&#36164;&#26009;\&#20010;&#20154;&#36164;&#26009;\&#27431;\&#35838;&#31243;&#35774;&#35745;2010.7.27\&#35838;&#31243;&#35774;&#35745;&#23436;&#25104;&#31295;\&#35838;&#31243;&#35774;&#35745;&#35745;&#31639;&#31295;&#65288;&#23436;&#25104;&#31295;&#65289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4037;&#20316;\07.&#21326;&#24037;\02.&#26045;&#24037;&#22270;&#39044;&#31639;\03.&#25991;&#20214;\08.&#21326;&#24037;&#22269;&#38469;&#23398;&#26657;&#26045;&#24037;&#22270;&#39044;&#31639;&#65288;&#26242;&#36716;&#22266;&#65289;&#26368;&#32456;&#30830;&#35748;&#25991;&#20214;\1.&#21326;&#24037;&#22269;&#38469;&#23398;&#26657;&#19996;&#21271;&#35282;&#22320;&#22359;&#39033;&#30446;&#26045;&#24037;&#24635;&#25215;&#21253;&#21450;&#24635;&#25215;&#21253;&#31649;&#29702;&#37197;&#21512;&#26381;&#21153;&#26045;&#24037;&#22270;&#39044;&#31639;&#23457;&#26680;&#25253;&#21578;\8.E3-1&#39033;&#30446;A-2&#21495;&#27004;&#22823;&#36135;&#65288;&#22478;&#35013;&#65289;\E3-1&#22478;&#35013;A-2&#22823;&#36135;&#65288;&#30417;&#29702;&#23457;&#26680;&#21021;&#31295;&#65289;\E3-1&#22478;&#35013;A-2&#22823;&#36135;&#65288;&#30417;&#29702;&#23457;&#26680;&#21021;&#31295;&#65289;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4037;&#20316;\07.&#21326;&#24037;\02.&#26045;&#24037;&#22270;&#39044;&#31639;\03.&#25991;&#20214;\08.&#21326;&#24037;&#22269;&#38469;&#23398;&#26657;&#26045;&#24037;&#22270;&#39044;&#31639;&#65288;&#26242;&#36716;&#22266;&#65289;&#26368;&#32456;&#30830;&#35748;&#25991;&#20214;\1.&#21326;&#24037;&#22269;&#38469;&#23398;&#26657;&#19996;&#21271;&#35282;&#22320;&#22359;&#39033;&#30446;&#26045;&#24037;&#24635;&#25215;&#21253;&#21450;&#24635;&#25215;&#21253;&#31649;&#29702;&#37197;&#21512;&#26381;&#21153;&#26045;&#24037;&#22270;&#39044;&#31639;&#23457;&#26680;&#25253;&#21578;\&#26519;&#23090;\&#27700;&#27877;&#21378;\&#36827;&#24230;\&#36827;&#24230;&#27454;&#30003;&#35831;&#34920;&#26684;\&#36827;&#24230;(&#20462;&#25913;&#25968;)\&#32467;&#26500;&#28034;&#20214;&#36710;&#38388;&#31532;&#19968;&#27425;&#36827;&#24230;&#25253;&#34920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4037;&#20316;\07.&#21326;&#24037;\02.&#26045;&#24037;&#22270;&#39044;&#31639;\03.&#25991;&#20214;\08.&#21326;&#24037;&#22269;&#38469;&#23398;&#26657;&#26045;&#24037;&#22270;&#39044;&#31639;&#65288;&#26242;&#36716;&#22266;&#65289;&#26368;&#32456;&#30830;&#35748;&#25991;&#20214;\1.&#21326;&#24037;&#22269;&#38469;&#23398;&#26657;&#19996;&#21271;&#35282;&#22320;&#22359;&#39033;&#30446;&#26045;&#24037;&#24635;&#25215;&#21253;&#21450;&#24635;&#25215;&#21253;&#31649;&#29702;&#37197;&#21512;&#26381;&#21153;&#26045;&#24037;&#22270;&#39044;&#31639;&#23457;&#26680;&#25253;&#21578;\&#26519;&#23090;\&#27700;&#27877;&#21378;\&#36827;&#24230;\&#36827;&#24230;&#27454;&#30003;&#35831;&#34920;&#26684;\&#19979;&#36733;&#25991;&#20214;\06\excel&#35745;&#31639;&#31295;&#65288;&#39033;&#30446;&#27719;&#24635;&#65289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4037;&#20316;\07.&#21326;&#24037;\02.&#26045;&#24037;&#22270;&#39044;&#31639;\03.&#25991;&#20214;\08.&#21326;&#24037;&#22269;&#38469;&#23398;&#26657;&#26045;&#24037;&#22270;&#39044;&#31639;&#65288;&#26242;&#36716;&#22266;&#65289;&#26368;&#32456;&#30830;&#35748;&#25991;&#20214;\1.&#21326;&#24037;&#22269;&#38469;&#23398;&#26657;&#19996;&#21271;&#35282;&#22320;&#22359;&#39033;&#30446;&#26045;&#24037;&#24635;&#25215;&#21253;&#21450;&#24635;&#25215;&#21253;&#31649;&#29702;&#37197;&#21512;&#26381;&#21153;&#26045;&#24037;&#22270;&#39044;&#31639;&#23457;&#26680;&#25253;&#21578;\&#20449;&#24687;&#28207;&#26368;&#26032;\&#26519;&#26641;&#24681;\&#39044;&#31639;&#37096;&#22797;&#21046;&#22238;&#25991;&#20214;\0works\5&#36164;&#26009;\&#21462;&#36153;(&#22303;&#24314;.&#26426;&#26800;&#22303;&#26041;)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4037;&#20316;\07.&#21326;&#24037;\02.&#26045;&#24037;&#22270;&#39044;&#31639;\03.&#25991;&#20214;\08.&#21326;&#24037;&#22269;&#38469;&#23398;&#26657;&#26045;&#24037;&#22270;&#39044;&#31639;&#65288;&#26242;&#36716;&#22266;&#65289;&#26368;&#32456;&#30830;&#35748;&#25991;&#20214;\1.&#21326;&#24037;&#22269;&#38469;&#23398;&#26657;&#19996;&#21271;&#35282;&#22320;&#22359;&#39033;&#30446;&#26045;&#24037;&#24635;&#25215;&#21253;&#21450;&#24635;&#25215;&#21253;&#31649;&#29702;&#37197;&#21512;&#26381;&#21153;&#26045;&#24037;&#22270;&#39044;&#31639;&#23457;&#26680;&#25253;&#21578;\&#24037;&#20316;\&#19982;&#19994;&#20027;&#26041;&#21512;&#21516;&#21450;&#31614;&#35777;&#12289;&#21464;&#26356;\&#29664;&#27743;&#26032;&#22478;&#39033;&#30446;\&#29664;&#27743;&#26032;&#22478;&#23803;&#24037;&#22270;(&#26032;)\&#29664;&#27743;&#26032;&#22478;E3-1&#28165;&#21333;0119(&#26368;&#32456;)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4037;&#20316;\07.&#21326;&#24037;\02.&#26045;&#24037;&#22270;&#39044;&#31639;\03.&#25991;&#20214;\08.&#21326;&#24037;&#22269;&#38469;&#23398;&#26657;&#26045;&#24037;&#22270;&#39044;&#31639;&#65288;&#26242;&#36716;&#22266;&#65289;&#26368;&#32456;&#30830;&#35748;&#25991;&#20214;\1.&#21326;&#24037;&#22269;&#38469;&#23398;&#26657;&#19996;&#21271;&#35282;&#22320;&#22359;&#39033;&#30446;&#26045;&#24037;&#24635;&#25215;&#21253;&#21450;&#24635;&#25215;&#21253;&#31649;&#29702;&#37197;&#21512;&#26381;&#21153;&#26045;&#24037;&#22270;&#39044;&#31639;&#23457;&#26680;&#25253;&#21578;\7.E3-1&#39033;&#30446;A-3&#21495;&#27004;&#22823;&#36135;&#65288;&#26223;&#40857;&#65289;\&#22823;&#36135;&#23457;&#26680;\&#26223;&#40857;A3&#26635;&#22823;&#36135;&#32467;&#31639;&#23457;&#26680;&#21021;&#31295;\&#20215;&#24046;&#23457;&#26680;&#34920;&#65288;&#20462;&#25913;&#65289;3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\&#30707;&#26149;&#38686;\&#38047;&#33853;&#28525;&#19968;&#26399;&#20108;&#25209;&#27425;&#24635;&#21253;&#39044;&#31639;\&#21021;&#31295;\&#21021;&#31295;12.27%20-\&#30333;&#20113;&#21306;&#24191;&#40857;&#36335;&#19968;&#26399;&#22320;&#22359;&#26032;&#24314;&#39033;&#30446;&#65288;&#31532;&#19968;&#24320;&#21457;&#20998;&#26399;&#65289;&#26045;&#24037;&#24635;&#25215;&#21253;&#21450;&#24635;&#25215;&#21253;&#31649;&#29702;&#37197;&#21512;&#26381;&#21153;---&#26045;&#24037;&#22270;&#39044;&#31639;&#23545;&#27604;&#34920;&#65288;&#26426;&#30005;&#22635;&#37327;&#24102;&#38142;&#25509;&#29256;&#26412;2023.4.22&#19979;&#21320;&#20116;&#28857;&#65289;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0707;&#26149;&#38686;\&#26143;&#27719;&#28286;&#33457;&#22253;204&#22320;&#22359;4#5#&#27004;&#26045;&#24037;&#22270;&#39044;&#31639;&#36164;&#26009;\&#26143;&#27719;&#28286;&#33457;&#22253;204&#22320;&#22359;4#5#6#&#27004;&#26045;&#24037;&#22270;&#39044;&#31639;\7.&#23457;&#26680;&#25253;&#21578;\&#25253;&#21578;\&#26143;&#27719;&#28286;&#33457;&#22253;4~6#-&#23457;&#26680;&#23545;&#27604;&#34920;-&#26426;&#30005;&#35843;&#25972;&#31295;01.29&#65288;&#24102;&#25968;&#25454;&#38142;&#25509;&#33258;&#29992;&#65289;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7426;&#27426;&#24037;&#20316;--&#36234;&#31168;\6.&#21326;&#24037;&#19996;&#21271;&#35282;&#39033;&#30446;\5.&#26045;&#24037;&#22270;&#39044;&#31639;\3.&#24635;&#21253;\07&#12289;&#21442;&#32771;&#38271;&#38534;\&#38271;&#38534;&#25104;&#26524;&#25991;&#20214;\&#25104;&#26524;&#25991;&#20214;\&#24037;&#20316;&#25991;&#20214;&#22841;\&#30058;&#31162;5-3\&#26410;&#23436;&#25104;&#30340;&#39044;&#31639;\&#30003;&#25253;\&#31614;&#35777;\&#24402;&#20837;&#22996;&#25176;&#31614;&#35777;\004&#30475;&#27004;&#36890;&#36947;&#23433;&#20840;&#22260;&#25377;&#24037;&#31243;\&#39044;&#31639;(004)\&#30475;&#27004;&#36890;&#36947;&#24037;&#31243;&#39044;&#31639;&#30003;&#25253;&#34920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\1&#32467;&#31639;\28&#24191;&#32440;204&#24635;&#21253;&#32467;&#31639;\ESTIMA~1\LINK1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11\2003&#25253;&#34920;\WINDOWS\TEMP\MP-975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01\projects\MAJEED\JOB1027\1010boq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&#20016;&#21407;&#29983;&#21270;\2004&#24180;1-6&#26376;\&#22266;&#23450;&#36164;&#20135;&#36807;&#31243;&#34920;2004.6.3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thbser\&#28246;&#21271;&#20339;&#36890;\&#25253;&#20986;&#25253;&#34920;\&#38472;&#19996;&#26519;&#25991;&#20214;&#22841;\&#23433;&#24509;&#36164;&#26009;\&#25253;&#34920;\2003&#24180;2&#26376;\2000.12&#25253;&#34920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518;&#38518;\&#38108;&#37117;&#26412;&#37096;06&#24180;6&#26376;\&#33436;&#28246;&#30005;&#24037;\&#33436;&#28246;&#30005;&#24037;2006&#24180;1-6&#26376;\&#20844;&#21496;\&#25191;&#19994;&#35268;&#31243;\EXCEL\&#23457;&#26680;2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_006\cwc02\&#36130;&#21153;-01\&#36130;&#21153;&#25253;&#34920;\2001&#36130;&#21153;&#25253;&#34920;\2000.12&#25253;&#34920;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INDOWS\Desktop\&#38108;&#26448;&#21378;\&#38108;&#26448;&#21378;-&#25972;&#29702;&#21518;\&#37329;&#34739;&#34690;\2002&#24180;&#24230;\&#19994;&#21153;&#31867;\&#21508;&#23457;&#35745;&#34920;&#26684;\fcg\&#23457;&#35745;&#36807;&#31243;s\2002&#24180;&#33829;&#19994;&#36153;&#29992;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mj\c\WINDOWS\EXCEL\KIM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50857;&#44592;\&#50641;&#49472;\GUMI4B2\&#44396;&#48120;4&#45800;2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60;&#22269;&#25165;\&#20849;&#20139;\WORK\&#48149;&#46020;&#49440;\&#51077;&#52272;\&#44221;&#45224;&#48120;&#49696;&#44288;\KKK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45909;&#49688;\&#51077;&#52272;&#54408;&#51032;\WINDOWS\Temporary%20Internet%20Files\Content.IE5\OZ1L4US9\&#46041;&#51068;-&#50641;&#49472;\2000&#45380;~\3LF-THIN\shop\&#46041;&#51068;-&#50641;&#49472;\MINIMILL\MINI-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73;&#49345;\C\My%20Documents\&#44204;&#51201;\&#51312;&#45804;&#52397;\&#49345;&#44288;&#44396;&#51060;\&#49345;&#44288;&#44208;&#51116;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roject\&#51312;&#45804;\&#48264;&#50689;&#44368;\JBH.DAT\SHEET\ETC\&#44592;&#53440;\BONG-X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980;&#47784;\&#51060;&#50980;&#47784;\&#54620;&#44508;&#44540;\&#51077;&#52272;\&#44305;&#51452;&#49884;&#49888;&#52397;&#49324;&#51077;&#52272;(&#52572;&#51333;&#53804;&#52272;)\&#48512;&#45824;&#51077;&#52272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undai1\sys\My%20Documents\&#44608;&#54252;&#46020;&#47196;\&#44608;&#54252;&#53804;&#52272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0865;\(&#48149;&#51064;&#50865;)\My%20Documents\&#50668;&#44148;&#48372;&#44256;\&#50668;&#44148;&#48372;&#44256;(&#45212;&#44036;&#46041;&#48148;&#47532;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OMOK\WASTE\HAK-SW\&#51077;&#52272;&#44208;&#44284;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51077;&#52272;&#45236;&#50669;\&#45800;&#54840;&#44368;\&#45236;&#50669;\&#45800;&#54840;&#44368;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201;&#44201;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31161;&#21547;\&#26087;&#24191;&#27700;\&#36164;&#26009;\&#36827;&#24230;&#27454;&#25903;&#20184;&#34920;&#26684;\&#19979;&#36733;&#25991;&#20214;\06\excel&#35745;&#31639;&#31295;&#65288;&#39033;&#30446;&#27719;&#24635;&#65289;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31161;&#21547;\&#26087;&#24191;&#27700;\&#36164;&#26009;\&#36827;&#24230;&#27454;&#25903;&#20184;&#34920;&#26684;\&#36827;&#24230;(&#20462;&#25913;&#25968;)\&#32467;&#26500;&#28034;&#20214;&#36710;&#38388;&#31532;&#19968;&#27425;&#36827;&#24230;&#25253;&#34920;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0315;&#23665;&#31109;&#22478;&#21306;&#21516;&#27982;&#36335;&#39033;&#30446;\&#32467;&#31639;\&#24635;&#21253;&#32467;&#31639;&#22320;&#19978;\&#26631;&#19968;\&#22823;&#38596;&#21457;&#36865;&#36807;&#26469;&#36164;&#26009;\2017-8-14&#20105;&#35758;&#36153;&#29992;&#35745;&#31639;\1.&#65288;&#25239;&#38663;&#38050;&#31563;&#36153;&#29992;&#35745;&#31639;-&#35774;&#35745;&#30830;&#35748;&#37096;&#20998;&#65289;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uments%20and%20Settings\hz\&#26700;&#38754;\&#29664;&#27743;&#26032;&#22478;E3-1_08&#24180;2&#23395;&#24230;&#26411;&#24418;&#35937;&#36827;&#24230;&#30830;&#35748;&#34920;1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81.01&#20854;&#20182;&#24212;&#20184;&#27454;&#20313;&#39069;&#34920;(&#37096;&#38376;)&#20313;&#39069;&#34920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712;&#20132;&#39033;&#30446;\&#36196;&#27801;&#21335;&#22320;&#22359;&#24320;&#21457;&#39033;&#30446;&#19968;&#26631;&#24635;&#21253;&#25307;&#26631;\&#21442;&#32771;-&#20108;&#26399;\&#36196;&#27801;&#20108;&#19977;&#26399;excel&#29256;&#28165;&#21333;&#8212;&#22635;&#20215;\ESTIMA~1\LINK1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\WINDOWS\TEMP\Leedsst1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\205%200083%20Al%20Durrah%20Tower%20Dubai\Commercial\Preliminary%20Design%20Cost%20Estimate%20Report\Updated%20Cost%2007%20Feb%2006\Updated%20Costs_07%20Feb%2005_working%20copy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849;&#20139;&#25991;&#26723;\H962&#65288;&#32736;&#22478;&#33457;&#22253;&#24037;&#22320;&#65289;\&#24037;&#31243;&#32467;&#31639;\&#32467;&#31639;&#30003;&#35831;&#23457;&#26680;\17-22&#26635;\&#24635;&#21253;&#32467;&#31639;\&#22522;&#22353;&#25903;&#25252;&#21644;&#26729;&#19982;&#22320;&#22522;&#22522;&#30784;&#20998;&#37096;&#24037;&#31243;2009.5.27\&#22522;&#22353;&#25903;&#25252;&#12289;&#26729;&#19982;&#22320;&#22522;&#22522;&#30784;&#24037;&#31243;&#32467;&#31639;9.9&#65288;&#20844;&#21496;&#23450;&#31295;&#65289;\&#36827;&#24230;(&#20462;&#25913;&#25968;)\&#32467;&#26500;&#28034;&#20214;&#36710;&#38388;&#31532;&#19968;&#27425;&#36827;&#24230;&#25253;&#34920;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494;&#27721;\&#24037;&#31243;\&#26080;&#38177;\&#22806;&#24149;&#22681;&#22270;&#32440;\&#26080;&#38177;A&#21306;&#26368;&#21518;&#20462;&#25913;&#22270;&#32440;\&#26080;&#38177;&#28165;&#21333;\2007&#24180;&#24230;&#24037;&#31243;\0802&#20013;&#20896;&#22823;&#2141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ni\soni\project\cvl\Electrical%20Boq\TEMP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8142;&#21270;&#38598;&#22242;\a&#23433;&#27704;&#22823;&#21326;\&#20225;&#19994;&#20250;&#35745;&#21046;&#24230;&#25253;&#34920;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&#25991;&#20214;\&#38480;&#20215;&#39033;&#30446;\&#27743;&#33487;&#22826;&#20179;&#39033;&#30446;\&#27743;&#33487;&#22826;&#20179;&#21521;&#19996;&#23707;&#39033;&#30446;&#31454;&#20215;&#31435;&#39033;\&#33487;&#24030;&#22826;&#20179;\&#28165;&#21333;&#38480;&#20215;\&#27743;&#33487;&#22826;&#20179;&#21521;&#19996;&#23707;&#39033;&#30446;&#22235;&#26399;&#26045;&#24037;&#24635;&#25215;&#21253;&#21450;&#24635;&#25215;&#21253;&#31649;&#29702;&#37197;&#21512;&#26381;&#21153;&#24037;&#31243;&#28165;&#21333;(2017-9-30)&#8212;&#24320;&#38480;&#20215;&#20250;&#35843;&#25972;&#29256;\&#27743;&#33487;&#22826;&#20179;&#21521;&#19996;&#23707;&#39033;&#30446;&#22235;&#26399;&#26045;&#24037;&#24635;&#25215;&#21253;&#21450;&#24635;&#25215;&#21253;&#31649;&#29702;&#37197;&#21512;&#26381;&#21153;&#24037;&#31243;&#28165;&#21333;-&#26426;&#30005;&#37096;&#20998;&#65288;2017-9-30&#65289;.xlsx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3457;&#35745;&#24037;&#20316;&#24213;&#31295;\2003&#24180;&#24180;&#25253;\&#23433;&#20975;&#27773;&#36710;\&#19994;&#21153;\&#31934;&#36798;\&#31934;&#36798;2003\2181.01&#20854;&#20182;&#24212;&#20184;&#27454;&#20313;&#39069;&#34920;(&#37096;&#38376;)&#20313;&#39069;&#34920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3457;&#35745;&#24037;&#20316;&#24213;&#31295;\2003&#24180;&#24180;&#25253;\&#23433;&#20975;&#27773;&#36710;\&#19994;&#21153;\&#31934;&#36798;\&#31934;&#36798;2003\1133.01&#20854;&#20182;&#24212;&#25910;&#27454;(&#37096;&#38376;)&#20313;&#39069;&#34920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131;&#20581;\&#19975;&#31185;\&#37329;&#22495;&#34013;&#28286;\&#20998;&#21253;&#24037;&#31243;\&#28040;&#38450;&#24037;&#31243;\&#28040;&#38450;&#24037;&#31243;&#35780;&#26631;\&#35780;&#26631;&#25991;&#20214;\Documents%20and%20Settings\Administrator\&#26700;&#38754;\&#36890;&#39118;&#12289;&#28040;&#38450;&#35780;&#26631;\&#20998;&#21253;&#24037;&#31243;\&#24037;&#31243;&#36164;&#26009;\&#19975;&#31185;\&#22478;&#33457;&#20843;&#26399;&#32467;&#31639;\&#38468;&#20214;3-1%20&#25237;&#26631;&#25253;&#20215;&#28165;&#21333;&#65288;&#21512;&#21516;&#20215;&#65289;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6\c\WINDOWS\lygbb@163.net\&#29983;&#20135;&#20225;&#19994;&#20813;&#25269;&#36864;&#31246;&#22521;&#35757;\4&#26376;&#20221;\WINDOWS\TEMP\GOLDPYR4\ARENTO\TOOLBOX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-&#27743;&#27827;\&#21494;&#26607;-&#20013;&#19996;&#24037;&#20316;5-28\&#24037;&#31243;&#36164;&#26009;\City%20of%20lights-&#21494;&#26607;\C2-sap&#25104;&#26412;\D&#29256;\2013&#24180;1&#26376;\http:\mail.sina.com.cn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-&#27743;&#27827;\&#21494;&#26607;-&#20013;&#19996;&#24037;&#20316;5-28\&#24037;&#31243;&#36164;&#26009;\City%20of%20lights-&#21494;&#26607;\C2-sap&#25104;&#26412;\D&#29256;\2013&#24180;1&#26376;\POWER%20ASSUMPTION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\TENDER\2006&#24180;\CW%20%20SOHO\&#25104;&#26412;\Final%20cost%204\&#26397;&#22806;SOHO\060125-&#26397;&#22806;SOHO&#24149;&#22681;&#25307;&#26631;&#22270;&#20840;&#22871;&#36807;&#31243;&#22270;\&#24149;&#22681;&#38754;&#31215;1128&#27979;&#31639;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494;&#27721;\2007&#24180;&#24230;&#24037;&#31243;\0802&#20013;&#20896;&#22823;&#21414;\&#25253;&#20215;\&#25253;&#20215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13;&#21046;\&#27743;&#27827;\2007.1-2\&#38738;&#23707;&#20998;&#20844;&#21496;\&#19994;&#21153;&#31867;\&#20844;&#21496;\&#25191;&#19994;&#35268;&#31243;\&#20998;&#26512;&#34920;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844;&#21496;\&#25191;&#19994;&#35268;&#31243;\&#20998;&#26512;&#34920;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6446;&#25991;&#38190;\&#22825;&#27827;&#21830;&#26053;&#22823;&#24066;&#25919;\0411&#26368;&#32456;&#29256;\Documents%20and%20Settings\sq\&#26700;&#38754;\&#31934;&#36798;2005&#24180;&#25253;\&#24191;&#19996;&#37324;&#20122;05\&#23457;&#35745;&#27979;&#35797;&#34920;&#65288;&#19977;&#65289;\&#20844;&#21496;\&#25191;&#19994;&#35268;&#31243;\&#20998;&#26512;&#34920;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\tmp\webet_367407010\1.&#36234;&#31168;&#22320;&#20135;\2.&#25105;&#20570;&#30340;&#24037;&#31243;\20230210&#36196;&#27801;3-2&#26399;&#24635;&#21253;EPC&#25307;&#26631;\&#20854;&#20182;&#39033;&#30446;&#35810;&#20215;&#34920;\02&#12289;0716&#30707;&#27060;&#23703;&#39033;&#30446;-&#22303;&#24314;&#37096;&#20998;&#24037;&#31243;&#37327;&#28165;&#21333;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494;&#27721;\&#24037;&#31243;\&#26080;&#38177;\&#22806;&#24149;&#22681;&#22270;&#32440;\&#26080;&#38177;A&#21306;&#26368;&#21518;&#20462;&#25913;&#22270;&#32440;\&#26080;&#38177;&#28165;&#21333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.&#36234;&#31168;&#22320;&#20135;\2.&#25105;&#20570;&#30340;&#24037;&#31243;\20250424&#36196;&#27801;2-1&#26399;&#24635;&#21253;&#27979;&#31639;\20250614&#35843;&#25972;&#31295;&#38480;&#20215;\20250611&#24635;&#25514;&#25353;&#25112;&#37319;&#24320;&#39033;&#65292;&#19981;round&#65306;&#31532;&#19968;&#29256;&#25253;&#20215;&#23545;&#27604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UFPrn20020708110604"/>
      <sheetName val="现金流量表2"/>
      <sheetName val="现金流量表3"/>
      <sheetName val="00000000"/>
      <sheetName val="Sheet1"/>
      <sheetName val="Sheet2"/>
      <sheetName val="2002年3月份"/>
      <sheetName val="2004年4月份"/>
      <sheetName val="Sheet3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Open"/>
      <sheetName val="说明"/>
      <sheetName val="销量"/>
      <sheetName val="共享"/>
      <sheetName val="促销活动"/>
      <sheetName val="活动"/>
      <sheetName val="总表"/>
      <sheetName val="固定资产折旧测试"/>
      <sheetName val="Main"/>
      <sheetName val="__礫剑干啤（累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SW_TEO"/>
      <sheetName val="Links"/>
      <sheetName val="Lead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1¨¬_¡§¡Á¨º2¨²___¨¦2a¨º_"/>
      <sheetName val="会计科目"/>
      <sheetName val="dm"/>
      <sheetName val="B"/>
      <sheetName val="核算项目余额表"/>
      <sheetName val="_______"/>
      <sheetName val="General"/>
      <sheetName val="Financ. Overview"/>
      <sheetName val="Toolbox"/>
      <sheetName val="固定资产2001年折旧"/>
      <sheetName val="所得税凭证抽查"/>
      <sheetName val="Criteria"/>
      <sheetName val="材料"/>
      <sheetName val="#REF!"/>
      <sheetName val="改加胶玻璃、室外栏杆"/>
      <sheetName val="窗型过程"/>
      <sheetName val="Wl. Fin."/>
      <sheetName val="资产负债表(本部原报)"/>
      <sheetName val="BoatTMP"/>
      <sheetName val="梁"/>
      <sheetName val="21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XLR_NoRangeSheet"/>
      <sheetName val="汇总表（土） "/>
      <sheetName val="单位"/>
      <sheetName val="常用项目"/>
      <sheetName val="#REF!"/>
      <sheetName val="General"/>
      <sheetName val="eqpmad2"/>
      <sheetName val="Sheet2"/>
      <sheetName val="措施项目清单与计价表"/>
      <sheetName val="汇总表"/>
      <sheetName val="梁"/>
      <sheetName val="資料庫"/>
      <sheetName val="SW-TEO"/>
      <sheetName val="窗型过程"/>
      <sheetName val="窗变量"/>
      <sheetName val="工程库"/>
      <sheetName val="견적"/>
      <sheetName val="내역서"/>
      <sheetName val="基本信息"/>
      <sheetName val="골조시행"/>
      <sheetName val="2-4层外墙"/>
      <sheetName val="计量表(附录一)"/>
      <sheetName val="工程桩转化计算表 "/>
      <sheetName val="矩形桩台"/>
      <sheetName val="科目余额表"/>
      <sheetName val="科目余额表(原稿)"/>
      <sheetName val="A投资指标"/>
      <sheetName val="Z控制表"/>
      <sheetName val="K流量表过渡"/>
      <sheetName val="O售价敏感分析"/>
      <sheetName val="Executive summary"/>
      <sheetName val="分部分项工程费-装修"/>
      <sheetName val="FitOutConfCentre"/>
      <sheetName val="资料库"/>
      <sheetName val="summary"/>
      <sheetName val="EXRATE"/>
      <sheetName val="貨品科目"/>
      <sheetName val="目录"/>
      <sheetName val="汇总"/>
      <sheetName val="11-12计算表"/>
      <sheetName val="常用参数"/>
      <sheetName val="部位汇总"/>
      <sheetName val="面积明细"/>
      <sheetName val="BID"/>
      <sheetName val="금융비용"/>
      <sheetName val="3"/>
      <sheetName val="Wl. Fin."/>
      <sheetName val="科目余额表正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单位"/>
      <sheetName val="常用项目"/>
      <sheetName val="汇总"/>
      <sheetName val="XLR_NoRangeSheet"/>
      <sheetName val="General"/>
      <sheetName val="11-12计算表"/>
      <sheetName val="矩形桩台"/>
      <sheetName val="eqpmad2"/>
      <sheetName val="窗型过程"/>
      <sheetName val="窗变量"/>
      <sheetName val="分部分项工程-机电 "/>
      <sheetName val="#REF!"/>
      <sheetName val="EXRATE"/>
      <sheetName val="7"/>
      <sheetName val="投标材料清单 "/>
      <sheetName val="给排水工程量计算书"/>
      <sheetName val="梁"/>
      <sheetName val="FitOutConfCentre"/>
      <sheetName val="钢结构汇总表"/>
      <sheetName val="CFS3"/>
      <sheetName val="1.1c计算表"/>
      <sheetName val="1.1b计算表"/>
      <sheetName val="工程量计算式（市政）"/>
      <sheetName val="清单汇总表（绿化）"/>
      <sheetName val="材料表"/>
      <sheetName val="测算依据"/>
      <sheetName val="砂浆单价表"/>
      <sheetName val="土建工程综合单价组价明细表"/>
      <sheetName val="결과조달"/>
      <sheetName val="11~12工程量"/>
      <sheetName val="7~10工程量"/>
      <sheetName val="工程桩转化计算表 "/>
      <sheetName val="核算项目余额表"/>
      <sheetName val="企业表一"/>
      <sheetName val="资料库"/>
      <sheetName val="SW-TEO"/>
      <sheetName val="資料庫"/>
      <sheetName val="5201.2004"/>
      <sheetName val="工程量"/>
      <sheetName val="ZB"/>
      <sheetName val="MXB166"/>
      <sheetName val="分部分项工程量清单计价表"/>
      <sheetName val="比价汇总"/>
      <sheetName val="单价分析表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汇总表（土） "/>
      <sheetName val="Sheet2"/>
      <sheetName val="基本信息"/>
      <sheetName val="汇总表"/>
      <sheetName val="二层梁"/>
      <sheetName val="常用参数"/>
      <sheetName val="1月"/>
      <sheetName val="집계표"/>
      <sheetName val="견적"/>
      <sheetName val="내역서"/>
      <sheetName val="주식"/>
      <sheetName val="材料"/>
      <sheetName val="7综合单价分析表"/>
      <sheetName val="입출재고현황 (2)"/>
      <sheetName val="간선계산"/>
      <sheetName val="雨棚"/>
      <sheetName val="Wl. Fin."/>
      <sheetName val="总分类账"/>
      <sheetName val="Financ. Overview"/>
      <sheetName val="Toolbox"/>
      <sheetName val="科目余额表(原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基础计算"/>
      <sheetName val="地梁"/>
      <sheetName val="剪力墙"/>
      <sheetName val="板"/>
      <sheetName val="柱"/>
      <sheetName val="11-12 地下室砖墙"/>
      <sheetName val="11-12 首层砖墙"/>
      <sheetName val="13-15 地下室砖墙"/>
      <sheetName val=" 13-15首层砖墙"/>
      <sheetName val="二层砖墙"/>
      <sheetName val="三层砖墙"/>
      <sheetName val="梁"/>
      <sheetName val="楼梯"/>
      <sheetName val="11-12计算表"/>
      <sheetName val="13-15计算表"/>
      <sheetName val="单位"/>
      <sheetName val="常用项目"/>
      <sheetName val="21"/>
      <sheetName val="XLR_NoRangeSheet"/>
      <sheetName val="工程桩转化计算表 "/>
      <sheetName val="#REF!"/>
      <sheetName val="计量表(附录一)"/>
      <sheetName val="外立面"/>
      <sheetName val="97取费(定额直接费)"/>
      <sheetName val="汇总表"/>
      <sheetName val="工作台帐"/>
      <sheetName val="A8独立基础 "/>
      <sheetName val="1.1普通钢筋费用计算表"/>
      <sheetName val="11~12工程量"/>
      <sheetName val="General"/>
      <sheetName val="1.1b计算表"/>
      <sheetName val="1.1c计算表"/>
      <sheetName val="矩形桩台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楼板"/>
      <sheetName val="2-4层外墙"/>
      <sheetName val="门窗表"/>
      <sheetName val="车库地面天棚墙身"/>
      <sheetName val="电梯间"/>
      <sheetName val="楼梯"/>
      <sheetName val="Sheet1"/>
      <sheetName val="梁"/>
      <sheetName val="工程桩转化计算表 "/>
      <sheetName val="XLR_NoRangeSheet"/>
      <sheetName val="进度申请汇总表"/>
      <sheetName val="21"/>
      <sheetName val="11-12计算表"/>
      <sheetName val="eqpmad2"/>
      <sheetName val="分部分项工程量清单计价表"/>
      <sheetName val="11~12工程量"/>
      <sheetName val="计算表"/>
      <sheetName val="单位"/>
      <sheetName val="常用项目"/>
      <sheetName val="#REF!"/>
      <sheetName val="窗型过程"/>
      <sheetName val="1.1普通钢筋费用计算表"/>
      <sheetName val="建筑面积"/>
      <sheetName val="7~10工程量"/>
      <sheetName val="公检法司编制"/>
      <sheetName val="行政编制"/>
      <sheetName val="A1塔楼零星（表12）"/>
      <sheetName val="承台(木模)"/>
      <sheetName val="3"/>
      <sheetName val="矩形桩台"/>
      <sheetName val="室内汇总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混凝土汇总表"/>
      <sheetName val="脚手架"/>
      <sheetName val="钢结构汇总表"/>
      <sheetName val="建筑面积"/>
      <sheetName val="钢结构"/>
      <sheetName val="门窗"/>
      <sheetName val="外墙装饰"/>
      <sheetName val="地面天花"/>
      <sheetName val="内墙"/>
      <sheetName val="外墙"/>
      <sheetName val="其他"/>
      <sheetName val="基础柱"/>
      <sheetName val="基础梁"/>
      <sheetName val="管桩"/>
      <sheetName val="基础承台"/>
      <sheetName val="eqpmad2"/>
      <sheetName val="3"/>
      <sheetName val="磨具余料庫"/>
      <sheetName val="工程桩转化计算表 "/>
      <sheetName val="铝合金门窗"/>
      <sheetName val="XLR_NoRangeSheet"/>
      <sheetName val="窗型过程"/>
      <sheetName val="窗变量"/>
      <sheetName val="1.1普通钢筋费用计算表"/>
      <sheetName val="7综合单价分析表"/>
      <sheetName val="梁"/>
      <sheetName val="2006年10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主页"/>
      <sheetName val="系列(窗)"/>
      <sheetName val="窗变量"/>
      <sheetName val="窗型过程"/>
      <sheetName val="窗型预算"/>
      <sheetName val="系列(门)"/>
      <sheetName val="门变量"/>
      <sheetName val="门型过程"/>
      <sheetName val="门型预算"/>
      <sheetName val="系列(推拉)"/>
      <sheetName val="推拉窗过程"/>
      <sheetName val="推拉窗预算"/>
      <sheetName val="推拉门过程"/>
      <sheetName val="推拉门预算 "/>
      <sheetName val="钢结构汇总表"/>
      <sheetName val="消防报警工程"/>
      <sheetName val="通风排风及排烟工程"/>
      <sheetName val="板工程量计算"/>
      <sheetName val="노임"/>
      <sheetName val="General"/>
      <sheetName val="XLR_NoRangeSheet"/>
      <sheetName val="磨具余料庫"/>
      <sheetName val="汇总表"/>
      <sheetName val="#REF!"/>
      <sheetName val="单位"/>
      <sheetName val="常用项目"/>
      <sheetName val="工程桩转化计算表 "/>
      <sheetName val="梁"/>
      <sheetName val="3"/>
      <sheetName val="2-4层外墙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结构部分"/>
      <sheetName val="门禁系统工程"/>
      <sheetName val="消防报警工程"/>
      <sheetName val="通风排风及排烟工程"/>
      <sheetName val="综合布线工程"/>
      <sheetName val="汇总表"/>
      <sheetName val="11-12计算表"/>
      <sheetName val="钢结构汇总表"/>
      <sheetName val="工程桩转化计算表 "/>
      <sheetName val="梁"/>
      <sheetName val="A1塔楼零星（表12）"/>
      <sheetName val="21"/>
      <sheetName val="XLR_NoRangeSheet"/>
      <sheetName val="7综合单价分析表"/>
      <sheetName val="1.1普通钢筋费用计算表"/>
      <sheetName val="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汇总表"/>
      <sheetName val="XLR_NoRangeSheet"/>
      <sheetName val="常用项目"/>
      <sheetName val="窗型过程"/>
      <sheetName val="窗变量"/>
      <sheetName val="梁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钢结构"/>
      <sheetName val="建筑汇总表"/>
      <sheetName val="地花 天花"/>
      <sheetName val="外墙块料"/>
      <sheetName val="外墙装饰工程量"/>
      <sheetName val="内、外墙挂网"/>
      <sheetName val="内墙抹灰、油漆、面砖"/>
      <sheetName val="内墙面"/>
      <sheetName val=" 柱"/>
      <sheetName val="屋面防水和卫生间防水"/>
      <sheetName val="天棚、楼地面（初）"/>
      <sheetName val="柱面砖"/>
      <sheetName val="楼梯栏杆及底座抛光砖"/>
      <sheetName val="楼梯栏杆及底座及花岗石"/>
      <sheetName val="钢结构计算表"/>
      <sheetName val="其他工程"/>
      <sheetName val="其它"/>
      <sheetName val="栏杆"/>
      <sheetName val="楼梯抛光砖侧面"/>
      <sheetName val="夹层楼地面"/>
      <sheetName val="设备用房间ICI及踢脚线"/>
      <sheetName val="办公室ICI及踢脚线"/>
      <sheetName val="卫生间150X300瓷砖"/>
      <sheetName val="楼梯间天棚乳胶漆"/>
      <sheetName val="20宽填胶缝与25宽不锈钢装饰线"/>
      <sheetName val="#REF"/>
      <sheetName val="#REF!"/>
      <sheetName val="管桩"/>
      <sheetName val="管桩 (结算)"/>
      <sheetName val="承台"/>
      <sheetName val="柱"/>
      <sheetName val="底板"/>
      <sheetName val="板"/>
      <sheetName val="陶粒砼"/>
      <sheetName val="楼梯"/>
      <sheetName val="剪力墙"/>
      <sheetName val="外墙面"/>
      <sheetName val="地面、天花、内墙柱面、踢脚线"/>
      <sheetName val="门窗表(A、B）"/>
      <sheetName val="玻璃幕墙"/>
      <sheetName val="砖墙、门窗、圈梁"/>
      <sheetName val="其他 (2)"/>
      <sheetName val="21"/>
      <sheetName val="墙面工程"/>
      <sheetName val="报价总表"/>
      <sheetName val="中大+广外汇总3.3"/>
      <sheetName val="动物实验中心3.1"/>
      <sheetName val="南实验楼"/>
      <sheetName val="生命科学大楼"/>
      <sheetName val="行政会议中心"/>
      <sheetName val="微纳尺度实验大楼"/>
      <sheetName val="南学院楼 "/>
      <sheetName val="公厕等其它工程"/>
      <sheetName val="公寓6-A（J-18A）"/>
      <sheetName val="公寓6-B（J-18B"/>
      <sheetName val="公寓1-4栋（J-28"/>
      <sheetName val="公寓5栋（J-29）"/>
      <sheetName val="公寓6栋（J-30）"/>
      <sheetName val="公寓7栋（J-31）"/>
      <sheetName val="公寓8栋（J-32）"/>
      <sheetName val="公寓9栋（J-33）"/>
      <sheetName val="公寓10栋（J-34）"/>
      <sheetName val="垃圾收集站等其它工程"/>
      <sheetName val="广外地下停车场"/>
      <sheetName val="广外游泳池"/>
      <sheetName val="广外门楼"/>
      <sheetName val="广外其它工程"/>
      <sheetName val="工程量清单报价汇总表"/>
      <sheetName val="标段综合合价部分3.5"/>
      <sheetName val="机电标段汇总表3.4"/>
      <sheetName val="机电广外地下停车场表三.2"/>
      <sheetName val="机电研究生公寓J30栋表三.2"/>
      <sheetName val="机电微纳尺度材料国家实验大楼表三.2"/>
      <sheetName val="机电中大生活区其它项目表三.2"/>
      <sheetName val="机电广外游泳池及附属用房表三.2"/>
      <sheetName val="机电广外其他项目表三.2"/>
      <sheetName val="机电中大教学区其它项目表三.2"/>
      <sheetName val="机电广外校门表三.2"/>
      <sheetName val="机电本科生公寓J18B栋表三.2"/>
      <sheetName val="机电研究生公寓J28栋表三.2"/>
      <sheetName val="机电研究生公寓J31栋表三.2"/>
      <sheetName val="机电生命科学实验楼表三.2"/>
      <sheetName val="机电动物实验中心表三.2"/>
      <sheetName val="机电本科生公寓J18A栋表三.2"/>
      <sheetName val="机电研究生公寓J33栋表三.2"/>
      <sheetName val="机电研究生公寓J34栋表三.2"/>
      <sheetName val="机电研究生公寓J32栋表三.2"/>
      <sheetName val="机电研究生公寓J29栋表三.2"/>
      <sheetName val="机电南实验楼表三.2"/>
      <sheetName val="机电南学院楼二期表三.2"/>
      <sheetName val="机电行政会议中心表3.2"/>
      <sheetName val="总包服务管理协调配合费4"/>
      <sheetName val="工程预留金5"/>
      <sheetName val="中山+广外主材表6.1"/>
      <sheetName val="甲招乙供材料表6.2"/>
      <sheetName val="机电暂定材料价表6.3"/>
      <sheetName val="机电主材换算表7.1"/>
      <sheetName val="机电安装费换算表7.2"/>
      <sheetName val="综合单价分析表8.1"/>
      <sheetName val="综合合价分析表8.2"/>
      <sheetName val="机电单价分析表1"/>
      <sheetName val="机电表2"/>
      <sheetName val="机电表3"/>
      <sheetName val="机电4"/>
      <sheetName val="机电5"/>
      <sheetName val="机电表6"/>
      <sheetName val="机电表7"/>
      <sheetName val="机电表8"/>
      <sheetName val="机电表9"/>
      <sheetName val="机电表10"/>
      <sheetName val="机电表11"/>
      <sheetName val="机电甲供设备材料表"/>
      <sheetName val="机电设备材料选用表"/>
      <sheetName val="General"/>
      <sheetName val="矩形桩台"/>
      <sheetName val="消防报警工程"/>
      <sheetName val="通风排风及排烟工程"/>
      <sheetName val="Sheet1"/>
      <sheetName val="企业表一"/>
      <sheetName val="Financ. Overview"/>
      <sheetName val="Toolbox"/>
      <sheetName val="Open"/>
      <sheetName val="含量"/>
      <sheetName val="主材价格"/>
      <sheetName val="A8独立基础 "/>
      <sheetName val="eqpmad2"/>
      <sheetName val="封面 (3)"/>
      <sheetName val="2.审核对比表"/>
      <sheetName val="单位"/>
      <sheetName val="板工程量计算"/>
      <sheetName val="工程桩转化计算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承台"/>
      <sheetName val="扩展承台"/>
      <sheetName val="柱"/>
      <sheetName val="基础梁"/>
      <sheetName val="挡土墙"/>
      <sheetName val="板工程量计算"/>
      <sheetName val="地下室板工程量"/>
      <sheetName val="主体梁"/>
      <sheetName val="细部"/>
      <sheetName val="内墙"/>
      <sheetName val="外墙"/>
      <sheetName val="室内装修"/>
      <sheetName val="屋面"/>
      <sheetName val="建筑面积"/>
      <sheetName val="砖墙"/>
      <sheetName val="楼梯"/>
      <sheetName val="XLR_NoRangeSheet"/>
      <sheetName val="窗型过程"/>
      <sheetName val="消防报警工程"/>
      <sheetName val="通风排风及排烟工程"/>
      <sheetName val="钢结构汇总表"/>
      <sheetName val="A1塔楼零星（表12）"/>
      <sheetName val="eqpmad2"/>
      <sheetName val="General"/>
      <sheetName val="常用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1塔楼5~屋面层核心筒砌体抹灰（表5）"/>
      <sheetName val="A1塔楼5~屋面层核心筒墙面装修（表6） "/>
      <sheetName val="A1塔楼5~屋面层地面、天花核心筒（表7）"/>
      <sheetName val="A1塔楼5~屋面层砌体抹灰（表8）"/>
      <sheetName val="A1塔楼钢管柱柱面抹灰（表9）"/>
      <sheetName val="A1塔楼5~屋面层地面、天花1（表10）"/>
      <sheetName val="A1塔楼楼梯装修（表11）"/>
      <sheetName val="A1塔楼零星（表12）"/>
      <sheetName val="A1塔楼5~屋面层门窗工程 （表13）"/>
      <sheetName val="板工程量计算"/>
      <sheetName val="2-4层外墙"/>
      <sheetName val="General"/>
      <sheetName val="11~12工程量"/>
      <sheetName val="XLR_NoRangeSheet"/>
      <sheetName val="汇总表"/>
      <sheetName val="单位"/>
      <sheetName val="消防报警工程"/>
      <sheetName val="通风排风及排烟工程"/>
      <sheetName val="eqpmad2"/>
      <sheetName val="常用项目"/>
      <sheetName val="窗型过程"/>
      <sheetName val="窗变量"/>
      <sheetName val="_______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emplate"/>
      <sheetName val="XLR_NoRangeSheet"/>
      <sheetName val="7综合单价分析表"/>
      <sheetName val="窗型过程"/>
      <sheetName val="골조시행"/>
      <sheetName val="梁"/>
      <sheetName val="清单汇总(货物)"/>
      <sheetName val="材料价格（藏）"/>
      <sheetName val="2.4.2清1"/>
      <sheetName val="用量计算(投标)"/>
      <sheetName val="预算呈批C2-1"/>
      <sheetName val="板工程量计算"/>
      <sheetName val="A1塔楼零星（表12）"/>
      <sheetName val="FitOutConfCentre"/>
      <sheetName val="矩形桩台"/>
      <sheetName val="eqpmad2"/>
      <sheetName val="消防报警工程"/>
      <sheetName val="通风排风及排烟工程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主页"/>
      <sheetName val="系列(窗)"/>
      <sheetName val="窗变量"/>
      <sheetName val="窗型过程"/>
      <sheetName val="窗型预算"/>
      <sheetName val="系列(门)"/>
      <sheetName val="门变量"/>
      <sheetName val="门型过程"/>
      <sheetName val="门型预算"/>
      <sheetName val="系列(推拉)"/>
      <sheetName val="推拉窗过程"/>
      <sheetName val="推拉窗预算"/>
      <sheetName val="推拉门过程"/>
      <sheetName val="推拉门预算 "/>
      <sheetName val="XLR_NoRangeSheet"/>
      <sheetName val="현장경비"/>
      <sheetName val="#REF!"/>
      <sheetName val="常用项目"/>
      <sheetName val="板工程量计算"/>
      <sheetName val="工程桩转化计算表 "/>
      <sheetName val="清单汇总(货物)"/>
      <sheetName val="材料价格（藏）"/>
      <sheetName val="2.4.2清1"/>
      <sheetName val="用量计算(投标)"/>
      <sheetName val="成本测算"/>
      <sheetName val="型材衬钢"/>
      <sheetName val="工程量清单(原价)"/>
      <sheetName val="3"/>
      <sheetName val="97取费(定额直接费)"/>
      <sheetName val="A1塔楼零星（表12）"/>
      <sheetName val="_______"/>
      <sheetName val="核算项目余额表"/>
      <sheetName val="梁"/>
      <sheetName val="矩形桩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汇总表"/>
      <sheetName val="XLR_NoRangeSheet"/>
      <sheetName val="21"/>
      <sheetName val="型材线密度表"/>
      <sheetName val="窗型过程"/>
      <sheetName val="常用项目"/>
      <sheetName val="单位"/>
      <sheetName val="单价分析"/>
      <sheetName val="分部分项工程费-装修"/>
      <sheetName val=" 其他项目清单（第一次进场）"/>
      <sheetName val="工程桩转化计算表 "/>
      <sheetName val="POWER ASSUMPTIONS"/>
      <sheetName val="质量控制流程单"/>
      <sheetName val="附录一（土建二次进场）"/>
      <sheetName val="第五版图纸问题"/>
      <sheetName val="材料询价表"/>
      <sheetName val="劳务报价"/>
      <sheetName val="3"/>
      <sheetName val="表5.1 装饰综合单价分析表"/>
      <sheetName val="表0.3.3 费率录入"/>
      <sheetName val="表0.2.1 完成节点汇总表"/>
      <sheetName val="材料清单"/>
      <sheetName val="#REF!"/>
      <sheetName val="노무비"/>
      <sheetName val="database"/>
      <sheetName val="梁"/>
      <sheetName val="零星项目"/>
      <sheetName val="eqpmad2"/>
      <sheetName val="General"/>
      <sheetName val="门窗表"/>
      <sheetName val="基础梁"/>
      <sheetName val="楼梯"/>
      <sheetName val="屋面瓦通用"/>
      <sheetName val="清单汇总(货物)"/>
      <sheetName val="材料价格（藏）"/>
      <sheetName val="2.4.2清1"/>
      <sheetName val="用量计算(投标)"/>
      <sheetName val="97取费(定额直接费)"/>
      <sheetName val="铝合金门窗"/>
      <sheetName val="11~12工程量"/>
      <sheetName val="7~10工程量"/>
      <sheetName val="갑지"/>
      <sheetName val="Financ. Overview"/>
      <sheetName val="Toolbox"/>
      <sheetName val="FitOutConfCentre"/>
      <sheetName val="板工程量计算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LR_NoRangeSheet"/>
      <sheetName val="工程量汇总表"/>
      <sheetName val="21"/>
      <sheetName val="屋顶园建"/>
      <sheetName val="11~12工程量"/>
      <sheetName val="门窗表"/>
      <sheetName val="基础梁"/>
      <sheetName val="楼梯"/>
      <sheetName val="屋面瓦通用"/>
      <sheetName val="8.楼地面"/>
      <sheetName val="W-현원가"/>
      <sheetName val="矩形桩台"/>
      <sheetName val="3"/>
      <sheetName val="梁"/>
      <sheetName val="材料清单"/>
      <sheetName val="铝合金门窗"/>
      <sheetName val="外墙装饰"/>
      <sheetName val="General"/>
      <sheetName val="单价分析"/>
      <sheetName val="单位"/>
      <sheetName val="常用项目"/>
      <sheetName val="#REF!"/>
      <sheetName val="工程桩转化计算表 "/>
      <sheetName val="窗型过程"/>
      <sheetName val="核算项目余额表"/>
      <sheetName val="_______"/>
      <sheetName val="A1塔楼零星（表12）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目录11-12"/>
      <sheetName val="目录卫生院"/>
      <sheetName val="11~12工程量"/>
      <sheetName val="清单（11-12）"/>
      <sheetName val="清单（卫）"/>
      <sheetName val="监理审核清单"/>
      <sheetName val="单价58"/>
      <sheetName val="单价50.53"/>
      <sheetName val="A1塔楼零星（表12）"/>
      <sheetName val="XLR_NoRangeSheet"/>
      <sheetName val="板工程量计算"/>
      <sheetName val="#REF!"/>
      <sheetName val="Sheet9"/>
      <sheetName val="常用项目"/>
      <sheetName val="Financ. Overview"/>
      <sheetName val="Toolbox"/>
      <sheetName val="梁"/>
      <sheetName val="HVAC 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承台"/>
      <sheetName val="扩展承台"/>
      <sheetName val="柱"/>
      <sheetName val="基础梁"/>
      <sheetName val="挡土墙"/>
      <sheetName val="板工程量计算"/>
      <sheetName val="地下室板工程量"/>
      <sheetName val="主体梁"/>
      <sheetName val="细部"/>
      <sheetName val="内墙"/>
      <sheetName val="外墙"/>
      <sheetName val="室内装修"/>
      <sheetName val="屋面"/>
      <sheetName val="建筑面积"/>
      <sheetName val="砖墙"/>
      <sheetName val="楼梯"/>
      <sheetName val="#REF!"/>
      <sheetName val="11~12工程量"/>
      <sheetName val="工程桩转化计算表 "/>
      <sheetName val="7综合单价分析表"/>
      <sheetName val="门窗表"/>
      <sheetName val="厨厕通用"/>
      <sheetName val="地坪"/>
      <sheetName val="A1塔楼零星（表12）"/>
      <sheetName val="XLR_NoRangeSheet"/>
      <sheetName val="Criteria"/>
      <sheetName val="核算项目余额表"/>
      <sheetName val="窗型过程"/>
      <sheetName val="常用项目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会签表 (1)"/>
      <sheetName val="会签表"/>
      <sheetName val="变更费用申报A13"/>
      <sheetName val="2008年2季度价差调整"/>
      <sheetName val="工程桩转化计算表 "/>
      <sheetName val="工程量明细"/>
      <sheetName val="2008年2季度价差调整 NHK"/>
      <sheetName val="工程量转化计算表NHK"/>
      <sheetName val="21"/>
      <sheetName val="单位"/>
      <sheetName val="常用项目"/>
      <sheetName val="屋顶园建"/>
      <sheetName val="板工程量计算"/>
      <sheetName val="11~12工程量"/>
      <sheetName val="A1塔楼零星（表12）"/>
      <sheetName val="钢结构汇总表"/>
      <sheetName val="计量表(附录一)"/>
      <sheetName val="XLR_NoRangeSheet"/>
      <sheetName val="HVAC BoQ"/>
      <sheetName val="Sheet9"/>
      <sheetName val="#REF!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汇总表"/>
      <sheetName val="XLR_NoRangeSheet"/>
      <sheetName val="梁"/>
      <sheetName val="#REF!"/>
      <sheetName val="3"/>
      <sheetName val="常用项目"/>
      <sheetName val="十八.门窗表,门框塞缝"/>
      <sheetName val="十六.零星,屋面做法计算表"/>
      <sheetName val="工作台帐"/>
      <sheetName val="3.基础梁"/>
      <sheetName val="工程桩转化计算表 "/>
      <sheetName val="矩形桩台"/>
      <sheetName val="21"/>
      <sheetName val="2001取费"/>
      <sheetName val="General"/>
      <sheetName val="11~12工程量"/>
      <sheetName val="板工程量计算"/>
      <sheetName val="Main"/>
      <sheetName val="資料庫"/>
      <sheetName val="Criteria"/>
      <sheetName val="ancil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汇总表"/>
      <sheetName val="XLR_NoRangeSheet"/>
      <sheetName val="钢结构汇总表"/>
      <sheetName val="3.基础梁"/>
      <sheetName val="常用项目"/>
      <sheetName val="#REF!"/>
      <sheetName val="梁"/>
      <sheetName val="7综合单价分析表"/>
      <sheetName val="8.楼地面"/>
      <sheetName val="工程桩转化计算表 "/>
      <sheetName val="单位"/>
      <sheetName val="板工程量计算"/>
      <sheetName val="铝合金门窗"/>
      <sheetName val="Mp-team 1"/>
      <sheetName val="HVAC BoQ"/>
      <sheetName val="11~12工程量"/>
      <sheetName val="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玻璃光棚"/>
      <sheetName val="铝合金门窗"/>
      <sheetName val="不锈钢玻璃栏杆"/>
      <sheetName val="幕墙"/>
      <sheetName val="Sheet2"/>
      <sheetName val="底板锚杆"/>
      <sheetName val="修改"/>
      <sheetName val="板"/>
      <sheetName val="人工挖孔桩"/>
      <sheetName val="基础"/>
      <sheetName val="底板面积"/>
      <sheetName val="Sheet3"/>
      <sheetName val="工程桩转化计算表 "/>
      <sheetName val="消防报警工程"/>
      <sheetName val="通风排风及排烟工程"/>
      <sheetName val="XLR_NoRangeSheet"/>
      <sheetName val="新增、变更工程量计算式"/>
      <sheetName val="工程量计算式（市政）"/>
      <sheetName val="板工程量计算"/>
      <sheetName val="7~10工程量"/>
      <sheetName val="21"/>
      <sheetName val="ancillary"/>
      <sheetName val="Main"/>
      <sheetName val="資料庫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钢结构"/>
      <sheetName val="建筑汇总表"/>
      <sheetName val="地花 天花"/>
      <sheetName val="外墙块料"/>
      <sheetName val="外墙装饰工程量"/>
      <sheetName val="内、外墙挂网"/>
      <sheetName val="内墙抹灰、油漆、面砖"/>
      <sheetName val="内墙面"/>
      <sheetName val=" 柱"/>
      <sheetName val="屋面防水和卫生间防水"/>
      <sheetName val="天棚、楼地面（初）"/>
      <sheetName val="柱面砖"/>
      <sheetName val="楼梯栏杆及底座抛光砖"/>
      <sheetName val="楼梯栏杆及底座及花岗石"/>
      <sheetName val="钢结构计算表"/>
      <sheetName val="其他工程"/>
      <sheetName val="其它"/>
      <sheetName val="栏杆"/>
      <sheetName val="楼梯抛光砖侧面"/>
      <sheetName val="夹层楼地面"/>
      <sheetName val="设备用房间ICI及踢脚线"/>
      <sheetName val="办公室ICI及踢脚线"/>
      <sheetName val="卫生间150X300瓷砖"/>
      <sheetName val="楼梯间天棚乳胶漆"/>
      <sheetName val="20宽填胶缝与25宽不锈钢装饰线"/>
      <sheetName val="#REF!"/>
      <sheetName val="2001取费"/>
      <sheetName val="材料清单"/>
      <sheetName val="铝合金门窗"/>
      <sheetName val="General"/>
      <sheetName val="A8独立基础 "/>
      <sheetName val="工程量计算式（市政）"/>
      <sheetName val="汇总#"/>
      <sheetName val="XLR_NoRangeSheet"/>
      <sheetName val="单位"/>
      <sheetName val="常用项目"/>
      <sheetName val="dm"/>
      <sheetName val="Mp-team 1"/>
      <sheetName val="工程桩转化计算表 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使用说明"/>
      <sheetName val="封面"/>
      <sheetName val="汇总"/>
      <sheetName val="计算表"/>
      <sheetName val="单位"/>
      <sheetName val="常用项目"/>
      <sheetName val="基础T接头"/>
      <sheetName val="汇总(原计算表次序）"/>
      <sheetName val="21"/>
      <sheetName val="板工程量计算"/>
      <sheetName val="11~12工程量"/>
      <sheetName val="XLR_NoRangeSheet"/>
      <sheetName val="分部分项工程费-装修"/>
      <sheetName val="1.1普通钢筋费用计算表"/>
      <sheetName val="核算项目余额表"/>
      <sheetName val="BoatTMP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计量表(附录一)"/>
      <sheetName val="本期已完成工作"/>
      <sheetName val="下期计划完成工作"/>
      <sheetName val="工程款进度支付审批"/>
      <sheetName val="付款申请汇总表"/>
      <sheetName val="工程形象进度确认表"/>
      <sheetName val="分部分项工程费（附录一）"/>
      <sheetName val="措施项目费（附录二）"/>
      <sheetName val="其他项目费（附录三）"/>
      <sheetName val="工程变更（附录四）"/>
      <sheetName val="XLR_NoRangeSheet"/>
      <sheetName val="单位"/>
      <sheetName val="工程桩转化计算表 "/>
      <sheetName val="Toolbox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qpmad2"/>
      <sheetName val="板工程量计算"/>
      <sheetName val="11~12工程量"/>
      <sheetName val="单位"/>
      <sheetName val="常用项目"/>
      <sheetName val="21"/>
      <sheetName val="3"/>
      <sheetName val="_______"/>
      <sheetName val="核算项目余额表"/>
      <sheetName val="7综合单价分析表"/>
      <sheetName val="企业表一"/>
      <sheetName val="11-12计算表"/>
      <sheetName val="#REF!"/>
      <sheetName val="柱"/>
      <sheetName val="sn"/>
      <sheetName val="Setting"/>
      <sheetName val="总量统计"/>
      <sheetName val="dw list"/>
      <sheetName val="RA-markate"/>
      <sheetName val="10"/>
      <sheetName val="节点（12-2立面）"/>
      <sheetName val="附件二"/>
      <sheetName val="GS"/>
      <sheetName val="下拉菜单"/>
      <sheetName val="KDB"/>
      <sheetName val="A翼写字楼"/>
      <sheetName val="S-Hotel"/>
      <sheetName val="SR6SUM"/>
      <sheetName val="Data"/>
      <sheetName val="基本资料"/>
      <sheetName val="5"/>
      <sheetName val="投标材料清单 "/>
      <sheetName val="XLR_NoRangeSheet"/>
      <sheetName val="单位库"/>
      <sheetName val="清单汇总"/>
      <sheetName val="EXRATE"/>
      <sheetName val="第一部分定价"/>
      <sheetName val="Combo"/>
      <sheetName val="Mp-team 1"/>
      <sheetName val="开办费"/>
      <sheetName val="工程材料"/>
      <sheetName val="材料表"/>
      <sheetName val="基 础"/>
      <sheetName val="92#"/>
      <sheetName val="土建工程综合单价表"/>
      <sheetName val="土建工程综合单价组价明细表"/>
      <sheetName val="取费系数"/>
      <sheetName val="BQMP"/>
      <sheetName val="BQMPALOC"/>
      <sheetName val="A-summary"/>
      <sheetName val="8.2-EX Summary"/>
      <sheetName val="貨品科目"/>
      <sheetName val="单价分析过程"/>
      <sheetName val="改加胶玻璃、室外栏杆"/>
      <sheetName val="8"/>
      <sheetName val="301-6"/>
      <sheetName val="东一一层方柱砼"/>
      <sheetName val="주식"/>
      <sheetName val="Sheet1 (2)"/>
      <sheetName val="内围地梁钢筋说明"/>
      <sheetName val="梁"/>
      <sheetName val="矩形桩台"/>
      <sheetName val=" 其他项目清单（第一次进场）"/>
      <sheetName val="材料询价表"/>
      <sheetName val="劳务报价"/>
      <sheetName val="分部分项工程费-装修"/>
      <sheetName val="Sheet1"/>
      <sheetName val="1.1普通钢筋费用计算表"/>
      <sheetName val="SW-TEO"/>
      <sheetName val="FitOutConf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会签表 (1)"/>
      <sheetName val="会签表"/>
      <sheetName val="变更费用申报A13"/>
      <sheetName val="2008年2季度价差调整"/>
      <sheetName val="工程桩转化计算表 "/>
      <sheetName val="工程量明细"/>
      <sheetName val="2008年2季度价差调整 NHK"/>
      <sheetName val="工程量转化计算表NHK"/>
      <sheetName val="A1塔楼零星（表12）"/>
      <sheetName val="计量表(附录一)"/>
      <sheetName val="XLR_NoRangeSheet"/>
      <sheetName val="G.1R-Shou COP Gf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签证01"/>
      <sheetName val="单价45"/>
      <sheetName val="单价33"/>
      <sheetName val="签证06工程量"/>
      <sheetName val="7~10工程量"/>
      <sheetName val="7-10建清45"/>
      <sheetName val="7-10结清33"/>
      <sheetName val="7~10清单33"/>
      <sheetName val="1-6建清45"/>
      <sheetName val="1-6结清33"/>
      <sheetName val="1~6清单33"/>
      <sheetName val="1~6工程量"/>
      <sheetName val="签证02.03.05.06.07"/>
      <sheetName val="11~12工程量"/>
      <sheetName val="General"/>
      <sheetName val="1.1普通钢筋费用计算表"/>
      <sheetName val="工程桩转化计算表 "/>
      <sheetName val="核算项目余额表"/>
      <sheetName val="Sheet1"/>
      <sheetName val="单位"/>
      <sheetName val="常用项目"/>
      <sheetName val="固定资产2001年折旧"/>
      <sheetName val="所得税凭证抽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结算审核表C4-1 (2)"/>
      <sheetName val="结算确认C4-2"/>
      <sheetName val="1.汇总表"/>
      <sheetName val="2.审核对比表 (土建)"/>
      <sheetName val="2.审核对比表（机电）"/>
      <sheetName val="消耗量指标表"/>
      <sheetName val="甲供材料超供及违约金扣款明细表 "/>
      <sheetName val="甲供、甲询乙供材料设备管理配合费明细表 "/>
      <sheetName val="违约罚款、第三方责任等扣款明细表"/>
      <sheetName val="人工材料调差汇总 "/>
      <sheetName val="混凝土价差调整明细表"/>
      <sheetName val="砂浆价差调整明细表  (2)"/>
      <sheetName val="砌块价差调整明细表 "/>
      <sheetName val="钢筋价差调整明细表  "/>
      <sheetName val="预制桩调差明细表"/>
      <sheetName val="2018年钢筋"/>
      <sheetName val="7.签证变更明细表)"/>
      <sheetName val="税金调整"/>
      <sheetName val="机电新增综合单价分析表"/>
      <sheetName val="土建新增综合单价分析表"/>
      <sheetName val="砼（信息价）"/>
      <sheetName val="砌块季度价"/>
      <sheetName val="型钢+水泥+砌块（信息价）"/>
      <sheetName val="砂浆季度价"/>
      <sheetName val="砂浆（信息价）"/>
      <sheetName val="钢筋信息价"/>
      <sheetName val="工程桩转化计算表 "/>
      <sheetName val="POWER ASSUMPTIONS"/>
      <sheetName val="G.1R-Shou COP Gf"/>
      <sheetName val="XLR_NoRangeSheet"/>
      <sheetName val="UFPrn200303050813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汇总表"/>
      <sheetName val="XLR_NoRangeSheet"/>
      <sheetName val="汇总表"/>
      <sheetName val="A8独立基础 "/>
      <sheetName val="11~12工程量"/>
      <sheetName val="#REF!"/>
      <sheetName val="工程桩转化计算表 "/>
      <sheetName val="11-12计算表"/>
      <sheetName val="消防报警工程"/>
      <sheetName val="通风排风及排烟工程"/>
      <sheetName val="General"/>
      <sheetName val="21"/>
      <sheetName val="单位"/>
      <sheetName val="常用项目"/>
      <sheetName val="7~10工程量"/>
      <sheetName val="核算项目余额表"/>
      <sheetName val="1.1普通钢筋费用计算表"/>
      <sheetName val="包增减变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使用指引"/>
      <sheetName val="结算审核表"/>
      <sheetName val="结算确认"/>
      <sheetName val="1.汇总表"/>
      <sheetName val="2.审核对比表"/>
      <sheetName val="3.甲供、甲询乙供材料设备管理配合费明细表"/>
      <sheetName val="甲供材超供扣款及违约金 "/>
      <sheetName val="4.价差调整汇总表"/>
      <sheetName val="4.1商品砂浆价差调整明细表"/>
      <sheetName val="4.2电线电缆调差明细"/>
      <sheetName val="5.高估冒算（结算除外）扣款明细表"/>
      <sheetName val="铜交易所价格"/>
      <sheetName val="6.违约罚款、第三方责任等扣款明细表"/>
      <sheetName val="XLR_NoRangeSheet"/>
      <sheetName val="2.审核对比表（机电）"/>
      <sheetName val="结算审核表C4-1 (2)"/>
      <sheetName val="2.审核对比表 (土建)"/>
      <sheetName val="消防报警工程"/>
      <sheetName val="通风排风及排烟工程"/>
      <sheetName val="企业表一"/>
      <sheetName val="POWER ASSUMPTIONS"/>
      <sheetName val="工程桩转化计算表 "/>
      <sheetName val="主营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气动开窗器数量"/>
      <sheetName val="Financ. Overview"/>
      <sheetName val="Toolbox"/>
      <sheetName val="G.1R-Shou COP Gf"/>
      <sheetName val="工程量"/>
      <sheetName val="EXRATE"/>
      <sheetName val="3"/>
      <sheetName val="8"/>
      <sheetName val="雨棚"/>
      <sheetName val="Sheet1"/>
      <sheetName val="材料"/>
      <sheetName val="使用说明"/>
      <sheetName val="1"/>
      <sheetName val="工程量计算"/>
      <sheetName val="21"/>
      <sheetName val="MOTOR"/>
      <sheetName val="XLR_NoRangeSheet"/>
      <sheetName val="工程桩转化计算表 "/>
      <sheetName val="核算项目余额表"/>
      <sheetName val="常用项目"/>
      <sheetName val="单位"/>
      <sheetName val="其他应付款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金之谷幕墙工程（甲） (2)"/>
      <sheetName val="单价表"/>
      <sheetName val="材料"/>
      <sheetName val="主材价格"/>
      <sheetName val="核算项目余额表"/>
      <sheetName val="工程量计算"/>
      <sheetName val="雨棚"/>
      <sheetName val="3"/>
      <sheetName val="8"/>
      <sheetName val="Financ. Overview"/>
      <sheetName val="Toolbox"/>
      <sheetName val="Fly Sheets"/>
      <sheetName val="Sheet1"/>
      <sheetName val="土建直接费"/>
      <sheetName val="주식"/>
      <sheetName val="Sheet1 (2)"/>
      <sheetName val="工程量"/>
      <sheetName val="EXRATE"/>
      <sheetName val="資料庫"/>
      <sheetName val="Project Brief"/>
      <sheetName val="单位"/>
      <sheetName val="固定资产2001年折旧"/>
      <sheetName val="所得税凭证抽查"/>
      <sheetName val="企业表一"/>
      <sheetName val="XLR_NoRangeSheet"/>
      <sheetName val="消防报警工程"/>
      <sheetName val="通风排风及排烟工程"/>
      <sheetName val="审计调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主材价格"/>
      <sheetName val="Sheet1"/>
      <sheetName val="暂列单价"/>
      <sheetName val="S1…S10汇总"/>
      <sheetName val="S135汇总"/>
      <sheetName val="S135地弹门"/>
      <sheetName val="S135石材鉓面门"/>
      <sheetName val="S135百叶地弹门"/>
      <sheetName val="S135铝百叶窗"/>
      <sheetName val="S135A型窗1"/>
      <sheetName val="S135A型窗2"/>
      <sheetName val="S135A型窗3"/>
      <sheetName val="S135B型窗"/>
      <sheetName val="S135C型窗"/>
      <sheetName val="S135天窗"/>
      <sheetName val="S135明框幕墙"/>
      <sheetName val="S135幕墙窗"/>
      <sheetName val="S135明框镜面幕墙"/>
      <sheetName val="S135广告幕墙"/>
      <sheetName val="S135金色不锈钢平面板"/>
      <sheetName val="S135金色不锈钢凹凸板"/>
      <sheetName val="S135铸铁屏风"/>
      <sheetName val="S135组合石材幕墙"/>
      <sheetName val="S135玻璃栏杆"/>
      <sheetName val="S135不锈钢栏板"/>
      <sheetName val="S135铝板吊顶"/>
      <sheetName val="S135层间封修"/>
      <sheetName val="S246汇总"/>
      <sheetName val="S246平开门"/>
      <sheetName val="S246平开消火门"/>
      <sheetName val="S246百叶窗"/>
      <sheetName val="S246明框幕墙"/>
      <sheetName val="S246明框防火幕墙"/>
      <sheetName val="S246不锈钢金属网"/>
      <sheetName val="S246GRC板"/>
      <sheetName val="S246灯箱"/>
      <sheetName val="S246集装箱正左右立面"/>
      <sheetName val="S246集装箱顶棚"/>
      <sheetName val="S246集装地面"/>
      <sheetName val="S246不锈钢棒"/>
      <sheetName val="S246不锈钢棒之龙骨"/>
      <sheetName val="S246上人网架"/>
      <sheetName val="S246玻璃栏板"/>
      <sheetName val="S246不锈钢网栏板"/>
      <sheetName val="S246不锈钢网吊顶"/>
      <sheetName val="S246层间封修"/>
      <sheetName val="S07汇总"/>
      <sheetName val="S7无框地弹门"/>
      <sheetName val="S7铝合金隔热平开门"/>
      <sheetName val="S7橱窗"/>
      <sheetName val="S7钢铝复合明框幕墙"/>
      <sheetName val="S7肋点式幕墙"/>
      <sheetName val="S7铝单板幕墙"/>
      <sheetName val="S7阳光板幕墙"/>
      <sheetName val="S7水泥板幕墙"/>
      <sheetName val="S7玻璃栏杆"/>
      <sheetName val="S7玻璃钢百叶"/>
      <sheetName val="S7玻璃钢楼梯"/>
      <sheetName val="S7玻璃钢屋面"/>
      <sheetName val="S7膜材幕墙"/>
      <sheetName val="S7天沟"/>
      <sheetName val="S7铝板檐口"/>
      <sheetName val="S7层间封修"/>
      <sheetName val="S8910汇总"/>
      <sheetName val="S8910地弹门1"/>
      <sheetName val="S8910地弹门2"/>
      <sheetName val="S8910铝百叶"/>
      <sheetName val="S8910隐幕1"/>
      <sheetName val="S8910隐幕2"/>
      <sheetName val="S8910隐幕3"/>
      <sheetName val="S8910亚克力幕墙"/>
      <sheetName val="S8910铝单板幕墙"/>
      <sheetName val="S8910玻璃栏杆之玻璃"/>
      <sheetName val="S8910玻璃栏杆之铝板"/>
      <sheetName val="S8910玻璃栏板"/>
      <sheetName val="S8910铝单板吊顶"/>
      <sheetName val="S8910层间封修"/>
      <sheetName val="钢结构汇总"/>
      <sheetName val="gjgftpt"/>
      <sheetName val="gjgpt"/>
      <sheetName val="#REF!"/>
      <sheetName val="材料"/>
      <sheetName val="11-12计算表"/>
      <sheetName val="工程量计算"/>
      <sheetName val="EXRATE"/>
      <sheetName val="eqpmad2"/>
      <sheetName val="点表"/>
      <sheetName val="8"/>
      <sheetName val="SG"/>
      <sheetName val="3"/>
      <sheetName val="工程量"/>
      <sheetName val="資料庫"/>
      <sheetName val="Project Brief"/>
      <sheetName val="11~12工程量"/>
      <sheetName val="UFPrn20030305081341"/>
      <sheetName val="Toolbox"/>
      <sheetName val="XLR_NoRangeSheet"/>
      <sheetName val="工程桩转化计算表 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主材价格"/>
      <sheetName val="Sheet1"/>
      <sheetName val="总汇总"/>
      <sheetName val="汇总"/>
      <sheetName val="隐框弧形玻幕"/>
      <sheetName val="隐框平板玻幕"/>
      <sheetName val="铝塑板幕墙"/>
      <sheetName val="屋顶挑檐钢结构包铝塑板"/>
      <sheetName val="屋面倒锥钢网架包铝板"/>
      <sheetName val="铝塑板雨棚"/>
      <sheetName val="阳光板雨棚"/>
      <sheetName val="隔热推拉窗"/>
      <sheetName val="双玻平开门"/>
      <sheetName val="单玻铝条平开门"/>
      <sheetName val="穿孔铝板平开窗"/>
      <sheetName val="铝塑板固定窗"/>
      <sheetName val="#REF!"/>
      <sheetName val="POWER ASSUMPTIONS"/>
      <sheetName val="材料"/>
      <sheetName val="雨棚"/>
      <sheetName val="FitOutConfCentre"/>
      <sheetName val="52-56栋标准层"/>
      <sheetName val="54栋住户大堂"/>
      <sheetName val="合格证 (2)"/>
      <sheetName val="3"/>
      <sheetName val="8"/>
      <sheetName val="工程量计算"/>
      <sheetName val="Financ. Overview"/>
      <sheetName val="Toolbox"/>
      <sheetName val="SW-TEO"/>
      <sheetName val="工程量"/>
      <sheetName val="计量表(附录一)"/>
      <sheetName val="提足折旧"/>
      <sheetName val="固定资产2001年折旧"/>
      <sheetName val="所得税凭证抽查"/>
      <sheetName val="单位"/>
      <sheetName val="重要内部交易"/>
      <sheetName val="财务费用"/>
      <sheetName val="管理费用"/>
      <sheetName val="目录"/>
      <sheetName val="营业费用"/>
      <sheetName val="制造费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主材价格"/>
      <sheetName val="Sheet1"/>
      <sheetName val="暂列单价"/>
      <sheetName val="S1…S10汇总"/>
      <sheetName val="S135汇总"/>
      <sheetName val="S135地弹门1"/>
      <sheetName val="S135地弹门2"/>
      <sheetName val="S135铝百叶窗"/>
      <sheetName val="S135百叶地弹门"/>
      <sheetName val="S135金色不锈钢平面板"/>
      <sheetName val="S135幕墙窗"/>
      <sheetName val="S135明框镜面幕墙"/>
      <sheetName val="S135广告幕墙"/>
      <sheetName val="S135明框幕墙"/>
      <sheetName val="S135明框幕钢铝"/>
      <sheetName val="S135广告灯箱"/>
      <sheetName val="S135层间封修"/>
      <sheetName val="S135组合石材幕墙"/>
      <sheetName val="S135玻璃栏杆"/>
      <sheetName val="S135不锈钢栏板"/>
      <sheetName val="S135铝板吊顶"/>
      <sheetName val="S135铸铁屏风有钢板"/>
      <sheetName val="S135铸铁屏风无钢板"/>
      <sheetName val="S135铸铁屏风吊顶"/>
      <sheetName val="S135石材鉓面门"/>
      <sheetName val="S135A型窗1"/>
      <sheetName val="S135A型窗2"/>
      <sheetName val="S135A型窗3"/>
      <sheetName val="S135B型窗"/>
      <sheetName val="S135C型窗"/>
      <sheetName val="S135天窗"/>
      <sheetName val="S135金色不锈钢凹凸板"/>
      <sheetName val="S246汇总"/>
      <sheetName val="S246平开门"/>
      <sheetName val="S246平开消火门1"/>
      <sheetName val="S246平开消火门2"/>
      <sheetName val="S246百叶窗"/>
      <sheetName val="S246灯箱"/>
      <sheetName val="S246钢棒改"/>
      <sheetName val="S246钢棒之龙骨"/>
      <sheetName val="S246上人网架"/>
      <sheetName val="S246玻璃栏板"/>
      <sheetName val="S246不锈钢网栏板"/>
      <sheetName val="S246不锈钢网吊顶"/>
      <sheetName val="S246层间封修"/>
      <sheetName val="S246不锈钢金属网"/>
      <sheetName val="S246明框防火幕墙"/>
      <sheetName val="S246明框幕墙"/>
      <sheetName val="GRC改石材"/>
      <sheetName val="S246集装箱正左右立面"/>
      <sheetName val="S246集装箱顶棚"/>
      <sheetName val="S246集装地面"/>
      <sheetName val="S07汇总"/>
      <sheetName val="S7铝合金隔热平开门"/>
      <sheetName val="S7橱窗"/>
      <sheetName val="S7无框地弹门"/>
      <sheetName val="S07百叶窗"/>
      <sheetName val="S7肋点式幕墙改"/>
      <sheetName val="S7钢铝复合明框幕墙"/>
      <sheetName val="S7阳光板幕墙"/>
      <sheetName val="S7铝单板幕墙"/>
      <sheetName val="S7玻璃栏杆"/>
      <sheetName val="S7玻璃钢百叶"/>
      <sheetName val="S7膜材幕墙"/>
      <sheetName val="S7天沟"/>
      <sheetName val="S7铝板檐口"/>
      <sheetName val="S7层间封修"/>
      <sheetName val="S7水泥板幕墙"/>
      <sheetName val="S7玻璃钢楼梯"/>
      <sheetName val="S7玻璃钢屋面"/>
      <sheetName val="S8910汇总"/>
      <sheetName val="S8910地弹门1"/>
      <sheetName val="S8910地弹门2"/>
      <sheetName val="S8铝制门"/>
      <sheetName val="S8910铝百叶"/>
      <sheetName val="S8910防火幕"/>
      <sheetName val="S8910隐幕2"/>
      <sheetName val="S8910隐幕3"/>
      <sheetName val="S8910夹胶幕"/>
      <sheetName val="S8910铝单板吊顶"/>
      <sheetName val="S8910玻璃栏杆之玻璃"/>
      <sheetName val="S8910玻璃栏杆之铝板"/>
      <sheetName val="S8910玻璃栏板"/>
      <sheetName val="S8910铝单板幕墙"/>
      <sheetName val="S8910层间封修"/>
      <sheetName val="S8910彩色粘膜幕墙"/>
      <sheetName val="钢结构汇总"/>
      <sheetName val="gjgftpt"/>
      <sheetName val="gjgpt"/>
      <sheetName val="内围地梁钢筋说明"/>
      <sheetName val="工程桩转化计算表 "/>
      <sheetName val="#REF!"/>
      <sheetName val="材料"/>
      <sheetName val="貨品科目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노무비"/>
      <sheetName val="工程量"/>
      <sheetName val="SW-TEO"/>
      <sheetName val="General"/>
      <sheetName val="包增减变动"/>
      <sheetName val="UFPrn20030305081341"/>
      <sheetName val="11~12工程量"/>
      <sheetName val="企业表一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内围地梁钢筋说明"/>
      <sheetName val="原表模"/>
      <sheetName val="内基梁J~R"/>
      <sheetName val="钢筋模1.1"/>
      <sheetName val="内基梁A~J"/>
      <sheetName val="主材价格"/>
      <sheetName val="变量单"/>
      <sheetName val="核算项目余额表"/>
      <sheetName val="工程量"/>
      <sheetName val="#REF!"/>
      <sheetName val="雨棚"/>
      <sheetName val="Financ. Overview"/>
      <sheetName val="Toolbox"/>
      <sheetName val="型材线密度"/>
      <sheetName val="Fly Sheets"/>
      <sheetName val="노무비"/>
      <sheetName val="工程桩转化计算表 "/>
      <sheetName val="主营成本"/>
      <sheetName val="提足折旧"/>
      <sheetName val="计量表(附录一)"/>
      <sheetName val="企业表一"/>
      <sheetName val="窗型过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广电外墙"/>
      <sheetName val="广电屋面(预算)"/>
      <sheetName val="外墙门窗"/>
      <sheetName val="广电外墙 (预算)"/>
      <sheetName val="外墙门窗（预算）"/>
      <sheetName val="内围地梁钢筋说明"/>
      <sheetName val="主材价格"/>
      <sheetName val="#REF!"/>
      <sheetName val="企业表一"/>
      <sheetName val="eqpmad2"/>
      <sheetName val="D0026B3"/>
      <sheetName val="Fly Sheets"/>
      <sheetName val="材料"/>
      <sheetName val="90门单价"/>
      <sheetName val="입찰안"/>
      <sheetName val="summary"/>
      <sheetName val="貨品科目"/>
      <sheetName val="3"/>
      <sheetName val="8"/>
      <sheetName val="SW-TEO"/>
      <sheetName val="7~10工程量"/>
      <sheetName val="其他应付款 "/>
      <sheetName val="包增减变动"/>
      <sheetName val="General"/>
      <sheetName val="M-5C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施工图工程量 (2)"/>
      <sheetName val="施工图工程量"/>
      <sheetName val="工程量汇总 "/>
      <sheetName val="汇总表"/>
      <sheetName val="含量"/>
      <sheetName val="单价分析表"/>
      <sheetName val="限额汇总"/>
      <sheetName val="施工附表一"/>
      <sheetName val="施工"/>
      <sheetName val="生产附表二"/>
      <sheetName val="生产"/>
      <sheetName val="成本跟踪"/>
      <sheetName val="设计"/>
      <sheetName val="采购"/>
      <sheetName val="成本汇总 "/>
      <sheetName val="财务汇总"/>
      <sheetName val="利润分析表"/>
      <sheetName val="门窗玻璃类型"/>
      <sheetName val="防水钢板"/>
      <sheetName val="变量单"/>
      <sheetName val="LB"/>
      <sheetName val="广电外墙"/>
      <sheetName val="主材价格"/>
      <sheetName val="Toolbox"/>
      <sheetName val="3"/>
      <sheetName val="8"/>
      <sheetName val="D0026B3"/>
      <sheetName val="summary"/>
      <sheetName val="工程量"/>
      <sheetName val="雨棚"/>
      <sheetName val="Sheet1"/>
      <sheetName val="北区裙楼工程量"/>
      <sheetName val="Fly Sheets"/>
      <sheetName val="21"/>
      <sheetName val="JUCKEYK"/>
      <sheetName val="貨品科目"/>
      <sheetName val="材料"/>
      <sheetName val="工程量计算"/>
      <sheetName val="SW-TEO"/>
      <sheetName val="2.审核对比表（机电）"/>
      <sheetName val="审计调整"/>
      <sheetName val="主营成本"/>
      <sheetName val="工程桩转化计算表 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主材价格"/>
      <sheetName val="N2汇总"/>
      <sheetName val="N2bxgm"/>
      <sheetName val="N2byc"/>
      <sheetName val="N2swldb"/>
      <sheetName val="N2ltlc"/>
      <sheetName val="N2mq"/>
      <sheetName val="N2sxfc"/>
      <sheetName val="N2dxgg"/>
      <sheetName val="N2ccmq"/>
      <sheetName val="N2ldbmq"/>
      <sheetName val="N2snldb"/>
      <sheetName val="N2wdldb"/>
      <sheetName val="N2bxgb"/>
      <sheetName val="N2bxgtg"/>
      <sheetName val="N2sy"/>
      <sheetName val="N2blz"/>
      <sheetName val="N3汇总"/>
      <sheetName val="N3bxgm"/>
      <sheetName val="N3bxgpm"/>
      <sheetName val="N3bxggd"/>
      <sheetName val="N3bxgmswj"/>
      <sheetName val="N3Tmq1"/>
      <sheetName val="N3Tmq3"/>
      <sheetName val="N3Tmq2"/>
      <sheetName val="N3sxfc"/>
      <sheetName val="N3cgd"/>
      <sheetName val="N3mq2"/>
      <sheetName val="N3mq"/>
      <sheetName val="N3mq3"/>
      <sheetName val="N3ldbmq"/>
      <sheetName val="N3ldbmq4MM"/>
      <sheetName val="N3ldbsc"/>
      <sheetName val="N3lfx"/>
      <sheetName val="N3mgsh"/>
      <sheetName val="N3mgsh2"/>
      <sheetName val="N3bxgtg"/>
      <sheetName val="N3yp"/>
      <sheetName val="N3dd"/>
      <sheetName val="N3lhjgs"/>
      <sheetName val="N3fs"/>
      <sheetName val="N3bb"/>
      <sheetName val="N4汇总"/>
      <sheetName val="N4bxgm1"/>
      <sheetName val="N4bxgm"/>
      <sheetName val="N4byc"/>
      <sheetName val="N4bxgdc"/>
      <sheetName val="N4boxcc"/>
      <sheetName val="N4bxgw"/>
      <sheetName val="N4boxldb"/>
      <sheetName val="N4boxbxgb"/>
      <sheetName val="N4bxgw2"/>
      <sheetName val="N4BOXbxgfhb"/>
      <sheetName val="N4bxgtj"/>
      <sheetName val="N4bxgzsm"/>
      <sheetName val="N4hntgb"/>
      <sheetName val="N4fs"/>
      <sheetName val="N4ggs"/>
      <sheetName val="N4boxsnbxg"/>
      <sheetName val="N4ldbdd"/>
      <sheetName val="N4LED"/>
      <sheetName val="N4lby"/>
      <sheetName val="钢结构汇总"/>
      <sheetName val="gjgftpt"/>
      <sheetName val="gjgpt"/>
      <sheetName val="#REF!"/>
      <sheetName val="变量单"/>
      <sheetName val="LB"/>
      <sheetName val="資料庫"/>
      <sheetName val="固定资产2001年折旧"/>
      <sheetName val="所得税凭证抽查"/>
      <sheetName val="3"/>
      <sheetName val="8"/>
      <sheetName val="D0026B3"/>
      <sheetName val="summary"/>
      <sheetName val="貨品科目"/>
      <sheetName val="内围地梁钢筋说明"/>
      <sheetName val="工程量"/>
      <sheetName val="eqpmad2"/>
      <sheetName val="改加胶玻璃、室外栏杆"/>
      <sheetName val="21"/>
      <sheetName val="JUCKEYK"/>
      <sheetName val="노무비"/>
      <sheetName val="Sheet1"/>
      <sheetName val="雨棚"/>
      <sheetName val="材料"/>
      <sheetName val="工程量计算"/>
      <sheetName val="XLR_NoRangeSheet"/>
      <sheetName val="其他应付款 "/>
      <sheetName val="7~10工程量"/>
      <sheetName val="房屋及建筑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报价明细表 "/>
      <sheetName val="主材价格"/>
      <sheetName val="#REF!"/>
      <sheetName val="单价分析表-模板"/>
      <sheetName val="UFPrn20030305081341"/>
      <sheetName val="材料"/>
      <sheetName val="21"/>
      <sheetName val="变量单"/>
      <sheetName val="summary"/>
      <sheetName val="工程量"/>
      <sheetName val="单位库"/>
      <sheetName val="基 础"/>
      <sheetName val="貨品科目"/>
      <sheetName val="EXRATE"/>
      <sheetName val="XLR_NoRangeSheet"/>
      <sheetName val="Fly Sheets"/>
      <sheetName val="内围地梁钢筋说明"/>
      <sheetName val="Sheet1"/>
      <sheetName val="雨棚"/>
      <sheetName val="三家其他应付公司"/>
      <sheetName val="审计调整"/>
      <sheetName val="2.审核对比表（机电）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地址"/>
      <sheetName val="CS036"/>
      <sheetName val="CS036 (1)"/>
      <sheetName val="迅富"/>
      <sheetName val="迅富 (2)"/>
      <sheetName val="南雄 "/>
      <sheetName val="上海华加日"/>
      <sheetName val="東方"/>
      <sheetName val="固若"/>
      <sheetName val="董生"/>
      <sheetName val="富达"/>
      <sheetName val="天地"/>
      <sheetName val="梁允党"/>
      <sheetName val="张志岭"/>
      <sheetName val="青岛"/>
      <sheetName val="普陀兴发"/>
      <sheetName val="陈会祥"/>
      <sheetName val="兴发"/>
      <sheetName val="番禺兴发"/>
      <sheetName val="陈伟权"/>
      <sheetName val="欧文"/>
      <sheetName val="青联"/>
      <sheetName val="南海二建"/>
      <sheetName val="金圣"/>
      <sheetName val="绿城"/>
      <sheetName val="金圈"/>
      <sheetName val="吉田"/>
      <sheetName val="三元德隆"/>
      <sheetName val="长空"/>
      <sheetName val="王锁生"/>
      <sheetName val="华加日"/>
      <sheetName val="华加日展销部"/>
      <sheetName val="广州装饰"/>
      <sheetName val="懿麟"/>
      <sheetName val="佳明"/>
      <sheetName val="束嘉"/>
      <sheetName val="杨尚威"/>
      <sheetName val="俊强"/>
      <sheetName val="中建三局"/>
      <sheetName val="亚洲"/>
      <sheetName val="顺天通"/>
      <sheetName val="东亚"/>
      <sheetName val="华美"/>
      <sheetName val="刘忠"/>
      <sheetName val="金盛"/>
      <sheetName val="粤骏"/>
      <sheetName val="悦茂"/>
      <sheetName val="威卢克斯"/>
      <sheetName val="力基"/>
      <sheetName val="其昌"/>
      <sheetName val="艺宝"/>
      <sheetName val="凤铝"/>
      <sheetName val="瑞那斯"/>
      <sheetName val="普立"/>
      <sheetName val="广亚"/>
      <sheetName val="烟台"/>
      <sheetName val="中惠"/>
      <sheetName val="哈萨克斯"/>
      <sheetName val="忠旺"/>
      <sheetName val="孙永平"/>
      <sheetName val="恒隆"/>
      <sheetName val="南华"/>
      <sheetName val="南南"/>
      <sheetName val="兴业"/>
      <sheetName val="盛兴"/>
      <sheetName val="德玛"/>
      <sheetName val="雅维斯"/>
      <sheetName val="源泰"/>
      <sheetName val="興發 (2)"/>
      <sheetName val="煙台盟昌"/>
      <sheetName val="廣州鋁質"/>
      <sheetName val="興安"/>
      <sheetName val="潤恆"/>
      <sheetName val="时代 (2)"/>
      <sheetName val="审查表"/>
      <sheetName val="审查表 (2)"/>
      <sheetName val="21"/>
      <sheetName val="PUR资料库"/>
      <sheetName val="提足折旧"/>
      <sheetName val="材料"/>
      <sheetName val="#REF!"/>
      <sheetName val="内围地梁钢筋说明"/>
      <sheetName val="变量单"/>
      <sheetName val="主材价格"/>
      <sheetName val="门窗拆料单"/>
      <sheetName val="玻璃表"/>
      <sheetName val="计价表"/>
      <sheetName val="help"/>
      <sheetName val="钢材表"/>
      <sheetName val="型材表"/>
      <sheetName val="门窗表"/>
      <sheetName val="配件表"/>
      <sheetName val="柱"/>
      <sheetName val="貨品科目"/>
      <sheetName val="투찰추정"/>
      <sheetName val="EXRATE"/>
      <sheetName val="XLR_NoRangeSheet"/>
      <sheetName val="3"/>
      <sheetName val="8"/>
      <sheetName val="工程量"/>
      <sheetName val="重要内部交易"/>
      <sheetName val="财务费用"/>
      <sheetName val="管理费用"/>
      <sheetName val="目录"/>
      <sheetName val="营业费用"/>
      <sheetName val="制造费用"/>
      <sheetName val="改加胶玻璃、室外栏杆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单价表"/>
      <sheetName val="工程量表"/>
      <sheetName val="汇总表"/>
      <sheetName val="玻璃"/>
      <sheetName val="石材"/>
      <sheetName val="弧形石材"/>
      <sheetName val="窗户"/>
      <sheetName val="百叶"/>
      <sheetName val="雨棚"/>
      <sheetName val="格栅"/>
      <sheetName val="铝板"/>
      <sheetName val="主材价格"/>
      <sheetName val="后勤综合楼报价表"/>
      <sheetName val="包增减变动"/>
      <sheetName val="#REF!"/>
      <sheetName val="EXRATE"/>
      <sheetName val="21"/>
      <sheetName val="材料"/>
      <sheetName val="单价分析过程"/>
      <sheetName val="主要材料价格表"/>
      <sheetName val="材料表"/>
      <sheetName val="Financ. Overview"/>
      <sheetName val="Toolbox"/>
      <sheetName val="투찰추정"/>
      <sheetName val="JUCKEYK"/>
      <sheetName val="3"/>
      <sheetName val="8"/>
      <sheetName val="钢结构汇总表"/>
      <sheetName val="企业表一"/>
      <sheetName val="M-5A"/>
      <sheetName val="三家其他应付公司"/>
      <sheetName val="XLR_NoRangeSheet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UR资料库"/>
      <sheetName val="出厂价"/>
      <sheetName val="出厂价 (2)"/>
      <sheetName val="Sheet1"/>
      <sheetName val="CQU"/>
      <sheetName val="报价"/>
      <sheetName val="门锁"/>
      <sheetName val="MPTT"/>
      <sheetName val="MIO"/>
      <sheetName val="多点锁"/>
      <sheetName val="1"/>
      <sheetName val="幕墙"/>
      <sheetName val="七字"/>
      <sheetName val="窗较"/>
      <sheetName val="销售"/>
      <sheetName val="MPTT (2)"/>
      <sheetName val="MIO (2)"/>
      <sheetName val="门锁 (2)"/>
      <sheetName val="幕墙 (2)"/>
      <sheetName val="幕墙(2)"/>
      <sheetName val="多点锁 (2)"/>
      <sheetName val="七字 (2)"/>
      <sheetName val="窗较 (2)"/>
      <sheetName val="3"/>
      <sheetName val="Sheet2"/>
      <sheetName val="Sheet3"/>
      <sheetName val="A-K"/>
      <sheetName val="資料庫"/>
      <sheetName val="地址"/>
      <sheetName val="ASO"/>
      <sheetName val="ASO(1)"/>
      <sheetName val="CS036"/>
      <sheetName val="CS036 (1)"/>
      <sheetName val="SO (2)"/>
      <sheetName val="SO"/>
      <sheetName val="迅富"/>
      <sheetName val="迅富 (2)"/>
      <sheetName val="南雄 "/>
      <sheetName val="東方"/>
      <sheetName val="固若"/>
      <sheetName val="富达"/>
      <sheetName val="杨尚威"/>
      <sheetName val="梁允党"/>
      <sheetName val="陈会祥"/>
      <sheetName val="ASO (2)"/>
      <sheetName val="陈伟权"/>
      <sheetName val="番禺兴发"/>
      <sheetName val="张志岭"/>
      <sheetName val="普陀兴发"/>
      <sheetName val="天地"/>
      <sheetName val="寄正"/>
      <sheetName val="青岛"/>
      <sheetName val="青联"/>
      <sheetName val="董生"/>
      <sheetName val="金圣"/>
      <sheetName val="三元德隆"/>
      <sheetName val="王锁生"/>
      <sheetName val="华加日"/>
      <sheetName val="华加日展销部"/>
      <sheetName val="上海华加日"/>
      <sheetName val="广州装饰"/>
      <sheetName val="佳明"/>
      <sheetName val="束嘉"/>
      <sheetName val="俊强"/>
      <sheetName val="中建三局"/>
      <sheetName val="亚洲"/>
      <sheetName val="华美"/>
      <sheetName val="金盛"/>
      <sheetName val="粤骏"/>
      <sheetName val="悦茂"/>
      <sheetName val="威卢克斯"/>
      <sheetName val="力基"/>
      <sheetName val="其昌"/>
      <sheetName val="艺宝"/>
      <sheetName val="凤铝"/>
      <sheetName val="瑞那斯"/>
      <sheetName val="广亚"/>
      <sheetName val="普立"/>
      <sheetName val="烟台"/>
      <sheetName val="中惠"/>
      <sheetName val="改加胶玻璃、室外栏杆"/>
      <sheetName val="#REF!"/>
      <sheetName val="主营成本"/>
      <sheetName val="Fly Sheets"/>
      <sheetName val="EXRATE"/>
      <sheetName val="Financ. Overview"/>
      <sheetName val="Toolbox"/>
      <sheetName val="变量单"/>
      <sheetName val="材料"/>
      <sheetName val="使用说明"/>
      <sheetName val="明細表"/>
      <sheetName val="主材价格"/>
      <sheetName val="database"/>
      <sheetName val="貨品科目"/>
      <sheetName val="消防报警工程"/>
      <sheetName val="通风排风及排烟工程"/>
      <sheetName val="企业表一"/>
      <sheetName val="窗型过程"/>
      <sheetName val="重要内部交易"/>
      <sheetName val="财务费用"/>
      <sheetName val="管理费用"/>
      <sheetName val="目录"/>
      <sheetName val="营业费用"/>
      <sheetName val="制造费用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量"/>
      <sheetName val="报价清单表 "/>
      <sheetName val="报价明细表"/>
      <sheetName val="分项含量  "/>
      <sheetName val="合项含量"/>
      <sheetName val="改加胶玻璃、室外栏杆"/>
      <sheetName val="单价表"/>
      <sheetName val="POWER ASSUMPTIONS"/>
      <sheetName val="其他应付款 "/>
      <sheetName val="Fly Sheets"/>
      <sheetName val="主材价格"/>
      <sheetName val="資料庫"/>
      <sheetName val="内围地梁钢筋说明"/>
      <sheetName val="材料"/>
      <sheetName val="雨棚"/>
      <sheetName val="用量分摊（藏）"/>
      <sheetName val="单价"/>
      <sheetName val="计算汇总（藏）"/>
      <sheetName val="代号（藏）"/>
      <sheetName val="Financ. Overview"/>
      <sheetName val="Toolbox"/>
      <sheetName val="EXRATE"/>
      <sheetName val="XLR_NoRangeSheet"/>
      <sheetName val="21"/>
      <sheetName val="기계경비(시간당)"/>
      <sheetName val="램머"/>
      <sheetName val="database"/>
      <sheetName val="貨品科目"/>
      <sheetName val="企业表一"/>
      <sheetName val="M-5C"/>
      <sheetName val="M-5A"/>
      <sheetName val="钢结构汇总表"/>
      <sheetName val="房屋及建筑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甲方6.8 (3)"/>
      <sheetName val="甲方6.8 (4)"/>
      <sheetName val="甲方6.8 (5)"/>
      <sheetName val="甲方6.8 (6)"/>
      <sheetName val="6.12"/>
      <sheetName val="5.28"/>
      <sheetName val="甲方6.8 (7)"/>
      <sheetName val="6.12 (天悦）"/>
      <sheetName val="方案一"/>
      <sheetName val="承诺函"/>
      <sheetName val="方案二"/>
      <sheetName val="方案二2.6 (3)"/>
      <sheetName val="封面1"/>
      <sheetName val="方案一1.20"/>
      <sheetName val="方案二1.20"/>
      <sheetName val="封面2"/>
      <sheetName val="长桥郡2.25"/>
      <sheetName val="方案一3.7"/>
      <sheetName val="方案二3.7"/>
      <sheetName val="长桥郡3.9"/>
      <sheetName val="#REF"/>
      <sheetName val="#REF!"/>
      <sheetName val="审计调整"/>
      <sheetName val="summary"/>
      <sheetName val="材料"/>
      <sheetName val="PUR资料库"/>
      <sheetName val="Open"/>
      <sheetName val="EXRATE"/>
      <sheetName val="雨棚"/>
      <sheetName val="嘉里塔楼工程量"/>
      <sheetName val="价格表"/>
      <sheetName val="Financ. Overview"/>
      <sheetName val="Toolbox"/>
      <sheetName val="主材价格"/>
      <sheetName val="투찰추정"/>
      <sheetName val="21"/>
      <sheetName val="기계경비(시간당)"/>
      <sheetName val="램머"/>
      <sheetName val="板工程量计算"/>
      <sheetName val="XL4Poppy"/>
      <sheetName val="企业表一"/>
      <sheetName val="窗型过程"/>
      <sheetName val="消防报警工程"/>
      <sheetName val="通风排风及排烟工程"/>
      <sheetName val="M-5A"/>
      <sheetName val="M-5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A1塔楼零星（表12）"/>
      <sheetName val="貨品科目"/>
      <sheetName val="工程量计算"/>
      <sheetName val="单价表"/>
      <sheetName val="主材价格"/>
      <sheetName val="材料单价表"/>
      <sheetName val="职工花名册"/>
      <sheetName val="資料庫"/>
      <sheetName val="材料"/>
      <sheetName val="Financ. Overview"/>
      <sheetName val="Toolbox"/>
      <sheetName val="PUR资料库"/>
      <sheetName val="EXRATE"/>
      <sheetName val="房屋及建筑物"/>
      <sheetName val="企业表一"/>
      <sheetName val="M-5C"/>
      <sheetName val="M-5A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材料"/>
      <sheetName val="XLR_NoRangeSheet"/>
      <sheetName val="貨品科目"/>
      <sheetName val="PUR资料库"/>
      <sheetName val="单价表"/>
      <sheetName val="配电工程"/>
      <sheetName val="Bldg"/>
      <sheetName val="主材价格"/>
      <sheetName val="EXRATE"/>
      <sheetName val="11~12工程量"/>
      <sheetName val="企业表一"/>
      <sheetName val="XL4Poppy"/>
      <sheetName val="板工程量计算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报价明细表"/>
      <sheetName val="大面工程量汇总"/>
      <sheetName val="工程量大面"/>
      <sheetName val="工程量"/>
      <sheetName val="表—08焊接车间 分部分项工程量清单与计价表"/>
      <sheetName val="表—08公寓楼 分部分项工程量清单与计价表"/>
      <sheetName val="表—08设计楼 分部分项工程量清单与计价表"/>
      <sheetName val="表—08 实验楼分部分项工程量清单与计价表 "/>
      <sheetName val="表—08 食堂分部分项工程量清单与计价表"/>
      <sheetName val="表—08 研发楼分部分项工程量清单与计价表"/>
      <sheetName val="分部分项工程量清单"/>
      <sheetName val="主要材料明细表"/>
      <sheetName val="清单"/>
      <sheetName val="工程量汇总"/>
      <sheetName val="表—08 展厅分部分项工程量清单与计价表 (5)"/>
      <sheetName val="表—08 研发楼分部分项工程量清单与计价表 (5)"/>
      <sheetName val="表—08 食堂分部分项工程量清单与计价表 (5)"/>
      <sheetName val="表—08实验楼 分部分项工程量清单与计价表 (5)"/>
      <sheetName val="表—08设计楼 分部分项工程量清单与计价表 (5)"/>
      <sheetName val="表—08 分部分项工程量清单与计价表 (4)"/>
      <sheetName val="表—08 分部分项工程量清单与计价表 (3)"/>
      <sheetName val="表—08 分部分项工程量清单与计价表 (2)"/>
      <sheetName val="表—08 分部分项工程量清单与计价表"/>
      <sheetName val="成本组成"/>
      <sheetName val="成本"/>
      <sheetName val="含量"/>
      <sheetName val="#REF!"/>
      <sheetName val="XLR_NoRangeSheet"/>
      <sheetName val="21"/>
      <sheetName val="工程量计算"/>
      <sheetName val="主材价格"/>
      <sheetName val="配置单"/>
      <sheetName val="간선계산"/>
      <sheetName val="内围地梁钢筋说明"/>
      <sheetName val="Financ. Overview"/>
      <sheetName val="Toolbox"/>
      <sheetName val="板工程量计算"/>
      <sheetName val="B"/>
      <sheetName val="房屋及建筑物"/>
      <sheetName val="A1塔楼零星（表12）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报价说明"/>
      <sheetName val="投标报价汇总表"/>
      <sheetName val="分部分项工程量清单计价表"/>
      <sheetName val="措施费清单"/>
      <sheetName val="分析表 "/>
      <sheetName val="主要材料"/>
      <sheetName val="疑问回复一"/>
      <sheetName val="成本组成"/>
      <sheetName val="材料调价表"/>
      <sheetName val="含量"/>
      <sheetName val="工程量"/>
      <sheetName val="#REF"/>
      <sheetName val="单价报价明细表"/>
      <sheetName val="三家其他应付公司"/>
      <sheetName val="主材价格"/>
      <sheetName val="给排水工程量计算书"/>
      <sheetName val="清单"/>
      <sheetName val="变量单"/>
      <sheetName val="内围地梁钢筋说明"/>
      <sheetName val="材料"/>
      <sheetName val="工程量计算"/>
      <sheetName val="Financ. Overview"/>
      <sheetName val="Toolbox"/>
      <sheetName val="工程桩转化计算表 "/>
      <sheetName val="XL4Poppy"/>
      <sheetName val="企业表一"/>
      <sheetName val="11~12工程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单价报价明细表"/>
      <sheetName val="报价明细表"/>
      <sheetName val="#REF!"/>
      <sheetName val="含量"/>
      <sheetName val="XLR_NoRangeSheet"/>
      <sheetName val="工程量计算"/>
      <sheetName val="主材价格"/>
      <sheetName val="雨棚"/>
      <sheetName val="D0026B3"/>
      <sheetName val="B4零星"/>
      <sheetName val="变量单"/>
      <sheetName val="工程量"/>
      <sheetName val="材料"/>
      <sheetName val="核算项目余额表"/>
      <sheetName val="B"/>
      <sheetName val="板工程量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含量"/>
      <sheetName val="单价报价明细表"/>
      <sheetName val="报价明细表"/>
      <sheetName val="改加胶玻璃、室外栏杆"/>
      <sheetName val="重要内部交易"/>
      <sheetName val="财务费用"/>
      <sheetName val="管理费用"/>
      <sheetName val="目录"/>
      <sheetName val="营业费用"/>
      <sheetName val="制造费用"/>
      <sheetName val="EXRATE"/>
      <sheetName val="#REF!"/>
      <sheetName val="資料庫"/>
      <sheetName val="汇总表及手算计算格式 (2)"/>
      <sheetName val="貨品科目"/>
      <sheetName val="主材价格"/>
      <sheetName val="3"/>
      <sheetName val="8"/>
      <sheetName val="工程量"/>
      <sheetName val="XLR_NoRangeSheet"/>
      <sheetName val="BoatTMP"/>
      <sheetName val="XL4Poppy"/>
      <sheetName val="工程桩转化计算表 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按新系统"/>
      <sheetName val="组价"/>
      <sheetName val="汇总"/>
      <sheetName val="改加胶玻璃、室外栏杆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含量"/>
      <sheetName val="单价报价明细表"/>
      <sheetName val="G2TempSheet"/>
      <sheetName val="窗型过程"/>
      <sheetName val="#REF!"/>
      <sheetName val="内围地梁钢筋说明"/>
      <sheetName val="报价明细表"/>
      <sheetName val="工程量计算"/>
      <sheetName val="雨棚"/>
      <sheetName val="汇总表"/>
      <sheetName val="資料庫"/>
      <sheetName val="主材价格"/>
      <sheetName val="材料"/>
      <sheetName val="3"/>
      <sheetName val="8"/>
      <sheetName val="铝合金门窗"/>
      <sheetName val="核算项目余额表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投标总价"/>
      <sheetName val="具体分析"/>
      <sheetName val="清单汇总表26"/>
      <sheetName val="清单1地上结构26"/>
      <sheetName val="清单2地上建筑26"/>
      <sheetName val="清单3电气26"/>
      <sheetName val="清单4给水26"/>
      <sheetName val="清单5排水26"/>
      <sheetName val="清单6采暖26"/>
      <sheetName val="清单7通风26"/>
      <sheetName val="清单8措施费26"/>
      <sheetName val="清单汇总表车库"/>
      <sheetName val="车库清单ck"/>
      <sheetName val="清单2措施费ck"/>
      <sheetName val="±0.00以下"/>
      <sheetName val="fj1点工及综合费率"/>
      <sheetName val="fj3主要材料表"/>
      <sheetName val="f4发包人供应"/>
      <sheetName val="f5发包人限定"/>
      <sheetName val="改加胶玻璃、室外栏杆"/>
      <sheetName val="含量"/>
      <sheetName val="G2TempSheet"/>
      <sheetName val="材料清单"/>
      <sheetName val="Financ. Overview"/>
      <sheetName val="Toolbox"/>
      <sheetName val="eqpmad2"/>
      <sheetName val="单价报价明细表"/>
      <sheetName val="主材价格"/>
      <sheetName val="弱电"/>
      <sheetName val="PUR资料库"/>
      <sheetName val="資料庫"/>
      <sheetName val="变量单"/>
      <sheetName val="报价明细表"/>
      <sheetName val="노무비"/>
      <sheetName val="材料"/>
      <sheetName val="21"/>
      <sheetName val="房屋及建筑物"/>
      <sheetName val="BoatTMP"/>
      <sheetName val="XLR_NoRangeSheet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企业表一"/>
      <sheetName val="M-5A"/>
      <sheetName val="Financ. Overview"/>
      <sheetName val="Toolbox"/>
      <sheetName val="工程量"/>
      <sheetName val="#REF!"/>
      <sheetName val="资料库"/>
      <sheetName val="报价明细表"/>
      <sheetName val="变量单"/>
      <sheetName val="单价报价明细表"/>
      <sheetName val="S-Hotel"/>
      <sheetName val="21"/>
      <sheetName val="主材价格"/>
      <sheetName val="PUR资料库"/>
      <sheetName val="Fly Sheets"/>
      <sheetName val="内围地梁钢筋说明"/>
      <sheetName val="노무비"/>
      <sheetName val="工程桩转化计算表 "/>
      <sheetName val="M-5C"/>
      <sheetName val="核算项目余额表"/>
      <sheetName val="铝合金门窗"/>
      <sheetName val="8"/>
      <sheetName val="6"/>
      <sheetName val="7"/>
      <sheetName val="3"/>
      <sheetName val="4"/>
      <sheetName val="投标材料清单 "/>
      <sheetName val="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#REF!"/>
      <sheetName val="企业表一"/>
      <sheetName val="材料"/>
      <sheetName val="3"/>
      <sheetName val="8"/>
      <sheetName val="材料单价表"/>
      <sheetName val="门窗"/>
      <sheetName val="资料库"/>
      <sheetName val="主材价格"/>
      <sheetName val="单价表"/>
      <sheetName val="PUR资料库"/>
      <sheetName val="含量"/>
      <sheetName val="貨品科目"/>
      <sheetName val="变量单"/>
      <sheetName val="Fly Sheets"/>
      <sheetName val="内围地梁钢筋说明"/>
      <sheetName val="消防报警工程"/>
      <sheetName val="通风排风及排烟工程"/>
      <sheetName val="房屋及建筑物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S-Hotel"/>
      <sheetName val="7"/>
      <sheetName val="4"/>
      <sheetName val="1"/>
      <sheetName val="3"/>
      <sheetName val="5"/>
      <sheetName val="2"/>
      <sheetName val="8"/>
      <sheetName val="企业表一"/>
      <sheetName val="M-5C"/>
      <sheetName val="M-5A"/>
      <sheetName val="材料"/>
      <sheetName val="含量"/>
      <sheetName val="主材价格"/>
      <sheetName val="改加胶玻璃、室外栏杆"/>
      <sheetName val="#REF!"/>
      <sheetName val="手工计算"/>
      <sheetName val="内围地梁钢筋说明"/>
      <sheetName val="单价表"/>
      <sheetName val="資料庫"/>
      <sheetName val="21"/>
      <sheetName val="JUCKEYK"/>
      <sheetName val="貨品科目"/>
      <sheetName val="变量单"/>
      <sheetName val="XLR_NoRangeSheet"/>
      <sheetName val="核算项目余额表"/>
      <sheetName val="工程桩转化计算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改加胶玻璃、室外栏杆"/>
      <sheetName val="Bill-2.1（1）"/>
      <sheetName val="#REF!"/>
      <sheetName val="材料"/>
      <sheetName val="主材价格"/>
      <sheetName val="Sheet1"/>
      <sheetName val="雨棚"/>
      <sheetName val="XLR_NoRangeSheet"/>
      <sheetName val="G2TempSheet"/>
      <sheetName val="清单汇总表（绿化）"/>
      <sheetName val="Sheet1 (2)"/>
      <sheetName val="삼성전기"/>
      <sheetName val="주식"/>
      <sheetName val="21"/>
      <sheetName val="JUCKEYK"/>
      <sheetName val="板工程量计算"/>
      <sheetName val="核算项目余额表"/>
      <sheetName val="企业表一"/>
      <sheetName val="消防报警工程"/>
      <sheetName val="通风排风及排烟工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改加胶玻璃、室外栏杆"/>
      <sheetName val="7"/>
      <sheetName val="4"/>
      <sheetName val="1"/>
      <sheetName val="3"/>
      <sheetName val="5"/>
      <sheetName val="2"/>
      <sheetName val="8"/>
      <sheetName val="#REF!"/>
      <sheetName val="XL4Poppy"/>
      <sheetName val="资料库"/>
      <sheetName val="資料庫"/>
      <sheetName val="G2TempSheet"/>
      <sheetName val="PUR资料库"/>
      <sheetName val="XLR_NoRangeSheet"/>
      <sheetName val="eqpmad2"/>
      <sheetName val="EXRATE"/>
      <sheetName val="屋顶园建"/>
      <sheetName val="明細表"/>
      <sheetName val="变量单"/>
      <sheetName val="主材价格"/>
      <sheetName val="A1塔楼零星（表12）"/>
      <sheetName val="企业表一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Fly Sheets"/>
      <sheetName val="General Index"/>
      <sheetName val="General Summary"/>
      <sheetName val="Plumb"/>
      <sheetName val="HVAC"/>
      <sheetName val="Emer"/>
      <sheetName val="Elec"/>
      <sheetName val="改加胶玻璃、室外栏杆"/>
      <sheetName val="7"/>
      <sheetName val="4"/>
      <sheetName val="1"/>
      <sheetName val="3"/>
      <sheetName val="5"/>
      <sheetName val="2"/>
      <sheetName val="8"/>
      <sheetName val="房屋及建筑物"/>
      <sheetName val="主材价格"/>
      <sheetName val="材料"/>
      <sheetName val="G2TempSheet"/>
      <sheetName val="PUR资料库"/>
      <sheetName val="单价表"/>
      <sheetName val="XLR_NoRangeSheet"/>
      <sheetName val="工程量"/>
      <sheetName val="8.楼地面"/>
      <sheetName val="資料庫"/>
      <sheetName val="变量单"/>
      <sheetName val="투찰추정"/>
      <sheetName val="EXRATE"/>
      <sheetName val="11~12工程量"/>
      <sheetName val="核算项目余额表"/>
      <sheetName val="板工程量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报价清单表 "/>
      <sheetName val="报价明细表"/>
      <sheetName val="分项含量  "/>
      <sheetName val="合项含量"/>
      <sheetName val="#REF!"/>
      <sheetName val="改加胶玻璃、室外栏杆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主材价格"/>
      <sheetName val="企业表一"/>
      <sheetName val="材料"/>
      <sheetName val="XLR_NoRangeSheet"/>
      <sheetName val="工程桩转化计算表 "/>
      <sheetName val="資料庫"/>
      <sheetName val="단중표"/>
      <sheetName val="Financ. Overview"/>
      <sheetName val="Toolbox"/>
      <sheetName val="PUR资料库"/>
      <sheetName val="투찰추정"/>
      <sheetName val="板工程量计算"/>
      <sheetName val="核算项目余额表"/>
      <sheetName val="A1塔楼零星（表12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主材价格"/>
      <sheetName val="Sheet1"/>
      <sheetName val="暂列单价"/>
      <sheetName val="S1…S10汇总"/>
      <sheetName val="S135汇总"/>
      <sheetName val="S135地弹门"/>
      <sheetName val="S135石材鉓面门"/>
      <sheetName val="S135百叶地弹门"/>
      <sheetName val="S135铝百叶窗"/>
      <sheetName val="S135A型窗1"/>
      <sheetName val="S135A型窗2"/>
      <sheetName val="S135A型窗3"/>
      <sheetName val="S135B型窗"/>
      <sheetName val="S135C型窗"/>
      <sheetName val="S135天窗"/>
      <sheetName val="S135明框幕墙"/>
      <sheetName val="S135幕墙窗"/>
      <sheetName val="S135明框镜面幕墙"/>
      <sheetName val="S135广告幕墙"/>
      <sheetName val="S135金色不锈钢平面板"/>
      <sheetName val="S135金色不锈钢凹凸板"/>
      <sheetName val="S135铸铁屏风"/>
      <sheetName val="S135组合石材幕墙"/>
      <sheetName val="S135玻璃栏杆"/>
      <sheetName val="S135不锈钢栏板"/>
      <sheetName val="S135铝板吊顶"/>
      <sheetName val="S135层间封修"/>
      <sheetName val="S246汇总"/>
      <sheetName val="S246平开门"/>
      <sheetName val="S246平开消火门"/>
      <sheetName val="S246百叶窗"/>
      <sheetName val="S246明框幕墙"/>
      <sheetName val="S246明框防火幕墙"/>
      <sheetName val="S246不锈钢金属网"/>
      <sheetName val="S246GRC板"/>
      <sheetName val="S246灯箱"/>
      <sheetName val="S246集装箱正左右立面"/>
      <sheetName val="S246集装箱顶棚"/>
      <sheetName val="S246集装地面"/>
      <sheetName val="S246不锈钢棒"/>
      <sheetName val="S246不锈钢棒之龙骨"/>
      <sheetName val="S246上人网架"/>
      <sheetName val="S246玻璃栏板"/>
      <sheetName val="S246不锈钢网栏板"/>
      <sheetName val="S246不锈钢网吊顶"/>
      <sheetName val="S246层间封修"/>
      <sheetName val="S07汇总"/>
      <sheetName val="S7无框地弹门"/>
      <sheetName val="S7铝合金隔热平开门"/>
      <sheetName val="S7橱窗"/>
      <sheetName val="S7钢铝复合明框幕墙"/>
      <sheetName val="S7肋点式幕墙"/>
      <sheetName val="S7铝单板幕墙"/>
      <sheetName val="S7阳光板幕墙"/>
      <sheetName val="S7水泥板幕墙"/>
      <sheetName val="S7玻璃栏杆"/>
      <sheetName val="S7玻璃钢百叶"/>
      <sheetName val="S7玻璃钢楼梯"/>
      <sheetName val="S7玻璃钢屋面"/>
      <sheetName val="S7膜材幕墙"/>
      <sheetName val="S7天沟"/>
      <sheetName val="S7铝板檐口"/>
      <sheetName val="S7层间封修"/>
      <sheetName val="S8910汇总"/>
      <sheetName val="S8910地弹门1"/>
      <sheetName val="S8910地弹门2"/>
      <sheetName val="S8910铝百叶"/>
      <sheetName val="S8910隐幕1"/>
      <sheetName val="S8910隐幕2"/>
      <sheetName val="S8910隐幕3"/>
      <sheetName val="S8910亚克力幕墙"/>
      <sheetName val="S8910铝单板幕墙"/>
      <sheetName val="S8910玻璃栏杆之玻璃"/>
      <sheetName val="S8910玻璃栏杆之铝板"/>
      <sheetName val="S8910玻璃栏板"/>
      <sheetName val="S8910铝单板吊顶"/>
      <sheetName val="S8910层间封修"/>
      <sheetName val="钢结构汇总"/>
      <sheetName val="gjgftpt"/>
      <sheetName val="gjgpt"/>
      <sheetName val="#REF!"/>
      <sheetName val="B"/>
      <sheetName val="Fly Sheets"/>
      <sheetName val="7"/>
      <sheetName val="4"/>
      <sheetName val="1"/>
      <sheetName val="3"/>
      <sheetName val="5"/>
      <sheetName val="2"/>
      <sheetName val="8"/>
      <sheetName val="计算稿"/>
      <sheetName val="XLR_NoRangeSheet"/>
      <sheetName val="資料庫"/>
      <sheetName val="报价明细表"/>
      <sheetName val="材料"/>
      <sheetName val="单价表"/>
      <sheetName val="Financ. Overview"/>
      <sheetName val="Toolbox"/>
      <sheetName val="PUR资料库"/>
      <sheetName val="三家其他应付公司"/>
      <sheetName val="核算项目余额表"/>
      <sheetName val="11~12工程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主材价格"/>
      <sheetName val="Sheet1"/>
      <sheetName val="暂列单价"/>
      <sheetName val="暂列单价 (2)"/>
      <sheetName val="暂列单价 (3)"/>
      <sheetName val="S1…S10汇总"/>
      <sheetName val="S135汇总"/>
      <sheetName val="S135地弹门1"/>
      <sheetName val="S135地弹门2"/>
      <sheetName val="S135百叶地弹门"/>
      <sheetName val="S135铝百叶窗"/>
      <sheetName val="S135金色不锈钢平面板"/>
      <sheetName val="S135幕墙窗"/>
      <sheetName val="S135明框镜面幕墙"/>
      <sheetName val="S135广告幕墙"/>
      <sheetName val="S135明框幕墙"/>
      <sheetName val="S135明框幕钢铝"/>
      <sheetName val="S135广告灯箱"/>
      <sheetName val="S135层间封修"/>
      <sheetName val="S135组合石材幕墙"/>
      <sheetName val="S135玻璃栏杆"/>
      <sheetName val="S135不锈钢栏板"/>
      <sheetName val="S135铝板吊顶"/>
      <sheetName val="S135铸铁屏风有钢板"/>
      <sheetName val="S135铸铁屏风无钢板"/>
      <sheetName val="S135铸铁屏风吊顶"/>
      <sheetName val="S135石材鉓面门"/>
      <sheetName val="S135A型窗1"/>
      <sheetName val="S135A型窗2"/>
      <sheetName val="S135A型窗3"/>
      <sheetName val="S135B型窗"/>
      <sheetName val="S135C型窗"/>
      <sheetName val="S135天窗"/>
      <sheetName val="S135金色不锈钢凹凸板"/>
      <sheetName val="S246汇总"/>
      <sheetName val="S246平开门"/>
      <sheetName val="S246平开消火门1"/>
      <sheetName val="S246平开消火门2"/>
      <sheetName val="S246百叶窗"/>
      <sheetName val="S246灯箱"/>
      <sheetName val="S246钢棒改"/>
      <sheetName val="S246钢棒之龙骨"/>
      <sheetName val="S246上人网架"/>
      <sheetName val="S246玻璃栏板"/>
      <sheetName val="S246不锈钢网栏板"/>
      <sheetName val="S246不锈钢网吊顶"/>
      <sheetName val="S246层间封修"/>
      <sheetName val="S246不锈钢金属网"/>
      <sheetName val="S246明框防火幕墙"/>
      <sheetName val="S246明框幕墙"/>
      <sheetName val="GRC改石材"/>
      <sheetName val="S246集装箱正左右立面"/>
      <sheetName val="S246集装箱顶棚"/>
      <sheetName val="S246集装地面"/>
      <sheetName val="S07汇总"/>
      <sheetName val="S7铝合金隔热平开门"/>
      <sheetName val="S7橱窗"/>
      <sheetName val="S7无框地弹门"/>
      <sheetName val="S07百叶窗"/>
      <sheetName val="S7肋点式幕墙改"/>
      <sheetName val="S7钢铝复合明框幕墙"/>
      <sheetName val="S7阳光板幕墙"/>
      <sheetName val="S7铝单板幕墙"/>
      <sheetName val="S7玻璃栏杆"/>
      <sheetName val="S7玻璃钢百叶"/>
      <sheetName val="S7膜材幕墙"/>
      <sheetName val="S7天沟"/>
      <sheetName val="S7铝板檐口"/>
      <sheetName val="S7层间封修"/>
      <sheetName val="S7水泥板幕墙"/>
      <sheetName val="S7玻璃钢楼梯"/>
      <sheetName val="S7玻璃钢屋面"/>
      <sheetName val="S8910汇总"/>
      <sheetName val="S8910地弹门1"/>
      <sheetName val="S8910地弹门2"/>
      <sheetName val="S8铝制门"/>
      <sheetName val="S8910铝百叶"/>
      <sheetName val="S8910防火幕"/>
      <sheetName val="S8910隐幕2"/>
      <sheetName val="S8910隐幕3"/>
      <sheetName val="S8910夹胶幕"/>
      <sheetName val="S8910铝单板吊顶"/>
      <sheetName val="S8910玻璃栏杆之玻璃"/>
      <sheetName val="S8910玻璃栏杆之铝板"/>
      <sheetName val="S8910玻璃栏板"/>
      <sheetName val="S8910铝单板幕墙"/>
      <sheetName val="S8910层间封修"/>
      <sheetName val="S8910彩色粘膜幕墙"/>
      <sheetName val="钢结构汇总"/>
      <sheetName val="gjgftpt"/>
      <sheetName val="gjgpt"/>
      <sheetName val="#REF!"/>
      <sheetName val="ANL"/>
      <sheetName val="XL4Poppy"/>
      <sheetName val="雨棚"/>
      <sheetName val="单价表"/>
      <sheetName val="改加胶玻璃、室外栏杆"/>
      <sheetName val="XLR_NoRangeSheet"/>
      <sheetName val="单位库"/>
      <sheetName val="合格证 (2)"/>
      <sheetName val="单价报价明细表"/>
      <sheetName val="报价明细表"/>
      <sheetName val="材料"/>
      <sheetName val="21"/>
      <sheetName val="核算项目余额表"/>
      <sheetName val="板工程量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主材价格"/>
      <sheetName val="计算含量"/>
      <sheetName val="暂列单价"/>
      <sheetName val="总汇总"/>
      <sheetName val="N1汇总"/>
      <sheetName val="N1无框地弹门"/>
      <sheetName val="N1平开门"/>
      <sheetName val="N1自动感应门"/>
      <sheetName val="N1铝百叶窗"/>
      <sheetName val="N1隐框彩釉玻璃幕墙"/>
      <sheetName val="N1隐框白玻玻璃幕墙"/>
      <sheetName val="N1隐框钢铝组合彩釉玻璃幕墙"/>
      <sheetName val="铝包框(钢铝之铝单板)"/>
      <sheetName val="N1隐框彩釉防火幕墙"/>
      <sheetName val="N1隐框防火幕墙"/>
      <sheetName val="N1隐幕"/>
      <sheetName val="N1隐幕钢铝组合"/>
      <sheetName val="N1中空LOWE玻璃采光顶"/>
      <sheetName val="N1点式幕墙"/>
      <sheetName val="N1夹胶防火幕(泳池)"/>
      <sheetName val="N1铝单板幕墙"/>
      <sheetName val="N1铝单板吊顶"/>
      <sheetName val="N1夹胶LOWE防火顶棚"/>
      <sheetName val="N1玻璃栏板"/>
      <sheetName val="N1天沟"/>
      <sheetName val="钢梯"/>
      <sheetName val="N1层间封修(变更)"/>
      <sheetName val="4mm铝单板幕墙"/>
      <sheetName val="铝百叶窗"/>
      <sheetName val="铝板檐口"/>
      <sheetName val="N1雨棚"/>
      <sheetName val="#REF!"/>
      <sheetName val="核算项目余额表"/>
      <sheetName val="Fly Sheets"/>
      <sheetName val="改加胶玻璃、室外栏杆"/>
      <sheetName val="材料"/>
      <sheetName val="工程量计算"/>
      <sheetName val="常用项目"/>
      <sheetName val="含量"/>
      <sheetName val="单价报价明细表"/>
      <sheetName val="单位"/>
      <sheetName val="企业表一"/>
      <sheetName val="三家其他应付公司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ANL"/>
      <sheetName val="SUM"/>
      <sheetName val="Heating"/>
      <sheetName val="HVAC"/>
      <sheetName val="Fire and Sanıtary"/>
      <sheetName val="Cooling "/>
      <sheetName val="主材价格"/>
      <sheetName val="2-4层外墙"/>
      <sheetName val="#REF!"/>
      <sheetName val="Fly Sheets"/>
      <sheetName val="系统材料"/>
      <sheetName val="8"/>
      <sheetName val="貨品科目"/>
      <sheetName val="新增、变更工程量计算式"/>
      <sheetName val="明細表"/>
      <sheetName val="改加胶玻璃、室外栏杆"/>
      <sheetName val="含量"/>
      <sheetName val="XLR_NoRangeSheet"/>
      <sheetName val="资产负债表(本部原报)"/>
      <sheetName val="核算项目余额表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报价清单表 "/>
      <sheetName val="报价明细表"/>
      <sheetName val="分项含量  "/>
      <sheetName val="合项含量"/>
      <sheetName val="#REF!"/>
      <sheetName val="改加胶玻璃、室外栏杆"/>
      <sheetName val="材料"/>
      <sheetName val="单价表"/>
      <sheetName val="ANL"/>
      <sheetName val="主材价格"/>
      <sheetName val="材料单价"/>
      <sheetName val="铝合金门窗"/>
      <sheetName val="内围地梁钢筋说明"/>
      <sheetName val="貨品科目"/>
      <sheetName val="清单1-裙楼Ea"/>
      <sheetName val="Sheet1"/>
      <sheetName val="資料庫"/>
      <sheetName val="G2TempSheet"/>
      <sheetName val="1.1普通钢筋费用计算表"/>
      <sheetName val="科目余额表正式"/>
      <sheetName val="价格表"/>
      <sheetName val="企业表一"/>
      <sheetName val="单位"/>
      <sheetName val="常用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材料单价"/>
      <sheetName val="toExtol"/>
      <sheetName val="量单"/>
      <sheetName val="汇价"/>
      <sheetName val="1"/>
      <sheetName val="2"/>
      <sheetName val="3"/>
      <sheetName val="4"/>
      <sheetName val="5"/>
      <sheetName val="7"/>
      <sheetName val="6"/>
      <sheetName val="8"/>
      <sheetName val="9"/>
      <sheetName val="10"/>
      <sheetName val="11"/>
      <sheetName val="13"/>
      <sheetName val="#REF!"/>
      <sheetName val="ANL"/>
      <sheetName val="BoatTMP"/>
      <sheetName val="内围地梁钢筋说明"/>
      <sheetName val="summary"/>
      <sheetName val="主材价格"/>
      <sheetName val="A8独立基础 "/>
      <sheetName val="資料庫"/>
      <sheetName val="G2TempSheet"/>
      <sheetName val="单价报价明细表"/>
      <sheetName val="钢结构汇总表"/>
      <sheetName val="21"/>
      <sheetName val="总分类账"/>
      <sheetName val="资产负债表(本部原报)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Fly Sheets"/>
      <sheetName val="General Index"/>
      <sheetName val="General Summary"/>
      <sheetName val="Plumb"/>
      <sheetName val="HVAC"/>
      <sheetName val="Emer"/>
      <sheetName val="Elec"/>
      <sheetName val="材料单价"/>
      <sheetName val="费用表"/>
      <sheetName val="核算项目余额表"/>
      <sheetName val="变量单"/>
      <sheetName val="貨品科目"/>
      <sheetName val="主材价格"/>
      <sheetName val="门窗表"/>
      <sheetName val="厨厕通用"/>
      <sheetName val="地坪"/>
      <sheetName val="資料庫"/>
      <sheetName val="G2TempSheet"/>
      <sheetName val="含量"/>
      <sheetName val="报价明细表"/>
      <sheetName val="内围地梁钢筋说明"/>
      <sheetName val="XLR_NoRangeSheet"/>
      <sheetName val="企业表一"/>
      <sheetName val="科目余额表正式"/>
      <sheetName val="价格表"/>
      <sheetName val="1.1普通钢筋费用计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费用表"/>
      <sheetName val="#REF!"/>
      <sheetName val="材料单价"/>
      <sheetName val="XLR_NoRangeSheet"/>
      <sheetName val="变量单"/>
      <sheetName val="貨品科目"/>
      <sheetName val="ANL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11-12计算表"/>
      <sheetName val="G2TempSheet"/>
      <sheetName val="改加胶玻璃、室外栏杆"/>
      <sheetName val="单价报价明细表"/>
      <sheetName val="报价明细表"/>
      <sheetName val="铝合金门窗"/>
      <sheetName val="工程量"/>
      <sheetName val="企业表一"/>
      <sheetName val="总分类账"/>
      <sheetName val="資料庫"/>
      <sheetName val="钢结构汇总表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使用说明"/>
      <sheetName val="汇总表"/>
      <sheetName val="计算过程"/>
      <sheetName val="系统变量"/>
      <sheetName val="点幕"/>
      <sheetName val="隐单"/>
      <sheetName val="隐双"/>
      <sheetName val="拦板"/>
      <sheetName val="铝板"/>
      <sheetName val="石材"/>
      <sheetName val="弧石材"/>
      <sheetName val="装饰百叶"/>
      <sheetName val="#REF!"/>
      <sheetName val="房屋及建筑物"/>
      <sheetName val="21"/>
      <sheetName val="费用表"/>
      <sheetName val="ANL"/>
      <sheetName val="报价明细表"/>
      <sheetName val="材料单价"/>
      <sheetName val="XLR_NoRangeSheet"/>
      <sheetName val="PUR资料库"/>
      <sheetName val="7"/>
      <sheetName val="4"/>
      <sheetName val="1"/>
      <sheetName val="3"/>
      <sheetName val="5"/>
      <sheetName val="2"/>
      <sheetName val="8"/>
      <sheetName val="G2TempSheet"/>
      <sheetName val="主材价格"/>
      <sheetName val="含量"/>
      <sheetName val="单价报价明细表"/>
      <sheetName val="MOTOR"/>
      <sheetName val="Wl. Fin."/>
      <sheetName val="企业表一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材料单价表"/>
      <sheetName val="Sheet1"/>
      <sheetName val="Sheet2"/>
      <sheetName val="汇总表"/>
      <sheetName val="玻幕"/>
      <sheetName val="石幕"/>
      <sheetName val="铝板"/>
      <sheetName val="天棚"/>
      <sheetName val="装饰"/>
      <sheetName val="埋件"/>
      <sheetName val="窗"/>
      <sheetName val="门联窗"/>
      <sheetName val="门"/>
      <sheetName val="百叶"/>
      <sheetName val="木百叶"/>
      <sheetName val="采光"/>
      <sheetName val="雨棚"/>
      <sheetName val="材料单价"/>
      <sheetName val="#REF!"/>
      <sheetName val="裙房"/>
      <sheetName val="明细表"/>
      <sheetName val="企业表一"/>
      <sheetName val="M-5A"/>
      <sheetName val="M-5C"/>
      <sheetName val="主材价格"/>
      <sheetName val="含量"/>
      <sheetName val="貨品科目"/>
      <sheetName val="3"/>
      <sheetName val="8"/>
      <sheetName val="XLR_NoRangeSheet"/>
      <sheetName val="PUR资料库"/>
      <sheetName val="改加胶玻璃、室外栏杆"/>
      <sheetName val="7"/>
      <sheetName val="4"/>
      <sheetName val="1"/>
      <sheetName val="5"/>
      <sheetName val="2"/>
      <sheetName val="G2TempSheet"/>
      <sheetName val="資料庫"/>
      <sheetName val="Wl. Fin."/>
      <sheetName val="铝合金门窗"/>
      <sheetName val="工程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经营予、决算封皮"/>
      <sheetName val="目录"/>
      <sheetName val="Toolbox"/>
      <sheetName val="材料单价表"/>
      <sheetName val="Sheet1"/>
      <sheetName val="8"/>
      <sheetName val="改加胶玻璃、室外栏杆"/>
      <sheetName val="3"/>
      <sheetName val="2"/>
      <sheetName val="7"/>
      <sheetName val="6"/>
      <sheetName val="面积合计（藏）"/>
      <sheetName val="投标材料清单 "/>
      <sheetName val="4"/>
      <sheetName val="5"/>
      <sheetName val="1"/>
      <sheetName val="Basis"/>
      <sheetName val="企业表一"/>
      <sheetName val="主材价格"/>
      <sheetName val="费用表"/>
      <sheetName val="ANL"/>
      <sheetName val="資料庫"/>
      <sheetName val="常用项目"/>
      <sheetName val="단가"/>
      <sheetName val="G2TempSheet"/>
      <sheetName val="Project Brief"/>
      <sheetName val="Wl. Fin."/>
      <sheetName val="21"/>
      <sheetName val="MO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裙房"/>
      <sheetName val="明细表"/>
      <sheetName val="主材价格"/>
      <sheetName val="#REF!"/>
      <sheetName val="材料单价表"/>
      <sheetName val="核算项目余额表"/>
      <sheetName val="資料庫"/>
      <sheetName val="资料库"/>
      <sheetName val="明細表"/>
      <sheetName val="柱"/>
      <sheetName val="承台(砖模) "/>
      <sheetName val="单价表"/>
      <sheetName val="PUR资料库"/>
      <sheetName val="G2TempSheet"/>
      <sheetName val="工程量"/>
      <sheetName val="室内汇总"/>
      <sheetName val="Wl. Fin."/>
    </sheetNames>
    <definedNames>
      <definedName name="CUB.prix_SMC"/>
      <definedName name="Prix_SMC"/>
      <definedName name="分析表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成本说明"/>
      <sheetName val="单位"/>
      <sheetName val="措施"/>
      <sheetName val="其他"/>
      <sheetName val="规费"/>
      <sheetName val="工程量清单表"/>
      <sheetName val="主材表"/>
      <sheetName val="1"/>
      <sheetName val="2"/>
      <sheetName val="3"/>
      <sheetName val="1."/>
      <sheetName val="2."/>
      <sheetName val="3."/>
      <sheetName val="4."/>
      <sheetName val="5."/>
      <sheetName val="6."/>
      <sheetName val="7."/>
      <sheetName val="8."/>
      <sheetName val="9.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1#楼"/>
      <sheetName val="2#楼"/>
      <sheetName val="4#楼"/>
      <sheetName val="裙房"/>
      <sheetName val="明细表"/>
      <sheetName val="#REF!"/>
      <sheetName val="Main"/>
      <sheetName val="核算项目余额表"/>
      <sheetName val="資料庫"/>
      <sheetName val="EXRATE"/>
      <sheetName val="费用表"/>
      <sheetName val="改加胶玻璃、室外栏杆"/>
      <sheetName val="Sheet1"/>
      <sheetName val="97取费(定额直接费)"/>
      <sheetName val="主材价格"/>
      <sheetName val="7"/>
      <sheetName val="4"/>
      <sheetName val="8"/>
      <sheetName val="5"/>
      <sheetName val="单价表"/>
      <sheetName val="G2TempSheet"/>
      <sheetName val="PUR资料库"/>
      <sheetName val="SW-TEO"/>
      <sheetName val="2006年10月"/>
      <sheetName val="Wl. Fin."/>
      <sheetName val="Project Bri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Budget"/>
      <sheetName val="S-Hotel"/>
      <sheetName val="A"/>
      <sheetName val="B"/>
      <sheetName val="C"/>
      <sheetName val="D"/>
      <sheetName val="GuestRm"/>
      <sheetName val="E"/>
      <sheetName val="F"/>
      <sheetName val="G"/>
      <sheetName val="H"/>
      <sheetName val="J"/>
      <sheetName val="K-L,N-R"/>
      <sheetName val="M"/>
      <sheetName val="HEOS"/>
      <sheetName val="Tax"/>
      <sheetName val="RoomMix"/>
      <sheetName val="CFA Hotel"/>
      <sheetName val="CFA Off"/>
      <sheetName val="전기일위대가"/>
      <sheetName val="A3地块围护结构"/>
      <sheetName val="取费系数"/>
      <sheetName val="summary"/>
      <sheetName val="EXRATE"/>
      <sheetName val="eqpmad2"/>
      <sheetName val="#REF!"/>
      <sheetName val="대비"/>
      <sheetName val="Details(VN)"/>
      <sheetName val="Report"/>
      <sheetName val="Variables"/>
      <sheetName val="1"/>
      <sheetName val="常用项目"/>
      <sheetName val="General"/>
      <sheetName val="材料表"/>
      <sheetName val="门窗及阳台栏杆"/>
      <sheetName val="5.1"/>
      <sheetName val="G2TempSheet"/>
      <sheetName val="VAS TB"/>
      <sheetName val="4.2"/>
      <sheetName val="Assumptions"/>
      <sheetName val="Pick List"/>
      <sheetName val="总量统计"/>
      <sheetName val="dw list"/>
      <sheetName val="单位库"/>
      <sheetName val="Financ. Overview"/>
      <sheetName val="Toolbox"/>
      <sheetName val="資料庫"/>
      <sheetName val="21"/>
      <sheetName val="PUR资料库"/>
      <sheetName val="费用表"/>
      <sheetName val="选择报表"/>
      <sheetName val="合同分类及部门名称、经办人"/>
      <sheetName val="Bill 5 - Carpark"/>
      <sheetName val="UNDERGROUND"/>
      <sheetName val="SW-TEO"/>
      <sheetName val="板工程量计算"/>
      <sheetName val="XLR_NoRangeSheet"/>
      <sheetName val="futian budget 5-7-05 -2"/>
      <sheetName val="入户大堂及标准层装饰清单"/>
      <sheetName val="ANL"/>
      <sheetName val="CFA"/>
      <sheetName val="Fill this out first..."/>
      <sheetName val="SkLabVariable"/>
      <sheetName val="月报表"/>
      <sheetName val="裙房"/>
      <sheetName val="明细表"/>
      <sheetName val="报价明细表"/>
      <sheetName val="改加胶玻璃、室外栏杆"/>
      <sheetName val="材料单价"/>
      <sheetName val="主材价格"/>
      <sheetName val="柱"/>
      <sheetName val="1#量统计"/>
      <sheetName val="清单汇总(货物)"/>
      <sheetName val="材料价格（藏）"/>
      <sheetName val="2.4.2清1"/>
      <sheetName val="用量计算(投标)"/>
      <sheetName val="貨品科目"/>
      <sheetName val="单价表"/>
      <sheetName val="材料单价表"/>
      <sheetName val="工程量"/>
      <sheetName val="分部分项工程费-装修"/>
      <sheetName val="室内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材料单价表"/>
      <sheetName val="Sheet1"/>
      <sheetName val="汇总表"/>
      <sheetName val="玻璃幕墙"/>
      <sheetName val="石材幕墙"/>
      <sheetName val="铝板幕墙"/>
      <sheetName val="铝板天棚"/>
      <sheetName val="铝装饰条"/>
      <sheetName val="埋件 "/>
      <sheetName val="玻璃窗"/>
      <sheetName val="主材价格"/>
      <sheetName val="工程量"/>
      <sheetName val="企业表一"/>
      <sheetName val="预算单"/>
      <sheetName val="Financ. Overview"/>
      <sheetName val="Toolbox"/>
      <sheetName val="S-Hotel"/>
      <sheetName val="G2TempSheet"/>
      <sheetName val="#REF!"/>
      <sheetName val="改加胶玻璃、室外栏杆"/>
      <sheetName val="A8独立基础 "/>
      <sheetName val="7"/>
      <sheetName val="4"/>
      <sheetName val="1"/>
      <sheetName val="3"/>
      <sheetName val="5"/>
      <sheetName val="2"/>
      <sheetName val="8"/>
      <sheetName val="投标材料清单 "/>
      <sheetName val="2006年10月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POWER ASSUMPTIONS"/>
      <sheetName val="#REF!"/>
      <sheetName val="Sheet1"/>
      <sheetName val="8"/>
      <sheetName val="XLR_NoRangeSheet"/>
      <sheetName val="材料单价表"/>
      <sheetName val="主材价格"/>
      <sheetName val="改加胶玻璃、室外栏杆"/>
      <sheetName val="核算项目余额表"/>
      <sheetName val="PUR资料库"/>
      <sheetName val="材料"/>
      <sheetName val="裙房"/>
      <sheetName val="明细表"/>
      <sheetName val="G2TempSheet"/>
      <sheetName val="General"/>
      <sheetName val="工程量"/>
      <sheetName val="S-Hotel"/>
      <sheetName val="门窗表"/>
      <sheetName val="基础梁"/>
      <sheetName val="楼梯"/>
      <sheetName val="屋面瓦通用"/>
      <sheetName val="ANL"/>
      <sheetName val="7"/>
      <sheetName val="4"/>
      <sheetName val="1"/>
      <sheetName val="3"/>
      <sheetName val="5"/>
      <sheetName val="2"/>
      <sheetName val="SW-TEO"/>
      <sheetName val="貨品科目"/>
      <sheetName val="分部分项工程费-装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材料单价表"/>
      <sheetName val="Sheet1"/>
      <sheetName val="Sheet2"/>
      <sheetName val="汇总表"/>
      <sheetName val="玻幕"/>
      <sheetName val="石幕"/>
      <sheetName val="铝板"/>
      <sheetName val="天棚"/>
      <sheetName val="装饰"/>
      <sheetName val="埋件"/>
      <sheetName val="窗"/>
      <sheetName val="门联窗"/>
      <sheetName val="门"/>
      <sheetName val="百叶"/>
      <sheetName val="木百叶"/>
      <sheetName val="采光"/>
      <sheetName val="雨棚"/>
      <sheetName val="Main"/>
      <sheetName val="#REF!"/>
      <sheetName val="核算项目余额表"/>
      <sheetName val="PUR资料库"/>
      <sheetName val="Financ. Overview"/>
      <sheetName val="Toolbox"/>
      <sheetName val="主材价格"/>
      <sheetName val="G2TempSheet"/>
      <sheetName val="裙房"/>
      <sheetName val="明细表"/>
      <sheetName val="材料"/>
      <sheetName val="3.基础梁"/>
      <sheetName val="ANL"/>
      <sheetName val="S-Hotel"/>
      <sheetName val="改加胶玻璃、室外栏杆"/>
      <sheetName val="工程量计算"/>
      <sheetName val="窗型过程"/>
      <sheetName val="窗变量"/>
      <sheetName val="7"/>
      <sheetName val="投标材料清单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投标总价"/>
      <sheetName val="计算规则说明"/>
      <sheetName val="编制说明"/>
      <sheetName val="材料单价表"/>
      <sheetName val="Main"/>
      <sheetName val="四合庄工程量清单"/>
      <sheetName val="单价"/>
      <sheetName val="三家其他应付公司"/>
      <sheetName val="单价表"/>
      <sheetName val="材料"/>
      <sheetName val="主材价格"/>
      <sheetName val="#REF!"/>
      <sheetName val="单价报价明细表"/>
      <sheetName val="資料庫"/>
      <sheetName val="Financ. Overview"/>
      <sheetName val="Toolbox"/>
      <sheetName val="雨棚"/>
      <sheetName val="承台(木模)"/>
      <sheetName val="报价明细表"/>
      <sheetName val="材料单价"/>
      <sheetName val="Sheet1"/>
      <sheetName val="PUR资料库"/>
      <sheetName val="貨品科目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量清单"/>
      <sheetName val="#REF"/>
      <sheetName val="核算项目余额表"/>
      <sheetName val="单价表"/>
      <sheetName val="材料"/>
      <sheetName val="材料单价表"/>
      <sheetName val="单位库"/>
      <sheetName val="汇总表"/>
      <sheetName val="报价明细表"/>
      <sheetName val="材料单价"/>
      <sheetName val="主材价格"/>
      <sheetName val="工程量"/>
      <sheetName val="明細表"/>
      <sheetName val="窗型过程"/>
      <sheetName val="窗变量"/>
      <sheetName val="工程量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单价"/>
      <sheetName val="#REF!"/>
      <sheetName val="企业表一"/>
      <sheetName val="材料单价表"/>
      <sheetName val="PUR资料库"/>
      <sheetName val="7"/>
      <sheetName val="4"/>
      <sheetName val="1"/>
      <sheetName val="3"/>
      <sheetName val="5"/>
      <sheetName val="2"/>
      <sheetName val="8"/>
      <sheetName val="Fly Sheets"/>
      <sheetName val="General"/>
      <sheetName val="工程量"/>
      <sheetName val="工作台帐"/>
      <sheetName val="SW-TEO"/>
      <sheetName val="改加胶玻璃、室外栏杆"/>
      <sheetName val="明細表"/>
      <sheetName val="실행대비"/>
      <sheetName val="summary"/>
      <sheetName val="입출재고현황 (2)"/>
      <sheetName val="결과조달"/>
      <sheetName val="ANL"/>
      <sheetName val="Main"/>
      <sheetName val="单价报价明细表"/>
      <sheetName val="主材价格"/>
      <sheetName val="报价明细表"/>
      <sheetName val="材料"/>
      <sheetName val="XLR_NoRangeSheet"/>
      <sheetName val="Sheet1"/>
      <sheetName val="雨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1#工程量"/>
      <sheetName val="1#门窗"/>
      <sheetName val="2#工程量"/>
      <sheetName val="2#楼门窗"/>
      <sheetName val="4#工程量"/>
      <sheetName val="4#楼门窗"/>
      <sheetName val="1#楼最终汇总"/>
      <sheetName val="2#楼最终汇总"/>
      <sheetName val="4#楼最终汇总"/>
      <sheetName val="工程量清单（1）"/>
      <sheetName val="单价"/>
      <sheetName val="3"/>
      <sheetName val="21"/>
      <sheetName val="含量"/>
      <sheetName val="資料庫"/>
      <sheetName val="工程量计算表"/>
      <sheetName val="Sheet1"/>
      <sheetName val="材料单价表"/>
      <sheetName val="主材价格"/>
      <sheetName val="单价报价明细表"/>
      <sheetName val="明細表"/>
      <sheetName val="工程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1#工程量"/>
      <sheetName val="1#门窗"/>
      <sheetName val="2#工程量"/>
      <sheetName val="2#楼门窗"/>
      <sheetName val="4#工程量"/>
      <sheetName val="4#楼门窗"/>
      <sheetName val="1#楼最终汇总"/>
      <sheetName val="2#楼最终汇总"/>
      <sheetName val="4#楼最终汇总"/>
      <sheetName val="工程量清单（1）"/>
      <sheetName val="#REF!"/>
      <sheetName val="#REF"/>
      <sheetName val="资产负债表(本部原报)"/>
      <sheetName val="主材价格"/>
      <sheetName val="单价"/>
      <sheetName val="单位库"/>
      <sheetName val="承台(木模)"/>
      <sheetName val="含量"/>
      <sheetName val="材料单价表"/>
      <sheetName val="Sheet1"/>
      <sheetName val="材料单价"/>
      <sheetName val="改加胶玻璃、室外栏杆"/>
      <sheetName val="ANL"/>
      <sheetName val="database"/>
      <sheetName val="貨品科目"/>
      <sheetName val="8"/>
      <sheetName val="6"/>
      <sheetName val="7"/>
      <sheetName val="3"/>
      <sheetName val="4"/>
      <sheetName val="投标材料清单 "/>
      <sheetName val="5"/>
      <sheetName val="資料庫"/>
      <sheetName val="XLR_NoRangeSheet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主材价格"/>
      <sheetName val="措施费"/>
      <sheetName val="北区汇总"/>
      <sheetName val="N1汇总"/>
      <sheetName val="N1fwl"/>
      <sheetName val="N1qb"/>
      <sheetName val="N1cgd"/>
      <sheetName val="N1yp"/>
      <sheetName val="N1bxgm"/>
      <sheetName val="N1lhjm"/>
      <sheetName val="N1lfx"/>
      <sheetName val="N5汇总x1"/>
      <sheetName val="N5bxgm"/>
      <sheetName val="N5bxgmk"/>
      <sheetName val="N5ykmq"/>
      <sheetName val="N5ykfmq"/>
      <sheetName val="N5ykmsmq"/>
      <sheetName val="N5glcgd"/>
      <sheetName val="N5ldbmq8"/>
      <sheetName val="N5ldbmq10"/>
      <sheetName val="N5ldbmq3"/>
      <sheetName val="N5ldbmq4"/>
      <sheetName val="N5wmlb"/>
      <sheetName val="N5wmbxg"/>
      <sheetName val="N5lfx"/>
      <sheetName val="N5by"/>
      <sheetName val="N5wmzsb"/>
      <sheetName val="N5fhbl"/>
      <sheetName val="3"/>
      <sheetName val="科目余额表正式"/>
      <sheetName val="#REF!"/>
      <sheetName val="#REF"/>
      <sheetName val="材料单价表"/>
      <sheetName val="改加胶玻璃、室外栏杆"/>
      <sheetName val="資料庫"/>
      <sheetName val="材料"/>
      <sheetName val="Fly Sheets"/>
      <sheetName val="2-4层外墙"/>
      <sheetName val="G2TempSheet"/>
      <sheetName val="ANL"/>
      <sheetName val="21"/>
      <sheetName val="기계경비(시간당)"/>
      <sheetName val="램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PUR资料库"/>
      <sheetName val="CDN"/>
      <sheetName val="报价"/>
      <sheetName val="报价 (2)"/>
      <sheetName val="公司名称及地址"/>
      <sheetName val="办事处"/>
      <sheetName val="MSDN"/>
      <sheetName val="MSDN (2)"/>
      <sheetName val="AK"/>
      <sheetName val="#REF"/>
      <sheetName val="#REF!"/>
      <sheetName val="General"/>
      <sheetName val="1#量统计"/>
      <sheetName val="总分类账"/>
      <sheetName val="主材价格"/>
      <sheetName val="3"/>
      <sheetName val="单价"/>
      <sheetName val="D0026B3"/>
      <sheetName val="summary"/>
      <sheetName val="工程量计算"/>
      <sheetName val="资料库"/>
      <sheetName val="裙房"/>
      <sheetName val="明细表"/>
      <sheetName val="G2TempSheet"/>
      <sheetName val="材料单价"/>
      <sheetName val="資料庫"/>
      <sheetName val="8"/>
      <sheetName val="6"/>
      <sheetName val="7"/>
      <sheetName val="4"/>
      <sheetName val="投标材料清单 "/>
      <sheetName val="5"/>
      <sheetName val="database"/>
      <sheetName val="貨品科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1#量统计"/>
      <sheetName val="1#"/>
      <sheetName val="2#量单"/>
      <sheetName val="3#"/>
      <sheetName val="3#量单"/>
      <sheetName val="1#幕墙"/>
      <sheetName val="铝板"/>
      <sheetName val="石材"/>
      <sheetName val="1#窗"/>
      <sheetName val="2#"/>
      <sheetName val="3"/>
      <sheetName val="8"/>
      <sheetName val="2"/>
      <sheetName val="7"/>
      <sheetName val="6"/>
      <sheetName val="面积合计（藏）"/>
      <sheetName val="投标材料清单 "/>
      <sheetName val="4"/>
      <sheetName val="5"/>
      <sheetName val="1"/>
      <sheetName val="主材价格"/>
      <sheetName val="基 础"/>
      <sheetName val="企业表一"/>
      <sheetName val="#REF!"/>
      <sheetName val="#REF"/>
      <sheetName val="改加胶玻璃、室外栏杆"/>
      <sheetName val="材料价格表(立面）"/>
      <sheetName val="A8独立基础 "/>
      <sheetName val="G2TempSheet"/>
      <sheetName val="S-Hotel"/>
      <sheetName val="裙房"/>
      <sheetName val="明细表"/>
      <sheetName val="Sheet1"/>
      <sheetName val="材料单价"/>
      <sheetName val="EXRATE"/>
      <sheetName val="合格证 (2)"/>
      <sheetName val="21"/>
      <sheetName val="기계경비(시간당)"/>
      <sheetName val="램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单价表"/>
      <sheetName val="编制说明"/>
      <sheetName val="分部分项工程"/>
      <sheetName val="窗"/>
      <sheetName val="隐框窗"/>
      <sheetName val="型材分析表"/>
      <sheetName val="1#量统计"/>
      <sheetName val="主材价格"/>
      <sheetName val="#REF!"/>
      <sheetName val="企业表一"/>
      <sheetName val="G2TempSheet"/>
      <sheetName val="2001取费"/>
      <sheetName val="S-Hotel"/>
      <sheetName val="材料单价表"/>
      <sheetName val="3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经营予、决算封皮"/>
      <sheetName val="目录"/>
      <sheetName val="Sheet1"/>
      <sheetName val="A"/>
      <sheetName val="单价表"/>
      <sheetName val="1#量统计"/>
      <sheetName val="#REF"/>
      <sheetName val="变量单"/>
      <sheetName val="改加胶玻璃、室外栏杆"/>
      <sheetName val="Basis"/>
      <sheetName val="Cash2"/>
      <sheetName val="裙房"/>
      <sheetName val="明细表"/>
      <sheetName val="核算项目余额表"/>
      <sheetName val="材料"/>
      <sheetName val="XLR_NoRangeSheet"/>
      <sheetName val="主材价格"/>
      <sheetName val="第一部分定价"/>
      <sheetName val="貨品科目"/>
      <sheetName val="Toolbox"/>
      <sheetName val="承台(砖模) "/>
      <sheetName val="G2TempSheet"/>
      <sheetName val="材料单价表"/>
      <sheetName val="雨棚"/>
      <sheetName val="工程量"/>
      <sheetName val="7"/>
      <sheetName val="4"/>
      <sheetName val="1"/>
      <sheetName val="3"/>
      <sheetName val="2"/>
      <sheetName val="8"/>
      <sheetName val="5"/>
      <sheetName val="工程量计算"/>
      <sheetName val="Financ. Overview"/>
      <sheetName val="明細表"/>
      <sheetName val="合格证 (2)"/>
      <sheetName val="EX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1.工程审核预算表"/>
      <sheetName val="基 础"/>
      <sheetName val="柱"/>
      <sheetName val="梁 (2)"/>
      <sheetName val="门窗"/>
      <sheetName val="砖墙"/>
      <sheetName val="其他"/>
      <sheetName val="A"/>
      <sheetName val="#REF!"/>
      <sheetName val="主材价格"/>
      <sheetName val="单价表"/>
      <sheetName val="Toolbox"/>
      <sheetName val="D0026B3"/>
      <sheetName val="summary"/>
      <sheetName val="貨品科目"/>
      <sheetName val="柱计算±0.000以下"/>
      <sheetName val="G2TempSheet"/>
      <sheetName val="Main"/>
      <sheetName val="材料单价表"/>
      <sheetName val="裙房"/>
      <sheetName val="明细表"/>
      <sheetName val="改加胶玻璃、室外栏杆"/>
      <sheetName val="7"/>
      <sheetName val="4"/>
      <sheetName val="1"/>
      <sheetName val="3"/>
      <sheetName val="2"/>
      <sheetName val="8"/>
      <sheetName val="5"/>
      <sheetName val="Sheet1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说明"/>
      <sheetName val="汇总表"/>
      <sheetName val="平开窗"/>
      <sheetName val="地弹门"/>
      <sheetName val="隐框"/>
      <sheetName val="石材"/>
      <sheetName val="塑板"/>
      <sheetName val="雨棚"/>
      <sheetName val="清"/>
      <sheetName val="#REF!"/>
      <sheetName val="单价表"/>
      <sheetName val="21"/>
      <sheetName val="主材价格"/>
      <sheetName val="基 础"/>
      <sheetName val="3"/>
      <sheetName val="D0026B3"/>
      <sheetName val="貨品科目"/>
      <sheetName val="单位库"/>
      <sheetName val="일위대가"/>
      <sheetName val="材料单价表"/>
      <sheetName val="Main"/>
      <sheetName val="S-Hotel"/>
      <sheetName val="1#量统计"/>
      <sheetName val="改加胶玻璃、室外栏杆"/>
      <sheetName val="工程量"/>
      <sheetName val="门窗表"/>
      <sheetName val="厨厕通用"/>
      <sheetName val="地坪"/>
      <sheetName val="明細表"/>
      <sheetName val="工程量计算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优化说明"/>
      <sheetName val="单价表"/>
      <sheetName val="材料"/>
      <sheetName val="改加胶玻璃、室外栏杆"/>
      <sheetName val="单位库"/>
      <sheetName val="A"/>
      <sheetName val="3"/>
      <sheetName val="8"/>
      <sheetName val="工程量"/>
      <sheetName val="内围地梁钢筋说明"/>
      <sheetName val="G.1R-Shou COP Gf"/>
      <sheetName val="报价明细表"/>
      <sheetName val="主材价格"/>
      <sheetName val="基 础"/>
      <sheetName val="Bill-2.1（1）"/>
      <sheetName val="材料单价"/>
      <sheetName val="工程量计算"/>
      <sheetName val="材料单价表"/>
      <sheetName val="裙房"/>
      <sheetName val="明细表"/>
      <sheetName val="B"/>
      <sheetName val="C"/>
      <sheetName val="D"/>
      <sheetName val="承台"/>
      <sheetName val="零星钢筋"/>
      <sheetName val="底板"/>
      <sheetName val="零星"/>
      <sheetName val="挡土墙"/>
      <sheetName val="基础梁"/>
      <sheetName val="节点"/>
      <sheetName val="节点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3"/>
      <sheetName val="24"/>
      <sheetName val="Module3"/>
      <sheetName val="Module2"/>
      <sheetName val="Module1"/>
      <sheetName val="材料单价表"/>
      <sheetName val="#REF!"/>
      <sheetName val="改加胶玻璃、室外栏杆"/>
      <sheetName val="单价报价明细表"/>
      <sheetName val="内围地梁钢筋说明"/>
      <sheetName val="报价明细表"/>
      <sheetName val="6"/>
      <sheetName val="Sheet1"/>
      <sheetName val="XLR_NoRangeSheet"/>
      <sheetName val="JOA首頁"/>
      <sheetName val="A"/>
      <sheetName val="D0026B3"/>
      <sheetName val="雨棚"/>
      <sheetName val="基 础"/>
      <sheetName val="主材价格"/>
      <sheetName val="S-Hotel"/>
      <sheetName val="裙房"/>
      <sheetName val="明细表"/>
      <sheetName val="材料"/>
      <sheetName val="门窗表"/>
      <sheetName val="厨厕通用"/>
      <sheetName val="地坪"/>
      <sheetName val="工程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地连墙"/>
      <sheetName val="일반공사"/>
      <sheetName val="2012-9科目余额表 (6)"/>
      <sheetName val="科目余额表 (5)"/>
      <sheetName val="工料测量师报告"/>
      <sheetName val="7.1APP3"/>
      <sheetName val="1"/>
      <sheetName val="G2TempSheet"/>
      <sheetName val="Toolbox"/>
      <sheetName val="2.1设计部"/>
      <sheetName val="常用项目"/>
      <sheetName val="1#非桩基础 "/>
      <sheetName val="投标总结"/>
      <sheetName val="塔楼给排水清单 "/>
      <sheetName val="15#裙楼土建"/>
      <sheetName val="16#裙楼土建"/>
      <sheetName val="一号清单开办费"/>
      <sheetName val="15#塔楼土建"/>
      <sheetName val="裙楼土建成本分析"/>
      <sheetName val="17#非桩基础"/>
      <sheetName val="高层塔楼土建成本分析"/>
      <sheetName val="17#裙楼土建"/>
      <sheetName val="15#非桩基础"/>
      <sheetName val="16#非桩基础"/>
      <sheetName val="地库土建"/>
      <sheetName val="18#裙楼土建 "/>
      <sheetName val="11#塔楼土建"/>
      <sheetName val="18#非桩基础 "/>
      <sheetName val="10#裙楼土建"/>
      <sheetName val="Sheet1"/>
      <sheetName val="暗渠以西人防地库（暂定）"/>
      <sheetName val="应供量清单"/>
      <sheetName val="資料庫"/>
      <sheetName val="1 开办费汇总"/>
      <sheetName val="Sheet4"/>
      <sheetName val="#REF!"/>
      <sheetName val="合格证 (2)"/>
      <sheetName val="明細表"/>
      <sheetName val="银行账户"/>
      <sheetName val="Data"/>
      <sheetName val="EXRATE"/>
      <sheetName val="月报表"/>
      <sheetName val="POWER ASSUMPTIONS"/>
      <sheetName val="21"/>
      <sheetName val="3"/>
      <sheetName val="8"/>
      <sheetName val="XLR_NoRangeSheet"/>
      <sheetName val="材料"/>
      <sheetName val="T(B)Summary"/>
      <sheetName val="S"/>
      <sheetName val="A"/>
      <sheetName val="ID"/>
      <sheetName val="M&amp;E"/>
      <sheetName val="FS"/>
      <sheetName val="M-Par"/>
      <sheetName val="Col"/>
      <sheetName val="Wall(int)"/>
      <sheetName val="Wall(ext) "/>
      <sheetName val="Reinf"/>
      <sheetName val="Summary of Cost"/>
      <sheetName val="材料表"/>
      <sheetName val="G单价分析"/>
      <sheetName val="H单价分析"/>
      <sheetName val="N单价分析 "/>
      <sheetName val="C单价分析 "/>
      <sheetName val="一层电梯厅单价分析"/>
      <sheetName val="二层电梯厅单价分析"/>
      <sheetName val="参数"/>
      <sheetName val="Data Sheet"/>
      <sheetName val="A3地块围护结构"/>
      <sheetName val="柱"/>
      <sheetName val="sn"/>
      <sheetName val="Setting"/>
      <sheetName val="总量统计"/>
      <sheetName val="RA-markate"/>
      <sheetName val="10"/>
      <sheetName val="节点（12-2立面）"/>
      <sheetName val="附件二"/>
      <sheetName val="GS"/>
      <sheetName val="dw list"/>
      <sheetName val="A翼写字楼"/>
      <sheetName val="S-Hotel"/>
      <sheetName val="下拉菜单"/>
      <sheetName val="第一部分定价"/>
      <sheetName val="Combo"/>
      <sheetName val="Mp-team 1"/>
      <sheetName val="基本资料"/>
      <sheetName val="5"/>
      <sheetName val="投标材料清单 "/>
      <sheetName val="单位库"/>
      <sheetName val="清单汇总"/>
      <sheetName val="KDB"/>
      <sheetName val="取费系数"/>
      <sheetName val="SR6SUM"/>
      <sheetName val="92#"/>
      <sheetName val="基 础"/>
      <sheetName val="编制说明"/>
      <sheetName val="BQ2-住宅部分"/>
      <sheetName val="BQ2-商业街部分"/>
      <sheetName val="预算200326"/>
      <sheetName val="BQ2.10"/>
      <sheetName val="Wl. Fin."/>
      <sheetName val="型材表"/>
      <sheetName val="材料单价表"/>
      <sheetName val="汇总表"/>
      <sheetName val="配置表"/>
      <sheetName val="Main"/>
      <sheetName val="Open"/>
      <sheetName val="BQ3-1"/>
      <sheetName val="BQ5.3-1"/>
      <sheetName val="中海城三期（01A及01E小学）"/>
      <sheetName val="中海城四期（02C）"/>
      <sheetName val="磨具余料庫"/>
      <sheetName val="D1#地库汇总BQ3.1-SUM"/>
      <sheetName val="A6#小高层地上汇总BQ5.1-SUM"/>
      <sheetName val="A7#小高层地上汇总BQ6.1-SUM"/>
      <sheetName val="A11#高层地上汇总BQ7.1-SUM"/>
      <sheetName val="A12#小高层地上汇总BQ8.1-SUM"/>
      <sheetName val="A15#高层汇总BQ9.1-SUM"/>
      <sheetName val="A16#高层汇总BQ10.1-SUM "/>
      <sheetName val="S1#裙楼地上汇总BQ4.1-SUM"/>
      <sheetName val="eqpmad2"/>
      <sheetName val="Financ. Overview"/>
      <sheetName val="主要项目单价分析表 "/>
      <sheetName val="电线"/>
      <sheetName val="电缆"/>
      <sheetName val="Sheet146"/>
      <sheetName val="MOTOR"/>
      <sheetName val="SW-TEO"/>
      <sheetName val="BQ"/>
      <sheetName val="内围地梁钢筋说明"/>
      <sheetName val="4、综合单价分析表"/>
      <sheetName val="材料价格"/>
      <sheetName val="工程量A"/>
      <sheetName val="单价报价明细表"/>
      <sheetName val="报价明细表"/>
      <sheetName val="清单"/>
      <sheetName val="材料名称标准表"/>
      <sheetName val="面积表"/>
      <sheetName val="2"/>
      <sheetName val="6"/>
      <sheetName val="面积合计（藏）"/>
      <sheetName val="7"/>
      <sheetName val="4"/>
      <sheetName val="ben"/>
      <sheetName val="P1012001"/>
      <sheetName val="CFA"/>
      <sheetName val="Bill-2.1（1）"/>
      <sheetName val="Contents"/>
      <sheetName val="单位"/>
      <sheetName val="G1102地块一区（省一建） "/>
      <sheetName val="雨棚"/>
      <sheetName val="计算表"/>
      <sheetName val="03定额库"/>
      <sheetName val="94定额库"/>
      <sheetName val="封面"/>
      <sheetName val="清单库"/>
      <sheetName val="Aging Datasheet"/>
      <sheetName val="ECCS_1 DataSheet"/>
      <sheetName val="KPI Datasheet"/>
      <sheetName val="電気設備表"/>
      <sheetName val="含量"/>
      <sheetName val="Sheet2"/>
      <sheetName val="销售"/>
      <sheetName val="开发成本(PUD)"/>
      <sheetName val="开发产品变动表(Compelted units)"/>
      <sheetName val="JCT80"/>
      <sheetName val="2008实际(每月)"/>
      <sheetName val="2008实际(截至)"/>
      <sheetName val="2008予算(每月)"/>
      <sheetName val="2008予算(截至)"/>
      <sheetName val="目錄"/>
      <sheetName val="SkLabVariable"/>
      <sheetName val="11"/>
      <sheetName val="3.1"/>
      <sheetName val="C"/>
      <sheetName val="XL4Poppy"/>
      <sheetName val="二号清单"/>
      <sheetName val="S1单价表"/>
      <sheetName val="单价分析表格式"/>
      <sheetName val="1#"/>
      <sheetName val="电视监控"/>
      <sheetName val="D0026B3"/>
      <sheetName val="基础项目"/>
      <sheetName val="土建工程综合单价表"/>
      <sheetName val="土建工程综合单价组价明细表"/>
      <sheetName val="rebrand"/>
      <sheetName val="做法表"/>
      <sheetName val="开办费"/>
      <sheetName val="成本多栏明细账"/>
      <sheetName val="费率表"/>
      <sheetName val="工程量"/>
      <sheetName val="单价表"/>
      <sheetName val="一层·C区"/>
      <sheetName val="1."/>
      <sheetName val="Hic_150EOffice"/>
      <sheetName val="CD"/>
      <sheetName val="00000ppy"/>
      <sheetName val="BQ4.1.1至4.1.4"/>
      <sheetName val="Pick List"/>
      <sheetName val="貨品科目"/>
      <sheetName val="14.桥架"/>
      <sheetName val="G2C2"/>
      <sheetName val="土建地上商业部分"/>
      <sheetName val="投标价目总计"/>
      <sheetName val="BQ2.1~基础工程及土方工程清单"/>
      <sheetName val="BQ2.2~GDG9#网点土方清单"/>
      <sheetName val="BQ3.1.1~地下室1土建清单"/>
      <sheetName val="BQ3.1.2~地下室1机电清单"/>
      <sheetName val="BQ4.1.1~GDG9#土建清单"/>
      <sheetName val="BQ4.1.2~GDG9#机电清单"/>
      <sheetName val="BQ5.1.1~GD6#土建清单"/>
      <sheetName val="BQ5.1.2~GD6#机电清单"/>
      <sheetName val="BQ5.2.1~GD7+GDG8#土建清单"/>
      <sheetName val="BQ5.2.2~GD7+GDG8#机电清单"/>
      <sheetName val="BQ5.3.1~GD8+GDG10#土建清单"/>
      <sheetName val="BQ5.3.2~GD8+GDG10#机电清单"/>
      <sheetName val="BQ5.4.1~GD9#土建清单 "/>
      <sheetName val="BQ5.4.2~GD9#机电清单"/>
      <sheetName val="总价"/>
      <sheetName val="计算稿-3#楼"/>
      <sheetName val="before"/>
      <sheetName val="企业格式单价分析表"/>
      <sheetName val="JOA首頁"/>
      <sheetName val="机房工程B"/>
      <sheetName val="第二章 - 可视对讲系统"/>
      <sheetName val="改加胶玻璃、室外栏杆"/>
      <sheetName val="数据"/>
      <sheetName val="三号清单之电气工程综合单价分析"/>
      <sheetName val="三号清单之给排水工程综合单价分析"/>
      <sheetName val="B1-1清单外装修"/>
      <sheetName val="建筑面积 "/>
      <sheetName val="Fly Sheets"/>
      <sheetName val="目录"/>
      <sheetName val="Sheet1 (11)"/>
      <sheetName val="Fee Rate Summary"/>
      <sheetName val="一层板"/>
      <sheetName val="底板梁"/>
      <sheetName val="电气设置"/>
      <sheetName val="电气计算"/>
      <sheetName val="推拉"/>
      <sheetName val="设计部"/>
      <sheetName val="G.1R-Shou COP Gf"/>
      <sheetName val="报价细目表"/>
      <sheetName val="工程材料"/>
      <sheetName val="MC"/>
      <sheetName val="7#强电"/>
      <sheetName val="工程计算书"/>
      <sheetName val="点表"/>
      <sheetName val="KKKKKKKK"/>
      <sheetName val="index"/>
      <sheetName val="附表02.管材管件"/>
      <sheetName val="五金（华建+坚朗）"/>
      <sheetName val="材料表-王瑜"/>
      <sheetName val="架空层绿化回填土计算表"/>
      <sheetName val="架空层消防路回填土计算表"/>
      <sheetName val="塔楼主体"/>
      <sheetName val="开办费项目"/>
      <sheetName val="单价分析过程"/>
      <sheetName val="主要材料价格表 (2)"/>
      <sheetName val="定额"/>
      <sheetName val="配合比"/>
      <sheetName val="封"/>
      <sheetName val="模板参数"/>
      <sheetName val="送电装材统计"/>
      <sheetName val="T1T2T3T4门窗表"/>
      <sheetName val="墙面工程"/>
      <sheetName val="工程量计算"/>
      <sheetName val="PUR资料库"/>
      <sheetName val="表3"/>
      <sheetName val="材料库"/>
      <sheetName val="汇总"/>
      <sheetName val="Estimate Details"/>
      <sheetName val="301-6"/>
      <sheetName val="工程清单"/>
      <sheetName val="主材表"/>
      <sheetName val="材料损耗(不打印)"/>
      <sheetName val="门窗表"/>
      <sheetName val="总措施项目"/>
      <sheetName val="工程量清单计价表-塔楼-03"/>
      <sheetName val="给排水工程综合单价分析"/>
      <sheetName val="甲"/>
      <sheetName val="甲指乙供材料报价表"/>
      <sheetName val="8、主材品牌表 "/>
      <sheetName val="125户型样板房"/>
      <sheetName val="按新系统"/>
      <sheetName val="1#量统计"/>
      <sheetName val="1-2A"/>
      <sheetName val="ANL"/>
      <sheetName val="计算表2"/>
      <sheetName val="基础工程量估算"/>
      <sheetName val="成本预测"/>
      <sheetName val="@cover"/>
      <sheetName val="成本结转表"/>
      <sheetName val="承台(砖模) "/>
      <sheetName val="15-1-A户型"/>
      <sheetName val="单价分析表"/>
      <sheetName val="分部分项清单(模板)"/>
      <sheetName val="材料汇总"/>
      <sheetName val="乙供材料设备表"/>
      <sheetName val="弱电"/>
      <sheetName val="PILE_CAP"/>
      <sheetName val="1#非桩基础_"/>
      <sheetName val="塔楼给排水清单_"/>
      <sheetName val="18#裙楼土建_"/>
      <sheetName val="18#非桩基础_"/>
      <sheetName val="1_开办费汇总"/>
      <sheetName val="合格证_(2)"/>
      <sheetName val="POWER_ASSUMPTIONS"/>
      <sheetName val="Wl__Fin_"/>
      <sheetName val="BQ2_10"/>
      <sheetName val="D1#地库汇总BQ3_1-SUM"/>
      <sheetName val="A6#小高层地上汇总BQ5_1-SUM"/>
      <sheetName val="A7#小高层地上汇总BQ6_1-SUM"/>
      <sheetName val="A11#高层地上汇总BQ7_1-SUM"/>
      <sheetName val="A12#小高层地上汇总BQ8_1-SUM"/>
      <sheetName val="A15#高层汇总BQ9_1-SUM"/>
      <sheetName val="A16#高层汇总BQ10_1-SUM_"/>
      <sheetName val="S1#裙楼地上汇总BQ4_1-SUM"/>
      <sheetName val="主要项目单价分析表_"/>
      <sheetName val="Financ__Overview"/>
      <sheetName val="PILE_CAP1"/>
      <sheetName val="1#非桩基础_1"/>
      <sheetName val="塔楼给排水清单_1"/>
      <sheetName val="18#裙楼土建_1"/>
      <sheetName val="18#非桩基础_1"/>
      <sheetName val="1_开办费汇总1"/>
      <sheetName val="合格证_(2)1"/>
      <sheetName val="POWER_ASSUMPTIONS1"/>
      <sheetName val="Wl__Fin_1"/>
      <sheetName val="BQ2_101"/>
      <sheetName val="D1#地库汇总BQ3_1-SUM1"/>
      <sheetName val="A6#小高层地上汇总BQ5_1-SUM1"/>
      <sheetName val="A7#小高层地上汇总BQ6_1-SUM1"/>
      <sheetName val="A11#高层地上汇总BQ7_1-SUM1"/>
      <sheetName val="A12#小高层地上汇总BQ8_1-SUM1"/>
      <sheetName val="A15#高层汇总BQ9_1-SUM1"/>
      <sheetName val="A16#高层汇总BQ10_1-SUM_1"/>
      <sheetName val="S1#裙楼地上汇总BQ4_1-SUM1"/>
      <sheetName val="主要项目单价分析表_1"/>
      <sheetName val="Financ__Overview1"/>
      <sheetName val="一次汇总"/>
      <sheetName val="成本汇总"/>
      <sheetName val="裙房"/>
      <sheetName val="明细表"/>
      <sheetName val="变量单"/>
      <sheetName val="单价"/>
      <sheetName val="主材价格"/>
      <sheetName val="노무비"/>
      <sheetName val="5201.2004"/>
      <sheetName val="B"/>
      <sheetName val="D"/>
      <sheetName val="承台"/>
      <sheetName val="零星钢筋"/>
      <sheetName val="底板"/>
      <sheetName val="零星"/>
      <sheetName val="挡土墙"/>
      <sheetName val="基础梁"/>
      <sheetName val="节点"/>
      <sheetName val="节点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单价表"/>
      <sheetName val="汇总"/>
      <sheetName val="依据 "/>
      <sheetName val="清单"/>
      <sheetName val="玻璃幕墙工程量"/>
      <sheetName val="明框工程量表"/>
      <sheetName val="明框"/>
      <sheetName val="隐框"/>
      <sheetName val="石材"/>
      <sheetName val="石材幕墙"/>
      <sheetName val="雨棚"/>
      <sheetName val="门"/>
      <sheetName val="拦板"/>
      <sheetName val="球形网架"/>
      <sheetName val="屋顶玻璃"/>
      <sheetName val="台阶"/>
      <sheetName val="包柱"/>
      <sheetName val="材料"/>
      <sheetName val="21"/>
      <sheetName val="#REF!"/>
      <sheetName val="门窗"/>
      <sheetName val="含量"/>
      <sheetName val="变量单"/>
      <sheetName val="General"/>
      <sheetName val="单价报价明细表"/>
      <sheetName val="改加胶玻璃、室外栏杆"/>
      <sheetName val="报价明细表"/>
      <sheetName val="主材价格"/>
      <sheetName val="#REF"/>
      <sheetName val="单价"/>
      <sheetName val="材料单价表"/>
      <sheetName val="Fly Sheets"/>
      <sheetName val="内围地梁钢筋说明"/>
      <sheetName val="门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QF"/>
      <sheetName val="五金配置表"/>
      <sheetName val="型材线重表"/>
      <sheetName val="1#"/>
      <sheetName val="3# "/>
      <sheetName val="5# "/>
      <sheetName val="C0712a"/>
      <sheetName val="TC2119a"/>
      <sheetName val="TC2119b"/>
      <sheetName val="TC1519a"/>
      <sheetName val="TC1519b"/>
      <sheetName val="TC1219"/>
      <sheetName val="TC2319"/>
      <sheetName val="C1214"/>
      <sheetName val="M0821"/>
      <sheetName val="M0824"/>
      <sheetName val="M2624"/>
      <sheetName val="M2824"/>
      <sheetName val="M1624"/>
      <sheetName val="BYC1278"/>
      <sheetName val="BYC1278-1"/>
      <sheetName val="BYC1278-2"/>
      <sheetName val="BYC1278-3"/>
      <sheetName val="BYC1279"/>
      <sheetName val="BYC1178"/>
      <sheetName val="BYC1806"/>
      <sheetName val="BYC1410"/>
      <sheetName val="BYC1411"/>
      <sheetName val="BYC1810"/>
      <sheetName val="BYC1810-1"/>
      <sheetName val="BYC1811"/>
      <sheetName val="BYC1811-1"/>
      <sheetName val="BYC1249"/>
      <sheetName val="BYC1545"/>
      <sheetName val="BYC1924"/>
      <sheetName val="BYC1224"/>
      <sheetName val="BYC0922"/>
      <sheetName val="BYC0917"/>
      <sheetName val="BYC0814"/>
      <sheetName val="BYC1240"/>
      <sheetName val="BYC1309"/>
      <sheetName val="BYC1311"/>
      <sheetName val="BYC1710"/>
      <sheetName val="BYC1711"/>
      <sheetName val="BYC0722"/>
      <sheetName val="BYC0510"/>
      <sheetName val="BYC0510 (2)"/>
      <sheetName val="BYC1310"/>
      <sheetName val="BYC1406"/>
      <sheetName val="BYC2245"/>
      <sheetName val="BYC0716"/>
      <sheetName val="LG-01"/>
      <sheetName val="LG-02"/>
      <sheetName val="LG-03"/>
      <sheetName val="LG-04"/>
      <sheetName val="LG-05"/>
      <sheetName val="LG-06"/>
      <sheetName val="LG-07"/>
      <sheetName val="LG-08"/>
      <sheetName val="LG-09"/>
      <sheetName val="LG-10"/>
      <sheetName val="LG-11"/>
      <sheetName val="LG-12"/>
      <sheetName val="LG-13"/>
      <sheetName val="LG-14"/>
      <sheetName val="LG-15"/>
      <sheetName val="LG-16"/>
      <sheetName val="LG-17"/>
      <sheetName val="LG-18"/>
      <sheetName val="LG-19"/>
      <sheetName val="LG-20"/>
      <sheetName val="LG-21"/>
      <sheetName val="LG-22"/>
      <sheetName val="LG-23"/>
      <sheetName val="LG-24"/>
      <sheetName val="LG-25"/>
      <sheetName val="LG-26"/>
      <sheetName val="LG-27"/>
      <sheetName val="LG-28"/>
      <sheetName val="LG-30"/>
      <sheetName val="LG-31"/>
      <sheetName val="LG-32"/>
      <sheetName val="LG-33"/>
      <sheetName val="LG-34"/>
      <sheetName val="LG-35"/>
      <sheetName val="LG-35-1"/>
      <sheetName val="#REF!"/>
      <sheetName val="資料庫"/>
      <sheetName val="G2TempSheet"/>
      <sheetName val="门窗"/>
      <sheetName val="材料单价表"/>
      <sheetName val="主材价格"/>
      <sheetName val="Open"/>
      <sheetName val="EXRATE"/>
      <sheetName val="材料单价"/>
      <sheetName val="3"/>
      <sheetName val="#REF"/>
      <sheetName val="ANL"/>
      <sheetName val="Main"/>
      <sheetName val="貨品科目"/>
      <sheetName val="变量单"/>
      <sheetName val="墙面工程"/>
      <sheetName val="5201.2004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art A"/>
      <sheetName val="前言"/>
      <sheetName val="1"/>
      <sheetName val="2.1"/>
      <sheetName val="2.2"/>
      <sheetName val="2.3"/>
      <sheetName val="2.sum"/>
      <sheetName val="3.1"/>
      <sheetName val="3.2"/>
      <sheetName val="3.3"/>
      <sheetName val="3.4"/>
      <sheetName val="3.5"/>
      <sheetName val="3.sum"/>
      <sheetName val="4.1"/>
      <sheetName val="4.2"/>
      <sheetName val="4.3"/>
      <sheetName val="4.sum"/>
      <sheetName val="GS2"/>
      <sheetName val="Toolbox"/>
      <sheetName val="Bill-2.1（1）"/>
      <sheetName val="防火涂料工程量计算式 "/>
      <sheetName val="G2TempSheet"/>
      <sheetName val="主材价格"/>
      <sheetName val="Open"/>
      <sheetName val="改加胶玻璃、室外栏杆"/>
      <sheetName val="3"/>
      <sheetName val="裙房"/>
      <sheetName val="明细表"/>
      <sheetName val="汇总表"/>
      <sheetName val="雨棚"/>
      <sheetName val="材料"/>
      <sheetName val="8"/>
      <sheetName val="General"/>
      <sheetName val="材料单价表"/>
      <sheetName val="ANL"/>
      <sheetName val="Main"/>
      <sheetName val="21"/>
      <sheetName val="JUCKEYK"/>
      <sheetName val="工程量计算书"/>
      <sheetName val="门窗表"/>
      <sheetName val="Fly Sheets"/>
      <sheetName val="内围地梁钢筋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ain"/>
      <sheetName val="Toolbox"/>
      <sheetName val="#REF!"/>
      <sheetName val="材料价格表(立面）"/>
      <sheetName val="21"/>
      <sheetName val="Bill-2.1（1）"/>
      <sheetName val="G2TempSheet"/>
      <sheetName val="主材价格"/>
      <sheetName val="材料单价表"/>
      <sheetName val="门窗"/>
      <sheetName val="Open"/>
      <sheetName val="Financ. Overview"/>
      <sheetName val="1"/>
      <sheetName val="清单"/>
      <sheetName val="Sheet1"/>
      <sheetName val="Fly Sheets"/>
      <sheetName val="雨棚"/>
      <sheetName val="材料"/>
      <sheetName val="单价"/>
      <sheetName val="材料单价"/>
      <sheetName val="2001取费"/>
      <sheetName val="墙面工程"/>
      <sheetName val="貨品科目"/>
      <sheetName val="变量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  <sheetName val="#REF!"/>
      <sheetName val="Toolbox"/>
      <sheetName val="G2TempSheet"/>
      <sheetName val="資料庫"/>
      <sheetName val="Bill-2.1（1）"/>
      <sheetName val="S-Hotel"/>
      <sheetName val="8"/>
      <sheetName val="费用表"/>
      <sheetName val="过渡数据表"/>
      <sheetName val="主材价格"/>
      <sheetName val="工程量计算"/>
      <sheetName val="材料"/>
      <sheetName val="Sheet1"/>
      <sheetName val="1#量统计"/>
      <sheetName val="#REF"/>
      <sheetName val="材料单价"/>
      <sheetName val="EXRATE"/>
      <sheetName val="XLR_NoRangeSheet"/>
      <sheetName val="楼梯"/>
      <sheetName val="工程量计算书"/>
      <sheetName val="21"/>
      <sheetName val="JUCKEY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Open"/>
      <sheetName val="承台(砖模) "/>
      <sheetName val="柱"/>
      <sheetName val="SW-TEO"/>
      <sheetName val="#REF!"/>
      <sheetName val="Financ. Overview"/>
      <sheetName val="POWER ASSUMPTIONS"/>
      <sheetName val="材料单价表"/>
      <sheetName val="G2TempSheet"/>
      <sheetName val="主材价格"/>
      <sheetName val="裙房"/>
      <sheetName val="明细表"/>
      <sheetName val="XLR_NoRangeSheet"/>
      <sheetName val="材料"/>
      <sheetName val="資料庫"/>
      <sheetName val="A"/>
      <sheetName val="21"/>
      <sheetName val="貨品科目"/>
      <sheetName val="工程量"/>
      <sheetName val="1#量统计"/>
      <sheetName val="3"/>
      <sheetName val="Bill-2.1（1）"/>
      <sheetName val="单价"/>
      <sheetName val="투찰추정"/>
      <sheetName val="汇总表"/>
      <sheetName val="2001取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经营予、决算封皮"/>
      <sheetName val="目录"/>
      <sheetName val="主材价格"/>
      <sheetName val="3"/>
      <sheetName val="装饰汇总"/>
      <sheetName val="XLR_NoRangeSheet"/>
      <sheetName val="8"/>
      <sheetName val="1"/>
      <sheetName val="2"/>
      <sheetName val="4"/>
      <sheetName val="7"/>
      <sheetName val="6"/>
      <sheetName val="面积合计（藏）"/>
      <sheetName val="5"/>
      <sheetName val="投标材料清单 "/>
      <sheetName val="单价"/>
      <sheetName val="Toolbox"/>
      <sheetName val="POWER ASSUMPTIONS"/>
      <sheetName val="G.1R-Shou COP Gf"/>
      <sheetName val="資料庫"/>
      <sheetName val="G2TempSheet"/>
      <sheetName val="材料单价表"/>
      <sheetName val="PUR资料库"/>
      <sheetName val="工程量计算"/>
      <sheetName val="单位库"/>
      <sheetName val="基 础"/>
      <sheetName val="21"/>
      <sheetName val="A"/>
      <sheetName val="工程量"/>
      <sheetName val="Sheet1"/>
      <sheetName val="#REF"/>
      <sheetName val="Financ. Overview"/>
      <sheetName val="承台"/>
      <sheetName val="楼梯"/>
      <sheetName val="EX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封面"/>
      <sheetName val="投标总价"/>
      <sheetName val="投标报价汇总表"/>
      <sheetName val="措施费"/>
      <sheetName val="或建项目"/>
      <sheetName val="商业综合体"/>
      <sheetName val="空白单价分析表"/>
      <sheetName val="主要材料清单表"/>
      <sheetName val="单价表"/>
      <sheetName val="含量"/>
      <sheetName val="資料庫"/>
      <sheetName val="POWER ASSUMPTIONS"/>
      <sheetName val="Toolbox"/>
      <sheetName val="G2TempSheet"/>
      <sheetName val="主材价格"/>
      <sheetName val="G.1R-Shou COP Gf"/>
      <sheetName val="工程量计算"/>
      <sheetName val="材料"/>
      <sheetName val="基 础"/>
      <sheetName val="材料单价表"/>
      <sheetName val="3"/>
      <sheetName val="Sheet1"/>
      <sheetName val="#REF"/>
      <sheetName val="汇总表"/>
      <sheetName val="투찰추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含量"/>
      <sheetName val="工程量"/>
      <sheetName val="工程量汇总"/>
      <sheetName val="单价分析表"/>
      <sheetName val="限额汇总"/>
      <sheetName val="施工附表一"/>
      <sheetName val="施工"/>
      <sheetName val="生产附表二"/>
      <sheetName val="生产"/>
      <sheetName val="成本跟踪"/>
      <sheetName val="设计"/>
      <sheetName val="采购"/>
      <sheetName val="成本汇总 "/>
      <sheetName val="超审算"/>
      <sheetName val="工程量对比"/>
      <sheetName val="工程量错误"/>
      <sheetName val="#REF!"/>
      <sheetName val="1"/>
      <sheetName val="2"/>
      <sheetName val="Toolbox"/>
      <sheetName val="POWER ASSUMPTIONS"/>
      <sheetName val="7"/>
      <sheetName val="4"/>
      <sheetName val="3"/>
      <sheetName val="5"/>
      <sheetName val="8"/>
      <sheetName val="S-Hotel"/>
      <sheetName val="李-C9区投标图限额-8.31"/>
      <sheetName val="材料单价表"/>
      <sheetName val="费用表"/>
      <sheetName val="过渡数据表"/>
      <sheetName val="裙房"/>
      <sheetName val="明细表"/>
      <sheetName val="改加胶玻璃、室外栏杆"/>
      <sheetName val="1#量统计"/>
      <sheetName val="G.1R-Shou COP Gf"/>
      <sheetName val="承台"/>
      <sheetName val="Financ. Overview"/>
      <sheetName val="PUR资料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主材价格"/>
      <sheetName val="Sheet1"/>
      <sheetName val="总汇总"/>
      <sheetName val="汇总"/>
      <sheetName val="隐框弧形玻幕"/>
      <sheetName val="隐框平板玻幕"/>
      <sheetName val="铝塑板幕墙"/>
      <sheetName val="屋顶挑檐钢结构包铝塑板"/>
      <sheetName val="屋面倒锥钢网架包铝板"/>
      <sheetName val="铝塑板雨棚"/>
      <sheetName val="阳光板雨棚"/>
      <sheetName val="隔热推拉窗"/>
      <sheetName val="双玻平开门"/>
      <sheetName val="单玻铝条平开门"/>
      <sheetName val="穿孔铝板平开窗"/>
      <sheetName val="铝塑板固定窗"/>
      <sheetName val="改加胶玻璃、室外栏杆"/>
      <sheetName val="#REF!"/>
      <sheetName val="含量"/>
      <sheetName val="XLR_NoRangeSheet"/>
      <sheetName val="PUR资料库"/>
      <sheetName val="Toolbox"/>
      <sheetName val="基 础"/>
      <sheetName val="费用表"/>
      <sheetName val="工程量"/>
      <sheetName val="대비"/>
      <sheetName val="A"/>
      <sheetName val="POWER ASSUMPTIONS"/>
      <sheetName val="裙房"/>
      <sheetName val="明细表"/>
      <sheetName val="材料"/>
      <sheetName val="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Template"/>
      <sheetName val="XLR_NoRangeSheet"/>
      <sheetName val="#REF!"/>
      <sheetName val="PUR资料库"/>
      <sheetName val="主材价格"/>
      <sheetName val="#REF"/>
      <sheetName val="材料表"/>
      <sheetName val="材料单价表"/>
      <sheetName val="3"/>
      <sheetName val="8"/>
      <sheetName val="General"/>
      <sheetName val="基 础"/>
      <sheetName val="S-Hotel"/>
      <sheetName val="1#量统计"/>
      <sheetName val="裙房"/>
      <sheetName val="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报价说明"/>
      <sheetName val="主要材料"/>
      <sheetName val="型材米重表"/>
      <sheetName val="50悬窗单价"/>
      <sheetName val="50悬窗汇总"/>
      <sheetName val="50固窗单价"/>
      <sheetName val="50固窗汇总"/>
      <sheetName val="50平门单价"/>
      <sheetName val="50平门汇总"/>
      <sheetName val="80窗单价"/>
      <sheetName val="80推拉窗汇总"/>
      <sheetName val="80门单价"/>
      <sheetName val="80推拉门汇总"/>
      <sheetName val="50百叶窗单价"/>
      <sheetName val="50百叶窗汇总"/>
      <sheetName val="报价细目表"/>
      <sheetName val="XLR_NoRangeSheet"/>
      <sheetName val="#REF!"/>
      <sheetName val="PUR资料库"/>
      <sheetName val="材料单价表"/>
      <sheetName val="含量"/>
      <sheetName val="单价"/>
      <sheetName val="主材价格"/>
      <sheetName val="eqpmad2"/>
      <sheetName val="8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单价表"/>
      <sheetName val="Sheet1"/>
      <sheetName val="21"/>
      <sheetName val="内围地梁钢筋说明"/>
      <sheetName val="General"/>
      <sheetName val="Toolbox"/>
      <sheetName val="A"/>
      <sheetName val="S-Hotel"/>
      <sheetName val="1#量统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Template"/>
      <sheetName val="XLR_NoRangeSheet"/>
      <sheetName val="#REF!"/>
      <sheetName val="单价表"/>
      <sheetName val="資料庫"/>
      <sheetName val="3"/>
      <sheetName val="8"/>
      <sheetName val="主材价格"/>
      <sheetName val="BID"/>
      <sheetName val="21"/>
      <sheetName val="改加胶玻璃、室外栏杆"/>
      <sheetName val="材料单价表"/>
      <sheetName val="基 础"/>
      <sheetName val="A"/>
      <sheetName val="内围地梁钢筋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Template"/>
      <sheetName val="XLR_NoRangeSheet"/>
      <sheetName val="#REF!"/>
      <sheetName val="单价表"/>
      <sheetName val="主材价格"/>
      <sheetName val="3"/>
      <sheetName val="柱"/>
      <sheetName val="PUR资料库"/>
      <sheetName val="8"/>
      <sheetName val="Main"/>
      <sheetName val="Bill-2.1（1）"/>
      <sheetName val="材料单价表"/>
      <sheetName val="基 础"/>
      <sheetName val="变量单"/>
      <sheetName val="报价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XLR_NoRangeSheet"/>
      <sheetName val="优化说明"/>
      <sheetName val="改加胶玻璃、室外栏杆"/>
      <sheetName val="变量单"/>
      <sheetName val="主材价格"/>
      <sheetName val="1#量统计"/>
      <sheetName val="資料庫"/>
      <sheetName val="单价表"/>
      <sheetName val="材料"/>
      <sheetName val="Main"/>
      <sheetName val="Toolbox"/>
      <sheetName val="Bill-2.1（1）"/>
      <sheetName val="3"/>
      <sheetName val="8"/>
      <sheetName val="General"/>
      <sheetName val="材料单价表"/>
      <sheetName val="单价报价明细表"/>
      <sheetName val="内围地梁钢筋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封面"/>
      <sheetName val="总价表"/>
      <sheetName val="汇总表"/>
      <sheetName val="汇总"/>
      <sheetName val="清单计价"/>
      <sheetName val="其他计价"/>
      <sheetName val="措施计价"/>
      <sheetName val="零星"/>
      <sheetName val="单价分析"/>
      <sheetName val="措施分析"/>
      <sheetName val="主材"/>
      <sheetName val="成本"/>
      <sheetName val="工程量"/>
      <sheetName val="齐鲁含量"/>
      <sheetName val="报价明细表"/>
      <sheetName val="Sheet4"/>
      <sheetName val="Sheet1"/>
      <sheetName val="XLR_NoRangeSheet"/>
      <sheetName val="计算稿"/>
      <sheetName val="主材价格"/>
      <sheetName val="单价表"/>
      <sheetName val="明細表"/>
      <sheetName val="材料"/>
      <sheetName val="材料单价表"/>
      <sheetName val="Toolbox"/>
      <sheetName val="21"/>
      <sheetName val="改加胶玻璃、室外栏杆"/>
      <sheetName val="含量"/>
      <sheetName val="变量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清单1-裙楼Ea"/>
      <sheetName val="计算稿"/>
      <sheetName val="#REF!"/>
      <sheetName val="系统材料"/>
      <sheetName val="主材价格"/>
      <sheetName val="XLR_NoRangeSheet"/>
      <sheetName val="基 础"/>
      <sheetName val="常用项目"/>
      <sheetName val="Sheet1"/>
      <sheetName val="雨棚"/>
      <sheetName val="材料单价表"/>
      <sheetName val="G.1R-Shou COP Gf"/>
      <sheetName val="貨品科目"/>
      <sheetName val="General"/>
      <sheetName val="資料庫"/>
      <sheetName val="改加胶玻璃、室外栏杆"/>
      <sheetName val="单价报价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清单1-裙楼Ea"/>
      <sheetName val="计算稿"/>
      <sheetName val="主材价格"/>
      <sheetName val="XLR_NoRangeSheet"/>
      <sheetName val="A"/>
      <sheetName val="单价表"/>
      <sheetName val="ANL"/>
      <sheetName val="材料"/>
      <sheetName val="POWER ASSUMPTIONS"/>
      <sheetName val="21"/>
      <sheetName val="G.1R-Shou COP Gf"/>
      <sheetName val="貨品科目"/>
      <sheetName val="Bill-2.1（1）"/>
      <sheetName val="3"/>
      <sheetName val="8"/>
      <sheetName val="单价"/>
      <sheetName val="General"/>
      <sheetName val="G2TempSheet"/>
      <sheetName val="含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清单1-裙楼Ea"/>
      <sheetName val="ANL"/>
      <sheetName val="系统材料"/>
      <sheetName val="计算稿"/>
      <sheetName val="改加胶玻璃、室外栏杆"/>
      <sheetName val="报价明细表"/>
      <sheetName val="6"/>
      <sheetName val="材料单价"/>
      <sheetName val="工程量计算"/>
      <sheetName val="裙房"/>
      <sheetName val="明细表"/>
      <sheetName val="1"/>
      <sheetName val="清单"/>
      <sheetName val="Fly Sheets"/>
      <sheetName val="变量单"/>
      <sheetName val="차액보증"/>
      <sheetName val="Toolbox"/>
      <sheetName val="POWER ASSUMPTIONS"/>
      <sheetName val="21"/>
      <sheetName val="XLR_NoRangeSheet"/>
      <sheetName val="材料"/>
      <sheetName val="#REF"/>
      <sheetName val="单价"/>
      <sheetName val="PUR资料库"/>
      <sheetName val="G2TempSheet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成本表"/>
      <sheetName val="封面"/>
      <sheetName val="编制说明"/>
      <sheetName val="投标总价"/>
      <sheetName val="项目汇总表"/>
      <sheetName val="B区块工程费汇总表"/>
      <sheetName val="分部分项"/>
      <sheetName val="单价分析表"/>
      <sheetName val="含量表"/>
      <sheetName val="主要材料表"/>
      <sheetName val="B区措施项目"/>
      <sheetName val="B区其他项目"/>
      <sheetName val="询价表"/>
      <sheetName val="样品表"/>
      <sheetName val="工程量"/>
      <sheetName val="6"/>
      <sheetName val="#REF!"/>
      <sheetName val="G2TempSheet"/>
      <sheetName val="线条"/>
      <sheetName val="8"/>
      <sheetName val="面积合计（藏）"/>
      <sheetName val="7"/>
      <sheetName val="3"/>
      <sheetName val="4"/>
      <sheetName val="投标材料清单 "/>
      <sheetName val="5"/>
      <sheetName val="1"/>
      <sheetName val="ANL"/>
      <sheetName val="清单1-裙楼Ea"/>
      <sheetName val="A"/>
      <sheetName val="系统材料"/>
      <sheetName val="Fly Sheets"/>
      <sheetName val="内围地梁钢筋说明"/>
      <sheetName val="Toolbox"/>
      <sheetName val="Bill-2.1（1）"/>
      <sheetName val="#REF"/>
      <sheetName val="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南北立面"/>
      <sheetName val="零星"/>
      <sheetName val="东西立面"/>
      <sheetName val="20080125招标图纸工程量(南北)"/>
      <sheetName val="20080125(东西)"/>
      <sheetName val="20080125会议中心"/>
      <sheetName val="工程量汇总"/>
      <sheetName val="铝材含量(迈进图纸提供)"/>
      <sheetName val="20080409南北面"/>
      <sheetName val="20080409东西 "/>
      <sheetName val="20080409东西  (有电动遮阳百叶)"/>
      <sheetName val="20080409会议中心 "/>
      <sheetName val="20080409其他"/>
      <sheetName val="20080409汇总"/>
      <sheetName val="#REF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G2TempSheet"/>
      <sheetName val="清单1-裙楼Ea"/>
      <sheetName val="General"/>
      <sheetName val="单价报价明细表"/>
      <sheetName val="貨品科目"/>
      <sheetName val="变量单"/>
      <sheetName val="单价"/>
      <sheetName val="XLR_NoRangeSheet"/>
      <sheetName val="G.1R-Shou COP Gf"/>
      <sheetName val="计算稿"/>
      <sheetName val="Toolbox"/>
      <sheetName val="Bill-2.1（1）"/>
      <sheetName val="PUR资料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报价清单表 "/>
      <sheetName val="报价明细表"/>
      <sheetName val="分项含量  "/>
      <sheetName val="合项含量"/>
      <sheetName val="#REF!"/>
      <sheetName val="单价分析表"/>
      <sheetName val="含量"/>
      <sheetName val="7"/>
      <sheetName val="投标材料清单 "/>
      <sheetName val="2"/>
      <sheetName val="D0026B3"/>
      <sheetName val="8"/>
      <sheetName val="6"/>
      <sheetName val="面积合计（藏）"/>
      <sheetName val="3"/>
      <sheetName val="4"/>
      <sheetName val="5"/>
      <sheetName val="1"/>
      <sheetName val="系统材料"/>
      <sheetName val="单价报价明细表"/>
      <sheetName val="清单"/>
      <sheetName val="主材价格"/>
      <sheetName val="清单1-裙楼Ea"/>
      <sheetName val="裙房"/>
      <sheetName val="明细表"/>
      <sheetName val="summary"/>
      <sheetName val="变量单"/>
      <sheetName val="#REF"/>
      <sheetName val="XLR_NoRangeSheet"/>
      <sheetName val="POWER ASSUMPTIONS"/>
      <sheetName val="21"/>
      <sheetName val="Toolbox"/>
      <sheetName val="单价表"/>
      <sheetName val="G2Temp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清单 (2)"/>
      <sheetName val="材料单价"/>
      <sheetName val="6"/>
      <sheetName val="21"/>
      <sheetName val="过渡数据表"/>
      <sheetName val="貨品科目"/>
      <sheetName val="XLR_NoRangeSheet"/>
      <sheetName val="主材价格"/>
      <sheetName val="Toolbox"/>
      <sheetName val="1#量统计"/>
      <sheetName val="G.1R-Shou COP Gf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改加胶玻璃、室外栏杆"/>
      <sheetName val="按新系统"/>
      <sheetName val="组价"/>
      <sheetName val="汇总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#REF!"/>
      <sheetName val="明細表"/>
      <sheetName val="门窗"/>
      <sheetName val="XLR_NoRangeSheet"/>
      <sheetName val="A"/>
      <sheetName val="POWER ASSUMPTIONS"/>
      <sheetName val="工程量"/>
      <sheetName val="1#量统计"/>
      <sheetName val="G.1R-Shou COP Gf"/>
      <sheetName val="7"/>
      <sheetName val="4"/>
      <sheetName val="1"/>
      <sheetName val="3"/>
      <sheetName val="5"/>
      <sheetName val="2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计算稿"/>
      <sheetName val="图纸目录"/>
      <sheetName val="汇总表"/>
      <sheetName val="单位库"/>
      <sheetName val="承台统计表"/>
      <sheetName val="#REF!"/>
      <sheetName val="XLR_NoRangeSheet"/>
      <sheetName val="改加胶玻璃、室外栏杆"/>
      <sheetName val="费用表"/>
      <sheetName val="工程量计算"/>
      <sheetName val="Open"/>
      <sheetName val="过渡数据表"/>
      <sheetName val="主材价格"/>
      <sheetName val="A"/>
      <sheetName val="单价表"/>
      <sheetName val="8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基 础"/>
      <sheetName val="POWER ASSUMPTIONS"/>
      <sheetName val="工程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过渡数据表"/>
      <sheetName val="60推拉窗"/>
      <sheetName val="型材表"/>
      <sheetName val="供应商表"/>
      <sheetName val="厂家类型表"/>
      <sheetName val="B7栋16-19层"/>
      <sheetName val="Sheet1"/>
      <sheetName val="Sheet2"/>
      <sheetName val="补LM4 (2)"/>
      <sheetName val="CM1"/>
      <sheetName val="费用表"/>
      <sheetName val="#REF!"/>
      <sheetName val="材料清单"/>
      <sheetName val="XLR_NoRangeSheet"/>
      <sheetName val="主材价格"/>
      <sheetName val="清单汇总(货物)"/>
      <sheetName val="材料价格（藏）"/>
      <sheetName val="2.4.2清1"/>
      <sheetName val="用量计算(投标)"/>
      <sheetName val="明細表"/>
      <sheetName val="基 础"/>
      <sheetName val="G2TempSheet"/>
      <sheetName val="改加胶玻璃、室外栏杆"/>
      <sheetName val="Toolbox"/>
      <sheetName val="报价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C1型5连体"/>
      <sheetName val="C型2连体"/>
      <sheetName val="汇总表"/>
      <sheetName val="承台(砖模) "/>
      <sheetName val="承台(木模)"/>
      <sheetName val="基础梁"/>
      <sheetName val="梁"/>
      <sheetName val="柱"/>
      <sheetName val="板"/>
      <sheetName val="装饰装修"/>
      <sheetName val="砖墙"/>
      <sheetName val="砖墙表"/>
      <sheetName val="门窗表"/>
      <sheetName val="花岗岩地面分析表"/>
      <sheetName val="#REF"/>
      <sheetName val="2"/>
      <sheetName val="改加胶玻璃、室外栏杆"/>
      <sheetName val="报价明细表"/>
      <sheetName val="材料清单"/>
      <sheetName val="窗型过程"/>
      <sheetName val="过渡数据表"/>
      <sheetName val="费用表"/>
      <sheetName val="Toolbox"/>
      <sheetName val="G2TempSheet"/>
      <sheetName val="明細表"/>
      <sheetName val="裙房"/>
      <sheetName val="明细表"/>
      <sheetName val="EXRATE"/>
      <sheetName val="資料庫"/>
      <sheetName val="貨品科目"/>
      <sheetName val="A"/>
      <sheetName val="基 础"/>
      <sheetName val="计算稿"/>
      <sheetName val="XLR_NoRangeSheet"/>
      <sheetName val="单价报价明细表"/>
      <sheetName val="主材价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明細表 (2)"/>
      <sheetName val="明細表"/>
      <sheetName val="資料庫"/>
      <sheetName val="#REF!"/>
      <sheetName val="Bill-2.1（1）"/>
      <sheetName val="G2TempSheet"/>
      <sheetName val="1"/>
      <sheetName val="清单"/>
      <sheetName val="A"/>
      <sheetName val="系统材料"/>
      <sheetName val="计算稿"/>
      <sheetName val="XLR_NoRangeSheet"/>
      <sheetName val="改加胶玻璃、室外栏杆"/>
      <sheetName val="含量"/>
      <sheetName val="主材价格"/>
      <sheetName val="报价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清单表"/>
      <sheetName val="清单表 (2)"/>
      <sheetName val="#REF!"/>
      <sheetName val="改加胶玻璃、室外栏杆"/>
      <sheetName val="Sheet1"/>
      <sheetName val="报价明细表"/>
      <sheetName val="明細表"/>
      <sheetName val="G.1R-Shou COP Gf"/>
      <sheetName val="G2TempSheet"/>
      <sheetName val="Main"/>
      <sheetName val="材料单价表"/>
      <sheetName val="过渡数据表"/>
      <sheetName val="Financ. Overview"/>
      <sheetName val="Toolbox"/>
      <sheetName val="含量"/>
      <sheetName val="清单1-裙楼Ea"/>
      <sheetName val="系统材料"/>
      <sheetName val="XLR_NoRangeSheet"/>
      <sheetName val="General"/>
      <sheetName val="ANL"/>
      <sheetName val="单价报价明细表"/>
      <sheetName val="主材价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生产单"/>
      <sheetName val="生产单 (2)"/>
      <sheetName val="發貨單"/>
      <sheetName val="订单总结"/>
      <sheetName val="东方"/>
      <sheetName val="迅富"/>
      <sheetName val="吉田"/>
      <sheetName val="金盛"/>
      <sheetName val="雅维斯"/>
      <sheetName val="王锁生"/>
      <sheetName val="金圈"/>
      <sheetName val="金圈 (1)"/>
      <sheetName val="华加日"/>
      <sheetName val="华加日 (2)"/>
      <sheetName val="沈飞"/>
      <sheetName val="梁允党"/>
      <sheetName val="兴发"/>
      <sheetName val="特凌"/>
      <sheetName val="比利"/>
      <sheetName val="东亚"/>
      <sheetName val="固若"/>
      <sheetName val="创展"/>
      <sheetName val="刘忠"/>
      <sheetName val="粤骏"/>
      <sheetName val="时代"/>
      <sheetName val="绿城"/>
      <sheetName val="叶峰"/>
      <sheetName val="广亚"/>
      <sheetName val="瑞那斯"/>
      <sheetName val="广东装饰"/>
      <sheetName val="亚洲"/>
      <sheetName val="长空"/>
      <sheetName val="顺天通"/>
      <sheetName val="三元"/>
      <sheetName val="懿麟"/>
      <sheetName val="勃海铝"/>
      <sheetName val="泰克峰"/>
      <sheetName val="俊强"/>
      <sheetName val="中建三局"/>
      <sheetName val="俊强 (3)"/>
      <sheetName val="板和"/>
      <sheetName val="东林"/>
      <sheetName val="生产单 (1)"/>
      <sheetName val="出貨通知單 (1)"/>
      <sheetName val="出貨通知單 (2)"/>
      <sheetName val="樣辦單 (1)"/>
      <sheetName val="樣辦單 (2)"/>
      <sheetName val="CND"/>
      <sheetName val="CND (2)"/>
      <sheetName val="1"/>
      <sheetName val="2"/>
      <sheetName val="3"/>
      <sheetName val="4"/>
      <sheetName val="5"/>
      <sheetName val="6"/>
      <sheetName val="CNDA (3)"/>
      <sheetName val="公司名称及地址"/>
      <sheetName val="电镀"/>
      <sheetName val="#REF!"/>
      <sheetName val="单价报价明细表"/>
      <sheetName val="工程量"/>
      <sheetName val="Toolbox"/>
      <sheetName val="单价"/>
      <sheetName val="门窗表"/>
      <sheetName val="基础梁"/>
      <sheetName val="楼梯"/>
      <sheetName val="屋面瓦通用"/>
      <sheetName val="材料单价表"/>
      <sheetName val="材料"/>
      <sheetName val="PUR资料库"/>
      <sheetName val="21"/>
      <sheetName val="8"/>
      <sheetName val="面积合计（藏）"/>
      <sheetName val="7"/>
      <sheetName val="投标材料清单 "/>
      <sheetName val="计算稿"/>
      <sheetName val="明細表"/>
      <sheetName val="XLR_NoRangeSheet"/>
      <sheetName val="G2TempSheet"/>
      <sheetName val="含量"/>
      <sheetName val="主材价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清单"/>
      <sheetName val="1."/>
      <sheetName val="成本说明"/>
      <sheetName val="单位"/>
      <sheetName val="措施"/>
      <sheetName val="其他"/>
      <sheetName val="规费"/>
      <sheetName val="材料表"/>
      <sheetName val="封面"/>
      <sheetName val="总价"/>
      <sheetName val="#REF!"/>
      <sheetName val="工程量"/>
      <sheetName val="資料庫"/>
      <sheetName val="单价报价明细表"/>
      <sheetName val="改加胶玻璃、室外栏杆"/>
      <sheetName val="General"/>
      <sheetName val="Financ. Overview"/>
      <sheetName val="Toolbox"/>
      <sheetName val="主材价格"/>
      <sheetName val="单价表"/>
      <sheetName val="8"/>
      <sheetName val="6"/>
      <sheetName val="面积合计（藏）"/>
      <sheetName val="7"/>
      <sheetName val="3"/>
      <sheetName val="4"/>
      <sheetName val="投标材料清单 "/>
      <sheetName val="5"/>
      <sheetName val="系统材料"/>
      <sheetName val="Bill-2.1（1）"/>
      <sheetName val="XLR_NoRangeSheet"/>
      <sheetName val="G2TempSheet"/>
      <sheetName val="材料单价"/>
      <sheetName val="A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单位库"/>
      <sheetName val="封面"/>
      <sheetName val="汇总表"/>
      <sheetName val="计算表"/>
      <sheetName val="门窗"/>
      <sheetName val="#REF!"/>
      <sheetName val="1"/>
      <sheetName val="清单"/>
      <sheetName val="1."/>
      <sheetName val="裙房"/>
      <sheetName val="明细表"/>
      <sheetName val="含量"/>
      <sheetName val="门窗表"/>
      <sheetName val="基础梁"/>
      <sheetName val="楼梯"/>
      <sheetName val="屋面瓦通用"/>
      <sheetName val="1#量统计"/>
      <sheetName val="3"/>
      <sheetName val="材料清单"/>
      <sheetName val="資料庫"/>
      <sheetName val="单价表"/>
      <sheetName val="主材价格"/>
      <sheetName val="清单1-裙楼Ea"/>
      <sheetName val="Toolbox"/>
      <sheetName val="XLR_NoRangeSheet"/>
      <sheetName val="材料"/>
      <sheetName val="Bill-2.1（1）"/>
      <sheetName val="8"/>
      <sheetName val="G2Temp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单位库"/>
      <sheetName val="1"/>
      <sheetName val="清单"/>
      <sheetName val="1."/>
      <sheetName val="資料庫"/>
      <sheetName val="裙房"/>
      <sheetName val="明细表"/>
      <sheetName val="含量"/>
      <sheetName val="工程量"/>
      <sheetName val="#REF"/>
      <sheetName val="单价报价明细表"/>
      <sheetName val="材料"/>
      <sheetName val="PUR资料库"/>
      <sheetName val="材料单价表"/>
      <sheetName val="门窗"/>
      <sheetName val="6"/>
      <sheetName val="Toolbox"/>
      <sheetName val="XLR_NoRangeSheet"/>
      <sheetName val="G2TempSheet"/>
      <sheetName val="材料单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CND"/>
      <sheetName val="北京辦 (4)"/>
      <sheetName val="北京辦 (5)"/>
      <sheetName val="北京辦"/>
      <sheetName val="北京辦 (3)"/>
      <sheetName val="順天通"/>
      <sheetName val="公司名称及地址 (2)"/>
      <sheetName val="全日通"/>
      <sheetName val="港龙"/>
      <sheetName val="申通"/>
      <sheetName val="顺风"/>
      <sheetName val="CND (2)"/>
      <sheetName val="固若1"/>
      <sheetName val="遠東"/>
      <sheetName val="迅富 5 (5)"/>
      <sheetName val="迅富1 (3)"/>
      <sheetName val="東方 (3)"/>
      <sheetName val="東方"/>
      <sheetName val="東方 (2)"/>
      <sheetName val="富達"/>
      <sheetName val="北京辦 (2)"/>
      <sheetName val="鴻恆基"/>
      <sheetName val="鴻恆基 (2)"/>
      <sheetName val="迅富 5 (4)"/>
      <sheetName val="東方5"/>
      <sheetName val="興發1"/>
      <sheetName val="CND  "/>
      <sheetName val="興 (3)"/>
      <sheetName val="CDN"/>
      <sheetName val="合格证 (2)"/>
      <sheetName val="单位库"/>
      <sheetName val="S-Hotel"/>
      <sheetName val="含量"/>
      <sheetName val="#REF!"/>
      <sheetName val="3"/>
      <sheetName val="材料"/>
      <sheetName val="PUR资料库"/>
      <sheetName val="XLR_NoRangeSheet"/>
      <sheetName val="门窗"/>
      <sheetName val="8"/>
      <sheetName val="6"/>
      <sheetName val="面积合计（藏）"/>
      <sheetName val="7"/>
      <sheetName val="4"/>
      <sheetName val="投标材料清单 "/>
      <sheetName val="5"/>
      <sheetName val="1"/>
      <sheetName val="G.1R-Shou COP Gf"/>
      <sheetName val="计算稿"/>
      <sheetName val="貨品科目"/>
      <sheetName val="2"/>
      <sheetName val="Sheet1"/>
      <sheetName val="G2Temp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明細表"/>
      <sheetName val="生產通知單"/>
      <sheetName val="核对"/>
      <sheetName val="發貨單 (2)"/>
      <sheetName val="發貨單"/>
      <sheetName val="韶光"/>
      <sheetName val="吉田"/>
      <sheetName val="金盛"/>
      <sheetName val="雅維斯"/>
      <sheetName val="沈飞"/>
      <sheetName val="興發"/>
      <sheetName val="特凌"/>
      <sheetName val="東亞"/>
      <sheetName val="长空"/>
      <sheetName val="三元"/>
      <sheetName val="懿麟"/>
      <sheetName val="勃海铝"/>
      <sheetName val="板和"/>
      <sheetName val="订单总结"/>
      <sheetName val="王鎖生"/>
      <sheetName val="金圈"/>
      <sheetName val="金圈 (2)"/>
      <sheetName val="李鸿楷"/>
      <sheetName val="興發(2)"/>
      <sheetName val="興發(1)"/>
      <sheetName val="比利"/>
      <sheetName val="梁福成"/>
      <sheetName val="葉峰"/>
      <sheetName val="广亚"/>
      <sheetName val="瑞那斯"/>
      <sheetName val="广州装饰"/>
      <sheetName val="亚洲"/>
      <sheetName val="刘忠"/>
      <sheetName val="泰克峰"/>
      <sheetName val="#REF!"/>
      <sheetName val="主材价格"/>
      <sheetName val="改加胶玻璃、室外栏杆"/>
      <sheetName val="#REF"/>
      <sheetName val="单价"/>
      <sheetName val="含量"/>
      <sheetName val="雨棚"/>
      <sheetName val="材料"/>
      <sheetName val="过渡数据表"/>
      <sheetName val="1"/>
      <sheetName val="清单"/>
      <sheetName val="POWER ASSUMPTIONS"/>
      <sheetName val="清单1-裙楼Ea"/>
      <sheetName val="21"/>
      <sheetName val="G.1R-Shou COP Gf"/>
      <sheetName val="计算稿"/>
      <sheetName val="貨品科目"/>
      <sheetName val="材料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材料价格表(立面）"/>
      <sheetName val="封面"/>
      <sheetName val="大鹏顶和立面部分投标价目总计封面"/>
      <sheetName val="大鹏顶和立面部分投标价目总计"/>
      <sheetName val="大鹏顶部分铝板屋面投标价目总计封面"/>
      <sheetName val="大鹏顶部分铝板屋面总计"/>
      <sheetName val="大鹏顶部分措施项目费封面"/>
      <sheetName val="大鹏顶措施项目费分析"/>
      <sheetName val="大鹏顶部分铝板屋面封面"/>
      <sheetName val="大鹏顶部分铝板屋面清单"/>
      <sheetName val="大鹏立面部分投标价目总计封面"/>
      <sheetName val="大鹏立面总计"/>
      <sheetName val="大鹏立面部分措施项目费封面"/>
      <sheetName val="大鹏立面措施项目费分析"/>
      <sheetName val="大鹏立面部分幕墙封面"/>
      <sheetName val="大鹏立面部分幕墙清单 "/>
      <sheetName val="综合单价分析表封面"/>
      <sheetName val="综合单价分析表"/>
      <sheetName val="主要材料价格表封面"/>
      <sheetName val="主要材料价格表"/>
      <sheetName val="工程清单汇总"/>
      <sheetName val="1"/>
      <sheetName val="2"/>
      <sheetName val="3"/>
      <sheetName val="4"/>
      <sheetName val="5"/>
      <sheetName val="6"/>
      <sheetName val="8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材料价格表(屋面）"/>
      <sheetName val="人工、机械"/>
      <sheetName val="工程量表"/>
      <sheetName val="#REF!"/>
      <sheetName val="单位库"/>
      <sheetName val="材料单价表"/>
      <sheetName val="改加胶玻璃、室外栏杆"/>
      <sheetName val="資料庫"/>
      <sheetName val="XLR_NoRangeSheet"/>
      <sheetName val="主材价格"/>
      <sheetName val="单价表"/>
      <sheetName val="Cost bd-&quot;A&quot;"/>
      <sheetName val="G2TempSheet"/>
      <sheetName val="过渡数据表"/>
      <sheetName val="Toolbox"/>
      <sheetName val="POWER ASSUMPTIONS"/>
      <sheetName val="清单1-裙楼Ea"/>
      <sheetName val="7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清单"/>
      <sheetName val="Sheet1"/>
      <sheetName val="工程量计算"/>
      <sheetName val="47."/>
      <sheetName val="48."/>
      <sheetName val="材料价格表(立面）"/>
      <sheetName val="单位库"/>
      <sheetName val="第一部分定价"/>
      <sheetName val="Main"/>
      <sheetName val="资料库"/>
      <sheetName val="eqpmad2"/>
      <sheetName val="价格表"/>
      <sheetName val="#REF"/>
      <sheetName val="資料庫"/>
      <sheetName val="单价"/>
      <sheetName val="过渡数据表"/>
      <sheetName val="明細表"/>
      <sheetName val="G2TempSheet"/>
      <sheetName val="Toolbox"/>
      <sheetName val="6"/>
      <sheetName val="裙房"/>
      <sheetName val="明细表"/>
      <sheetName val="改加胶玻璃、室外栏杆"/>
      <sheetName val="材料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成本组成"/>
      <sheetName val="分部分项工程清单计价表"/>
      <sheetName val="工程量"/>
      <sheetName val="含量"/>
      <sheetName val="明细表"/>
      <sheetName val="清单分析表"/>
      <sheetName val="第一部分定价"/>
      <sheetName val="材料价格表(立面）"/>
      <sheetName val="Main"/>
      <sheetName val="改加胶玻璃、室外栏杆"/>
      <sheetName val="資料庫"/>
      <sheetName val="XLR_NoRangeSheet"/>
      <sheetName val="1#量统计"/>
      <sheetName val="单位库"/>
      <sheetName val="单价表"/>
      <sheetName val="노임"/>
      <sheetName val="明細表"/>
      <sheetName val="8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主材价格"/>
      <sheetName val="S-Hot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G2TempSheet"/>
      <sheetName val="材料价格表(立面）"/>
      <sheetName val="XLR_NoRangeSheet"/>
      <sheetName val="主材价格"/>
      <sheetName val="系统材料"/>
      <sheetName val="工程量"/>
      <sheetName val="改加胶玻璃、室外栏杆"/>
      <sheetName val="过渡数据表"/>
      <sheetName val="单位库"/>
      <sheetName val="8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裙房"/>
      <sheetName val="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G2TempSheet"/>
      <sheetName val="XLR_NoRangeSheet"/>
      <sheetName val="第一部分定价"/>
      <sheetName val="主材价格"/>
      <sheetName val="Open"/>
      <sheetName val="資料庫"/>
      <sheetName val="工程量"/>
      <sheetName val="材料单价表"/>
      <sheetName val="S-Hot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6"/>
      <sheetName val="装饰汇总"/>
      <sheetName val="1"/>
      <sheetName val="2"/>
      <sheetName val="3"/>
      <sheetName val="4"/>
      <sheetName val="5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#REF!"/>
      <sheetName val="G2TempSheet"/>
      <sheetName val="Toolbox"/>
      <sheetName val="第一部分定价"/>
      <sheetName val="A"/>
      <sheetName val="工作台帐"/>
      <sheetName val="主材价格"/>
      <sheetName val="Open"/>
      <sheetName val="資料庫"/>
      <sheetName val="明細表"/>
      <sheetName val="材料价格表(立面）"/>
      <sheetName val="XLR_NoRangeSheet"/>
      <sheetName val="ANL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6"/>
      <sheetName val="单价"/>
      <sheetName val="G2TempSheet"/>
      <sheetName val="系统材料"/>
      <sheetName val="21"/>
      <sheetName val="Bill-2.1（1）"/>
      <sheetName val="主材价格"/>
      <sheetName val="8"/>
      <sheetName val="2"/>
      <sheetName val="面积合计（藏）"/>
      <sheetName val="7"/>
      <sheetName val="3"/>
      <sheetName val="4"/>
      <sheetName val="投标材料清单 "/>
      <sheetName val="5"/>
      <sheetName val="1"/>
      <sheetName val="충주"/>
      <sheetName val="清单"/>
      <sheetName val="改加胶玻璃、室外栏杆"/>
      <sheetName val="XLR_NoRangeSheet"/>
      <sheetName val="过渡数据表"/>
      <sheetName val="材料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量"/>
      <sheetName val="报价清单表 "/>
      <sheetName val="报价明细表"/>
      <sheetName val="分项含量  "/>
      <sheetName val="合项含量"/>
      <sheetName val="改加胶玻璃、室外栏杆"/>
      <sheetName val="雨棚"/>
      <sheetName val="Sheet1"/>
      <sheetName val="材料"/>
      <sheetName val="6"/>
      <sheetName val="单价"/>
      <sheetName val="G2TempSheet"/>
      <sheetName val="Bill-2.1（1）"/>
      <sheetName val="计算稿"/>
      <sheetName val="Toolbox"/>
      <sheetName val="主材价格"/>
      <sheetName val="清单1-裙楼Ea"/>
      <sheetName val="1"/>
      <sheetName val="清单"/>
      <sheetName val="XLR_NoRangeSheet"/>
      <sheetName val="过渡数据表"/>
      <sheetName val="材料单价"/>
      <sheetName val="ANL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清单表"/>
      <sheetName val="清单表 (2)"/>
      <sheetName val="#REF!"/>
      <sheetName val="6"/>
      <sheetName val="#REF"/>
      <sheetName val="G2TempSheet"/>
      <sheetName val="门窗"/>
      <sheetName val="主材价格"/>
      <sheetName val="G.1R-Shou COP Gf"/>
      <sheetName val="Toolbox"/>
      <sheetName val="資料庫"/>
      <sheetName val="计算稿"/>
      <sheetName val="明細表"/>
      <sheetName val="材料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含量 "/>
      <sheetName val="6"/>
      <sheetName val="工程量"/>
      <sheetName val="#REF"/>
      <sheetName val="G2TempSheet"/>
      <sheetName val="G.1R-Shou COP Gf"/>
      <sheetName val="清单1-裙楼Ea"/>
      <sheetName val="单价表"/>
      <sheetName val="主材价格"/>
      <sheetName val="資料庫"/>
      <sheetName val="系统材料"/>
      <sheetName val="改加胶玻璃、室外栏杆"/>
      <sheetName val="计算稿"/>
      <sheetName val="明細表"/>
      <sheetName val="单价"/>
      <sheetName val="材料单价"/>
    </sheetNames>
    <definedNames>
      <definedName name="X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各类分包供应"/>
      <sheetName val="总包园林分界"/>
      <sheetName val="问题"/>
      <sheetName val="需落实"/>
      <sheetName val="总包精装分界"/>
      <sheetName val="招标时间"/>
      <sheetName val="总包招标计划时间控制"/>
      <sheetName val="部位"/>
      <sheetName val="面积"/>
      <sheetName val="机电完成科目"/>
      <sheetName val="科目"/>
      <sheetName val="工作纲领"/>
      <sheetName val="修改本"/>
      <sheetName val="#REF"/>
      <sheetName val="A"/>
      <sheetName val="单价表"/>
      <sheetName val="材料单价表"/>
      <sheetName val="工程量"/>
      <sheetName val="3"/>
      <sheetName val="承台(木模)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价格表"/>
      <sheetName val="材料价格表(立面）"/>
      <sheetName val="单位库"/>
      <sheetName val="单价"/>
      <sheetName val="資料庫"/>
      <sheetName val="清单"/>
      <sheetName val="主材价格"/>
      <sheetName val="清单1-裙楼Ea"/>
      <sheetName val="系统材料"/>
      <sheetName val="改加胶玻璃、室外栏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7"/>
      <sheetName val="投标材料清单 "/>
      <sheetName val="#REF!"/>
      <sheetName val="工程量"/>
      <sheetName val="3"/>
      <sheetName val="G2TempSheet"/>
      <sheetName val="门窗"/>
      <sheetName val="6"/>
      <sheetName val="内围地梁钢筋说明"/>
      <sheetName val="A"/>
      <sheetName val="单价表"/>
      <sheetName val="G.1R-Shou COP Gf"/>
      <sheetName val="单位库"/>
      <sheetName val="資料庫"/>
      <sheetName val="清单1-裙楼Ea"/>
      <sheetName val="材料单价表"/>
      <sheetName val="单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报价清单表 "/>
      <sheetName val="报价明细表"/>
      <sheetName val="分项含量  "/>
      <sheetName val="合项含量"/>
      <sheetName val="#REF!"/>
      <sheetName val="优化说明"/>
      <sheetName val="改加胶玻璃、室外栏杆"/>
      <sheetName val="POWER ASSUMPTIONS"/>
      <sheetName val="7"/>
      <sheetName val="投标材料清单 "/>
      <sheetName val="6"/>
      <sheetName val="1#量统计"/>
      <sheetName val="主材价格"/>
      <sheetName val="G2TempSheet"/>
      <sheetName val="内围地梁钢筋说明"/>
      <sheetName val="材料价格表(立面）"/>
      <sheetName val="資料庫"/>
      <sheetName val="8"/>
      <sheetName val="面积合计（藏）"/>
      <sheetName val="3"/>
      <sheetName val="4"/>
      <sheetName val="5"/>
      <sheetName val="1"/>
      <sheetName val="Sheet1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优化说明"/>
      <sheetName val="#REF!"/>
      <sheetName val="雨棚"/>
      <sheetName val="Sheet1"/>
      <sheetName val="材料"/>
      <sheetName val="计算稿"/>
      <sheetName val="XLR_NoRangeSheet"/>
      <sheetName val="改加胶玻璃、室外栏杆"/>
      <sheetName val="7"/>
      <sheetName val="投标材料清单 "/>
      <sheetName val="POWER ASSUMPTIONS"/>
      <sheetName val="内围地梁钢筋说明"/>
      <sheetName val="材料价格表(立面）"/>
      <sheetName val="資料庫"/>
      <sheetName val="1"/>
      <sheetName val="清单"/>
      <sheetName val="8"/>
      <sheetName val="6"/>
      <sheetName val="面积合计（藏）"/>
      <sheetName val="3"/>
      <sheetName val="4"/>
      <sheetName val="5"/>
      <sheetName val="裙房"/>
      <sheetName val="明细表"/>
      <sheetName val="主材价格"/>
      <sheetName val="材料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  <sheetName val="#REF!"/>
      <sheetName val="7"/>
      <sheetName val="投标材料清单 "/>
      <sheetName val="装饰汇总"/>
      <sheetName val="1"/>
      <sheetName val="2"/>
      <sheetName val="4"/>
      <sheetName val="5"/>
      <sheetName val="6"/>
      <sheetName val="8"/>
      <sheetName val="单价"/>
      <sheetName val="材料汇总"/>
      <sheetName val="面积合计（藏）"/>
      <sheetName val="用量分摊(藏）"/>
      <sheetName val="常用项目"/>
      <sheetName val="XLR_NoRangeSheet"/>
      <sheetName val="梁"/>
      <sheetName val="矩形桩台"/>
      <sheetName val="21"/>
      <sheetName val="主材价格"/>
      <sheetName val="工程量"/>
      <sheetName val="基 础"/>
      <sheetName val="1#量统计"/>
      <sheetName val="变量单"/>
      <sheetName val="明細表"/>
      <sheetName val="J100"/>
      <sheetName val="单位库"/>
      <sheetName val="清单"/>
      <sheetName val="S-Hot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工程量"/>
      <sheetName val="报价清单表 "/>
      <sheetName val="报价明细表"/>
      <sheetName val="分项含量  "/>
      <sheetName val="合项含量"/>
      <sheetName val="7"/>
      <sheetName val="投标材料清单 "/>
      <sheetName val="3"/>
      <sheetName val="主材价格"/>
      <sheetName val="4"/>
      <sheetName val="1"/>
      <sheetName val="5"/>
      <sheetName val="2"/>
      <sheetName val="8"/>
      <sheetName val="基 础"/>
      <sheetName val="POWER ASSUMPTIONS"/>
      <sheetName val="变量单"/>
      <sheetName val="Toolbox"/>
      <sheetName val="資料庫"/>
      <sheetName val="A"/>
      <sheetName val="裙房"/>
      <sheetName val="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计算式"/>
      <sheetName val="清单6#楼"/>
      <sheetName val="清单5#楼"/>
      <sheetName val="3"/>
      <sheetName val="1#量统计"/>
      <sheetName val="改加胶玻璃、室外栏杆"/>
      <sheetName val="过渡数据表"/>
      <sheetName val="费用表"/>
      <sheetName val="基 础"/>
      <sheetName val="1"/>
      <sheetName val="7"/>
      <sheetName val="4"/>
      <sheetName val="5"/>
      <sheetName val="2"/>
      <sheetName val="8"/>
      <sheetName val="报价明细表"/>
      <sheetName val="Toolbox"/>
      <sheetName val="材料价格表(立面）"/>
      <sheetName val="資料庫"/>
      <sheetName val="材料单价表"/>
      <sheetName val="S-Hot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1#工程量"/>
      <sheetName val="1#门窗"/>
      <sheetName val="2#工程量"/>
      <sheetName val="2#楼门窗"/>
      <sheetName val="4#工程量"/>
      <sheetName val="4#楼门窗"/>
      <sheetName val="1#楼最终汇总"/>
      <sheetName val="2#楼最终汇总"/>
      <sheetName val="4#楼最终汇总"/>
      <sheetName val="工程量清单（1）"/>
      <sheetName val="3"/>
      <sheetName val="1#量统计"/>
      <sheetName val="7"/>
      <sheetName val="4"/>
      <sheetName val="1"/>
      <sheetName val="5"/>
      <sheetName val="2"/>
      <sheetName val="8"/>
      <sheetName val="投标材料清单 "/>
      <sheetName val="变量单"/>
      <sheetName val="报价明细表"/>
      <sheetName val="改加胶玻璃、室外栏杆"/>
      <sheetName val="过渡数据表"/>
      <sheetName val="单位库"/>
      <sheetName val="資料庫"/>
      <sheetName val="Main"/>
      <sheetName val="主材价格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8"/>
      <sheetName val="装饰汇总"/>
      <sheetName val="1"/>
      <sheetName val="2"/>
      <sheetName val="3"/>
      <sheetName val="4"/>
      <sheetName val="5"/>
      <sheetName val="6"/>
      <sheetName val="7"/>
      <sheetName val="单价"/>
      <sheetName val="投标材料清单 "/>
      <sheetName val="材料汇总"/>
      <sheetName val="面积合计（藏）"/>
      <sheetName val="用量分摊(藏）"/>
      <sheetName val="#REF!"/>
      <sheetName val="A"/>
      <sheetName val="单价表"/>
      <sheetName val="改加胶玻璃、室外栏杆"/>
      <sheetName val="Open"/>
      <sheetName val="报价明细表"/>
      <sheetName val="主材价格"/>
      <sheetName val="G2TempSheet"/>
      <sheetName val="过渡数据表"/>
      <sheetName val="单位库"/>
      <sheetName val="材料单价表"/>
      <sheetName val="基 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财务成本"/>
      <sheetName val="变更项汇总表 (2)"/>
      <sheetName val="按投标图部分"/>
      <sheetName val="按施工图"/>
      <sheetName val="Sheet1"/>
      <sheetName val="Sheet2"/>
      <sheetName val="Sheet3"/>
      <sheetName val="材料"/>
      <sheetName val="改加胶玻璃、室外栏杆"/>
      <sheetName val="ANL"/>
      <sheetName val="8"/>
      <sheetName val="SLABREINF-SCH"/>
      <sheetName val="Cash2"/>
      <sheetName val="Assumptions"/>
      <sheetName val="@risk rents and incentives"/>
      <sheetName val="Car park lease"/>
      <sheetName val="Net rent analysis"/>
      <sheetName val="材料单价表"/>
      <sheetName val="A"/>
      <sheetName val="单价表"/>
      <sheetName val="基 础"/>
      <sheetName val="XLR_NoRangeSheet"/>
      <sheetName val="A8独立基础 "/>
      <sheetName val="主材价格"/>
      <sheetName val="单价报价明细表"/>
      <sheetName val="变量单"/>
      <sheetName val="3"/>
      <sheetName val="6"/>
      <sheetName val="明細表"/>
      <sheetName val="材料价格表(立面）"/>
      <sheetName val="G2TempSheet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基本1"/>
      <sheetName val="工程桩2"/>
      <sheetName val="围护3"/>
      <sheetName val="土方支撑4"/>
      <sheetName val="地下5"/>
      <sheetName val="5.1"/>
      <sheetName val="5.2"/>
      <sheetName val="5.3"/>
      <sheetName val="5.4"/>
      <sheetName val="5.5"/>
      <sheetName val="5.6"/>
      <sheetName val="裙楼6"/>
      <sheetName val="6.1"/>
      <sheetName val="6.2"/>
      <sheetName val="6.3"/>
      <sheetName val="6.4"/>
      <sheetName val="6.5"/>
      <sheetName val="6.6"/>
      <sheetName val="塔楼7"/>
      <sheetName val="7.1"/>
      <sheetName val="7.2"/>
      <sheetName val="7.3"/>
      <sheetName val="7.4"/>
      <sheetName val="7.5"/>
      <sheetName val="7.6"/>
      <sheetName val="室外8"/>
      <sheetName val="8.1"/>
      <sheetName val="8.2"/>
      <sheetName val="机电预埋9"/>
      <sheetName val="指定配合10"/>
      <sheetName val="单价分析表"/>
      <sheetName val="1"/>
      <sheetName val="S-Hotel"/>
      <sheetName val="단중표"/>
      <sheetName val="1. Prjct. Data 项目基本数据"/>
      <sheetName val="基本措施项目"/>
      <sheetName val="基础桩工程-2"/>
      <sheetName val="围护桩工程-3"/>
      <sheetName val="土石方、承台、支撑结构工程-4"/>
      <sheetName val="机电预埋9（方案一）"/>
      <sheetName val="机电预埋9（方案二）"/>
      <sheetName val="机电预埋汇总"/>
      <sheetName val="3"/>
      <sheetName val="#REF!"/>
      <sheetName val="材料表"/>
      <sheetName val="参数"/>
      <sheetName val="Proforma"/>
      <sheetName val="开发成本(PUD)"/>
      <sheetName val="开发产品变动表(Compelted units)"/>
      <sheetName val="S"/>
      <sheetName val="summary"/>
      <sheetName val="编码"/>
      <sheetName val="A3地块围护结构"/>
      <sheetName val="合计"/>
      <sheetName val="GDP"/>
      <sheetName val="21"/>
      <sheetName val="明細表"/>
      <sheetName val="資料庫"/>
      <sheetName val="基 础"/>
      <sheetName val="改加胶玻璃、室外栏杆"/>
      <sheetName val="XLR_NoRangeSheet"/>
      <sheetName val="材料价格表"/>
      <sheetName val="合格证 (2)"/>
      <sheetName val="单价报价明细表"/>
      <sheetName val="General"/>
      <sheetName val="工程量"/>
      <sheetName val="内围地梁钢筋说明"/>
      <sheetName val="主材价格"/>
      <sheetName val="2001取费"/>
      <sheetName val="7"/>
      <sheetName val="4"/>
      <sheetName val="5"/>
      <sheetName val="2"/>
      <sheetName val="8"/>
      <sheetName val="6"/>
      <sheetName val="材料价格表(立面）"/>
      <sheetName val="材料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分部分项工程量清单"/>
      <sheetName val="工程量"/>
      <sheetName val="工程量 (2)"/>
      <sheetName val="8"/>
      <sheetName val="合格证 (2)"/>
      <sheetName val="1"/>
      <sheetName val="基 础"/>
      <sheetName val="3"/>
      <sheetName val="2001取费"/>
      <sheetName val="主材价格"/>
      <sheetName val="含量"/>
      <sheetName val="XLR_NoRangeSheet"/>
      <sheetName val="改加胶玻璃、室外栏杆"/>
      <sheetName val="单价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Fly Sheets"/>
      <sheetName val="General Index"/>
      <sheetName val="General Summary"/>
      <sheetName val="Plumb"/>
      <sheetName val="HVAC"/>
      <sheetName val="Emer"/>
      <sheetName val="Elec"/>
      <sheetName val="8"/>
      <sheetName val="3"/>
      <sheetName val="1"/>
      <sheetName val="XLR_NoRangeSheet"/>
      <sheetName val="主材价格"/>
      <sheetName val="单价报价明细表"/>
      <sheetName val="資料庫"/>
      <sheetName val="工程量"/>
      <sheetName val="#REF"/>
      <sheetName val="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资料表"/>
      <sheetName val="质保书"/>
      <sheetName val="质保书1"/>
      <sheetName val="Sheet1"/>
      <sheetName val="A"/>
      <sheetName val="C"/>
      <sheetName val="Ｄ"/>
      <sheetName val="东方"/>
      <sheetName val="迅富1"/>
      <sheetName val="迅富"/>
      <sheetName val="合格"/>
      <sheetName val="多点锁 (2)"/>
      <sheetName val="多点锁"/>
      <sheetName val="HHS1"/>
      <sheetName val="HHS"/>
      <sheetName val="合格证"/>
      <sheetName val="特凌"/>
      <sheetName val="Sheet2"/>
      <sheetName val="鸿恒基"/>
      <sheetName val="华加日"/>
      <sheetName val="固若"/>
      <sheetName val="合格证 (2)"/>
      <sheetName val="資料庫"/>
      <sheetName val="审查表"/>
      <sheetName val="生产单 (4)"/>
      <sheetName val="生产单"/>
      <sheetName val="生产单 (1)"/>
      <sheetName val="生产单 (2)"/>
      <sheetName val="生产单 (3)"/>
      <sheetName val="生产单 (6)"/>
      <sheetName val="生产单 (5)"/>
      <sheetName val="發貨單 (2)"/>
      <sheetName val="發貨單"/>
      <sheetName val="样办"/>
      <sheetName val="样办 (2)"/>
      <sheetName val="样办送货单"/>
      <sheetName val="样办送货单 (2)"/>
      <sheetName val="俊威"/>
      <sheetName val="电镀"/>
      <sheetName val="迅富2"/>
      <sheetName val="东林 (3)"/>
      <sheetName val="东方 (1)"/>
      <sheetName val="兴业"/>
      <sheetName val="沈飞"/>
      <sheetName val="梁允党"/>
      <sheetName val="兴发"/>
      <sheetName val="时代"/>
      <sheetName val="时代 (2)"/>
      <sheetName val="南雄"/>
      <sheetName val="板和"/>
      <sheetName val="中建三局"/>
      <sheetName val="三元"/>
      <sheetName val="创展"/>
      <sheetName val="CNDA (2)"/>
      <sheetName val="CNDA"/>
      <sheetName val="CND"/>
      <sheetName val="CND (2)"/>
      <sheetName val="公司名称及地址 (2)"/>
      <sheetName val="地址"/>
      <sheetName val="CS036"/>
      <sheetName val="CS036 (1)"/>
      <sheetName val="迅富 (2)"/>
      <sheetName val="南雄 "/>
      <sheetName val="上海华加日"/>
      <sheetName val="東方"/>
      <sheetName val="董生"/>
      <sheetName val="富达"/>
      <sheetName val="天地"/>
      <sheetName val="张志岭"/>
      <sheetName val="青岛"/>
      <sheetName val="普陀兴发"/>
      <sheetName val="陈会祥"/>
      <sheetName val="番禺兴发"/>
      <sheetName val="陈伟权"/>
      <sheetName val="欧文"/>
      <sheetName val="青联"/>
      <sheetName val="南海二建"/>
      <sheetName val="金圣"/>
      <sheetName val="绿城"/>
      <sheetName val="金圈"/>
      <sheetName val="吉田"/>
      <sheetName val="三元德隆"/>
      <sheetName val="长空"/>
      <sheetName val="王锁生"/>
      <sheetName val="华加日展销部"/>
      <sheetName val="广州装饰"/>
      <sheetName val="懿麟"/>
      <sheetName val="佳明"/>
      <sheetName val="束嘉"/>
      <sheetName val="杨尚威"/>
      <sheetName val="俊强"/>
      <sheetName val="亚洲"/>
      <sheetName val="顺天通"/>
      <sheetName val="东亚"/>
      <sheetName val="华美"/>
      <sheetName val="刘忠"/>
      <sheetName val="金盛"/>
      <sheetName val="粤骏"/>
      <sheetName val="悦茂"/>
      <sheetName val="威卢克斯"/>
      <sheetName val="力基"/>
      <sheetName val="其昌"/>
      <sheetName val="艺宝"/>
      <sheetName val="凤铝"/>
      <sheetName val="瑞那斯"/>
      <sheetName val="普立"/>
      <sheetName val="广亚"/>
      <sheetName val="烟台"/>
      <sheetName val="中惠"/>
      <sheetName val="哈萨克斯"/>
      <sheetName val="忠旺"/>
      <sheetName val="孙永平"/>
      <sheetName val="恒隆"/>
      <sheetName val="南华"/>
      <sheetName val="南南"/>
      <sheetName val="盛兴"/>
      <sheetName val="德玛"/>
      <sheetName val="雅维斯"/>
      <sheetName val="源泰"/>
      <sheetName val="YKK"/>
      <sheetName val="YKK (2)"/>
      <sheetName val="北京办"/>
      <sheetName val="興發 (2)"/>
      <sheetName val="煙台盟昌"/>
      <sheetName val="廣州鋁質"/>
      <sheetName val="興安"/>
      <sheetName val="潤恆"/>
      <sheetName val="生產通知單"/>
      <sheetName val="核对"/>
      <sheetName val="订单总结"/>
      <sheetName val="韶光"/>
      <sheetName val="雅維斯"/>
      <sheetName val="王鎖生"/>
      <sheetName val="金圈 (2)"/>
      <sheetName val="李鸿楷"/>
      <sheetName val="興發(2)"/>
      <sheetName val="興發(1)"/>
      <sheetName val="興發"/>
      <sheetName val="比利"/>
      <sheetName val="東亞"/>
      <sheetName val="梁福成"/>
      <sheetName val="葉峰"/>
      <sheetName val="勃海铝"/>
      <sheetName val="泰克峰"/>
      <sheetName val="明細表"/>
      <sheetName val="#REF!"/>
      <sheetName val="8"/>
      <sheetName val="1"/>
      <sheetName val="基 础"/>
      <sheetName val="含量"/>
      <sheetName val="XLR_NoRangeSheet"/>
      <sheetName val="工程量"/>
      <sheetName val="6"/>
      <sheetName val="3"/>
      <sheetName val="Bill-2.1（1）"/>
      <sheetName val="单价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貨品科目"/>
      <sheetName val="包裝單"/>
      <sheetName val="包裝單 (2)"/>
      <sheetName val="發票"/>
      <sheetName val="明細表"/>
      <sheetName val="生產通知單"/>
      <sheetName val="益美"/>
      <sheetName val="彪福"/>
      <sheetName val="合來"/>
      <sheetName val="金高特"/>
      <sheetName val="立興"/>
      <sheetName val="莫兆記"/>
      <sheetName val="新泰"/>
      <sheetName val="美時"/>
      <sheetName val="YKK"/>
      <sheetName val="其他 (2)"/>
      <sheetName val="其他 (3)"/>
      <sheetName val="#REF"/>
      <sheetName val="資料庫"/>
      <sheetName val="其他"/>
      <sheetName val="#REF!"/>
      <sheetName val="A"/>
      <sheetName val="合格证 (2)"/>
      <sheetName val="基 础"/>
      <sheetName val="8"/>
      <sheetName val="含量"/>
      <sheetName val="XLR_NoRangeSheet"/>
      <sheetName val="1"/>
      <sheetName val="清单"/>
      <sheetName val="主材价格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8"/>
      <sheetName val="改加胶玻璃、室外栏杆"/>
      <sheetName val="1"/>
      <sheetName val="清单"/>
      <sheetName val="裙房"/>
      <sheetName val="明细表"/>
      <sheetName val="合格证 (2)"/>
      <sheetName val="資料庫"/>
      <sheetName val="#REF"/>
      <sheetName val="7"/>
      <sheetName val="投标材料清单 "/>
      <sheetName val="6"/>
      <sheetName val="主材价格"/>
      <sheetName val="3"/>
      <sheetName val="Bill-2.1（1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柱"/>
      <sheetName val="Sheet1"/>
      <sheetName val="汇总表"/>
      <sheetName val="承台(木模)"/>
      <sheetName val="基础梁"/>
      <sheetName val="梁"/>
      <sheetName val="板"/>
      <sheetName val="砖墙表"/>
      <sheetName val="门窗表"/>
      <sheetName val="#REF!"/>
      <sheetName val="XLR_NoRangeSheet"/>
      <sheetName val="主材价格"/>
      <sheetName val="21"/>
      <sheetName val="8"/>
      <sheetName val="改加胶玻璃、室外栏杆"/>
      <sheetName val="单位库"/>
      <sheetName val="7"/>
      <sheetName val="1"/>
      <sheetName val="投标材料清单 "/>
      <sheetName val="基 础"/>
      <sheetName val="A"/>
      <sheetName val="工程量"/>
      <sheetName val="合格证 (2)"/>
      <sheetName val="資料庫"/>
      <sheetName val="6"/>
      <sheetName val="1#量统计"/>
      <sheetName val="G.1R-Shou COP Gf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成本"/>
      <sheetName val="报价明细表"/>
      <sheetName val="含量 (2)"/>
      <sheetName val="含量"/>
      <sheetName val="工程量"/>
      <sheetName val="三标段工程量 "/>
      <sheetName val="二标段工程量 "/>
      <sheetName val="一标段工程量 (2)"/>
      <sheetName val="一标段工程量"/>
      <sheetName val="Sheet1"/>
      <sheetName val="Sheet12"/>
      <sheetName val="B2"/>
      <sheetName val="A楼"/>
      <sheetName val="基 础"/>
      <sheetName val="General"/>
      <sheetName val="主材价格"/>
      <sheetName val="合格证 (2)"/>
      <sheetName val="資料庫"/>
      <sheetName val="8"/>
      <sheetName val="A"/>
      <sheetName val="改加胶玻璃、室外栏杆"/>
      <sheetName val="材料价格表(立面）"/>
      <sheetName val="计算稿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"/>
      <sheetName val="报价清单表 "/>
      <sheetName val="报价明细表"/>
      <sheetName val="分项含量  "/>
      <sheetName val="合项含量"/>
      <sheetName val="#REF!"/>
      <sheetName val="改加胶玻璃、室外栏杆"/>
      <sheetName val="雨棚"/>
      <sheetName val="Sheet1"/>
      <sheetName val="材料"/>
      <sheetName val="柱"/>
      <sheetName val="21"/>
      <sheetName val="主材价格"/>
      <sheetName val="单位库"/>
      <sheetName val="基 础"/>
      <sheetName val="G2TempSheet"/>
      <sheetName val="第一部分定价"/>
      <sheetName val="系统材料"/>
      <sheetName val="3"/>
      <sheetName val="資料庫"/>
      <sheetName val="1#量统计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桩基础"/>
      <sheetName val="基 础"/>
      <sheetName val="柱"/>
      <sheetName val="梁"/>
      <sheetName val="混凝土线条"/>
      <sheetName val="板、楼梯"/>
      <sheetName val="预埋件"/>
      <sheetName val="门窗"/>
      <sheetName val="其他"/>
      <sheetName val="材料表"/>
      <sheetName val="21"/>
      <sheetName val="主材价格"/>
      <sheetName val="#REF!"/>
      <sheetName val="資料庫"/>
      <sheetName val="S-Hotel"/>
      <sheetName val="Toolbox"/>
      <sheetName val="系统材料"/>
      <sheetName val="3"/>
      <sheetName val="7"/>
      <sheetName val="投标材料清单 "/>
      <sheetName val="单位库"/>
      <sheetName val="工程量"/>
      <sheetName val="A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单价表编号１"/>
      <sheetName val="单价表编号２"/>
      <sheetName val="单价表编号3"/>
      <sheetName val="单价表编号4(原方案）"/>
      <sheetName val="围护传自己方案"/>
      <sheetName val="单价表编号5（原方案）"/>
      <sheetName val="土方自己方案"/>
      <sheetName val="单价表编号6"/>
      <sheetName val="自己方案支撑"/>
      <sheetName val="汇总表"/>
      <sheetName val="单价表"/>
      <sheetName val="材料表"/>
      <sheetName val="資料庫"/>
      <sheetName val="主材价格"/>
      <sheetName val="柱"/>
      <sheetName val="#REF!"/>
      <sheetName val="基 础"/>
      <sheetName val="21"/>
      <sheetName val="PUR资料库"/>
      <sheetName val="G2TempSheet"/>
      <sheetName val="실행철강하도"/>
      <sheetName val="材料价格表(立面）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明細表 (2)"/>
      <sheetName val="明細表"/>
      <sheetName val="資料庫"/>
      <sheetName val="价格表"/>
      <sheetName val="门窗"/>
      <sheetName val="ANL"/>
      <sheetName val="材料表"/>
      <sheetName val="基 础"/>
      <sheetName val="#REF!"/>
      <sheetName val="单价表"/>
      <sheetName val="XLR_NoRangeSheet"/>
      <sheetName val="G2TempSheet"/>
      <sheetName val="Bill-2.1（1）"/>
      <sheetName val="1"/>
      <sheetName val="7"/>
      <sheetName val="投标材料清单 "/>
      <sheetName val="材料价格表(立面）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审查表"/>
      <sheetName val="生产单 (4)"/>
      <sheetName val="生产单"/>
      <sheetName val="生产单 (2)"/>
      <sheetName val="生产单 (3)"/>
      <sheetName val="生产单 (1)"/>
      <sheetName val="發貨單"/>
      <sheetName val="样办"/>
      <sheetName val="样办 (2)"/>
      <sheetName val="樣辦送货單"/>
      <sheetName val="俊威"/>
      <sheetName val="电镀"/>
      <sheetName val="迅富2"/>
      <sheetName val="迅富1"/>
      <sheetName val="迅富"/>
      <sheetName val="东林 (3)"/>
      <sheetName val="东方"/>
      <sheetName val="东方 (1)"/>
      <sheetName val="东林 (2)"/>
      <sheetName val="兴业"/>
      <sheetName val="吉田"/>
      <sheetName val="金盛"/>
      <sheetName val="雅维斯"/>
      <sheetName val="王锁生"/>
      <sheetName val="金圈"/>
      <sheetName val="金圈 (1)"/>
      <sheetName val="华加日"/>
      <sheetName val="华加日 (2)"/>
      <sheetName val="沈飞"/>
      <sheetName val="梁允党"/>
      <sheetName val="兴发"/>
      <sheetName val="特凌"/>
      <sheetName val="比利"/>
      <sheetName val="东亚"/>
      <sheetName val="固若"/>
      <sheetName val="刘忠"/>
      <sheetName val="粤骏"/>
      <sheetName val="时代"/>
      <sheetName val="时代 (2)"/>
      <sheetName val="绿城"/>
      <sheetName val="叶峰"/>
      <sheetName val="广亚"/>
      <sheetName val="瑞那斯"/>
      <sheetName val="广东装饰"/>
      <sheetName val="亚洲"/>
      <sheetName val="长空"/>
      <sheetName val="顺天通"/>
      <sheetName val="懿麟"/>
      <sheetName val="勃海铝"/>
      <sheetName val="泰克峰"/>
      <sheetName val="中建三局"/>
      <sheetName val="盛兴"/>
      <sheetName val="富达"/>
      <sheetName val="板和"/>
      <sheetName val="东林"/>
      <sheetName val="三元"/>
      <sheetName val="创展"/>
      <sheetName val="CNDA"/>
      <sheetName val="CND"/>
      <sheetName val="公司名称及地址 (2)"/>
      <sheetName val="#REF!"/>
      <sheetName val="门窗"/>
      <sheetName val="主材价格"/>
      <sheetName val="明細表"/>
      <sheetName val="第一部分定价"/>
      <sheetName val="材料表"/>
      <sheetName val="柱"/>
      <sheetName val="PUR资料库"/>
      <sheetName val="XLR_NoRangeSheet"/>
      <sheetName val="G2TempSheet"/>
      <sheetName val="Toolbox"/>
      <sheetName val="1"/>
      <sheetName val="3"/>
      <sheetName val="基 础"/>
      <sheetName val="7"/>
      <sheetName val="投标材料清单 "/>
      <sheetName val="General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价格表"/>
      <sheetName val="木"/>
      <sheetName val="助友(东帝文)"/>
      <sheetName val="助友（华润建设厂）"/>
      <sheetName val="中冶地产"/>
      <sheetName val="融科"/>
      <sheetName val="西南铝"/>
      <sheetName val="晋愉地产分别传三家4"/>
      <sheetName val="晋愉地产实发2"/>
      <sheetName val="茂鑫门窗-碧怡林畔3"/>
      <sheetName val="晋愉地产1"/>
      <sheetName val="金科地产"/>
      <sheetName val="华润置地"/>
      <sheetName val="合同"/>
      <sheetName val="通知"/>
      <sheetName val="資料庫"/>
      <sheetName val="#REF!"/>
      <sheetName val="合格证 (2)"/>
      <sheetName val="门窗"/>
      <sheetName val="ANL"/>
      <sheetName val="柱计算±0.000以下"/>
      <sheetName val="材料表"/>
      <sheetName val="单价表"/>
      <sheetName val="XLR_NoRangeSheet"/>
      <sheetName val="G2TempSheet"/>
      <sheetName val="G.1R-Shou COP Gf"/>
      <sheetName val="S-Hotel"/>
      <sheetName val="Toolbox"/>
      <sheetName val="主材价格"/>
      <sheetName val="明細表"/>
      <sheetName val="General"/>
      <sheetName val="8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資料庫"/>
      <sheetName val="劉忠"/>
      <sheetName val="CS036"/>
      <sheetName val="報價單 (2)"/>
      <sheetName val="報價單"/>
      <sheetName val="吉田"/>
      <sheetName val="金圈"/>
      <sheetName val="韶光"/>
      <sheetName val="梁允党"/>
      <sheetName val="興發"/>
      <sheetName val="興發 (2)"/>
      <sheetName val="興發 (3)"/>
      <sheetName val="煙台盟昌"/>
      <sheetName val="余建忠"/>
      <sheetName val="葉峰"/>
      <sheetName val="唐生"/>
      <sheetName val="杜良棠"/>
      <sheetName val="鄒生"/>
      <sheetName val="胡生"/>
      <sheetName val="梁福成"/>
      <sheetName val="南海二建"/>
      <sheetName val="富達"/>
      <sheetName val="軒泰"/>
      <sheetName val="金聖"/>
      <sheetName val="唐蕾"/>
      <sheetName val="唐蕾 (2)"/>
      <sheetName val="恆隆"/>
      <sheetName val="艾迪"/>
      <sheetName val="亞洲"/>
      <sheetName val="王鎖生"/>
      <sheetName val="煙京"/>
      <sheetName val="張建國"/>
      <sheetName val="張建國 (2)"/>
      <sheetName val="董宇飛"/>
      <sheetName val="廣州鋁質"/>
      <sheetName val="楊尚威 (2)"/>
      <sheetName val="创展"/>
      <sheetName val="楊尚威"/>
      <sheetName val="興安"/>
      <sheetName val="東方 (2)"/>
      <sheetName val="東方"/>
      <sheetName val="亮佳"/>
      <sheetName val="金盛"/>
      <sheetName val="偉發"/>
      <sheetName val="吳生"/>
      <sheetName val="偉志"/>
      <sheetName val="特凌"/>
      <sheetName val="林生"/>
      <sheetName val="林生 (2)"/>
      <sheetName val="華加日"/>
      <sheetName val="華加日 (2)"/>
      <sheetName val="金利"/>
      <sheetName val="上海摩林"/>
      <sheetName val="張志芩"/>
      <sheetName val="東亞"/>
      <sheetName val="粵駿"/>
      <sheetName val="廣東裝飾"/>
      <sheetName val="彪福"/>
      <sheetName val="绿城"/>
      <sheetName val="綠城1"/>
      <sheetName val="廣亞"/>
      <sheetName val="力基"/>
      <sheetName val="莫兆記"/>
      <sheetName val="泰利"/>
      <sheetName val="潤恆"/>
      <sheetName val="其昌"/>
      <sheetName val="佳明"/>
      <sheetName val="俊强"/>
      <sheetName val="束嘉"/>
      <sheetName val="中建三局"/>
      <sheetName val="中建三局 (3)"/>
      <sheetName val="中建三局 (2)"/>
      <sheetName val="黎明"/>
      <sheetName val="华美"/>
      <sheetName val="阳光"/>
      <sheetName val="建筑面积 "/>
      <sheetName val="#REF!"/>
      <sheetName val="门窗"/>
      <sheetName val="ANL"/>
      <sheetName val="价格表"/>
      <sheetName val="柱"/>
      <sheetName val="单价表"/>
      <sheetName val="明細表"/>
      <sheetName val="基 础"/>
      <sheetName val="21"/>
      <sheetName val="XLR_NoRangeSheet"/>
      <sheetName val="G2TempSheet"/>
      <sheetName val="현장경비"/>
      <sheetName val="合格证 (2)"/>
      <sheetName val="8"/>
      <sheetName val="3"/>
      <sheetName val="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单价"/>
      <sheetName val="B"/>
      <sheetName val="C"/>
      <sheetName val="投标报价汇总表"/>
      <sheetName val="1＃"/>
      <sheetName val="2＃"/>
      <sheetName val="3＃"/>
      <sheetName val="4＃ "/>
      <sheetName val="5＃ "/>
      <sheetName val="6#"/>
      <sheetName val="综合单价"/>
      <sheetName val="45"/>
      <sheetName val=" (2)"/>
      <sheetName val="#REF!"/>
      <sheetName val="柱"/>
      <sheetName val="清单"/>
      <sheetName val="材料单价"/>
      <sheetName val="資料庫"/>
      <sheetName val="6"/>
      <sheetName val="工程量计算"/>
      <sheetName val="기계경비(시간당)"/>
      <sheetName val="램머"/>
      <sheetName val="合格证 (2)"/>
      <sheetName val="1"/>
      <sheetName val="3"/>
      <sheetName val="Bill-2.1（1）"/>
      <sheetName val="XLR_NoRangeSheet"/>
      <sheetName val="8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经营予、决算封皮"/>
      <sheetName val="目录"/>
      <sheetName val="清单"/>
      <sheetName val="工程量计算"/>
      <sheetName val="材料单价"/>
      <sheetName val="資料庫"/>
      <sheetName val="计算稿"/>
      <sheetName val="价格表"/>
      <sheetName val="Toolbox"/>
      <sheetName val="XLR_NoRangeSheet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报价说明"/>
      <sheetName val="投标报价汇总表"/>
      <sheetName val="分部分项工程量清单计价表"/>
      <sheetName val="措施费清单"/>
      <sheetName val="分析表 "/>
      <sheetName val="主要材料"/>
      <sheetName val="疑问回复一"/>
      <sheetName val="成本组成"/>
      <sheetName val="材料调价表"/>
      <sheetName val="含量"/>
      <sheetName val="工程量"/>
      <sheetName val="#REF"/>
      <sheetName val="清单"/>
      <sheetName val="21"/>
      <sheetName val="Open"/>
      <sheetName val="3"/>
      <sheetName val="门窗"/>
      <sheetName val="价格表"/>
      <sheetName val="明細表"/>
      <sheetName val="单价表"/>
      <sheetName val="材料单价"/>
      <sheetName val="工程量计算"/>
      <sheetName val="6"/>
      <sheetName val="7"/>
      <sheetName val="4"/>
      <sheetName val="1"/>
      <sheetName val="5"/>
      <sheetName val="2"/>
      <sheetName val="8"/>
      <sheetName val="資料庫"/>
      <sheetName val="Bill-2.1（1）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成本表"/>
      <sheetName val="封面"/>
      <sheetName val="编制说明"/>
      <sheetName val="投标总价"/>
      <sheetName val="项目汇总表"/>
      <sheetName val="B区块工程费汇总表"/>
      <sheetName val="分部分项"/>
      <sheetName val="单价分析表"/>
      <sheetName val="含量表"/>
      <sheetName val="主要材料表"/>
      <sheetName val="B区措施项目"/>
      <sheetName val="B区其他项目"/>
      <sheetName val="询价表"/>
      <sheetName val="样品表"/>
      <sheetName val="工程量"/>
      <sheetName val="工程量计算"/>
      <sheetName val="General"/>
      <sheetName val="21"/>
      <sheetName val="Open"/>
      <sheetName val="材料单价"/>
      <sheetName val="清单"/>
      <sheetName val="#REF!"/>
      <sheetName val="#REF"/>
      <sheetName val="系统材料"/>
      <sheetName val="POWER ASSUMPTIONS"/>
      <sheetName val="过渡数据表"/>
      <sheetName val="合格证 (2)"/>
      <sheetName val="6"/>
      <sheetName val="1"/>
      <sheetName val="G.1R-Shou COP Gf"/>
      <sheetName val="计算稿"/>
      <sheetName val="貨品科目"/>
      <sheetName val="Toolbox"/>
      <sheetName val="XLR_NoRangeSheet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江门潮连桥项目施工总承包及总承包管理配合服务工程量清单（机电部"/>
      <sheetName val="常用项目"/>
      <sheetName val="#REF!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门窗"/>
      <sheetName val="Main"/>
      <sheetName val="主材价格"/>
      <sheetName val="A"/>
      <sheetName val="单价表"/>
      <sheetName val="21"/>
      <sheetName val="POWER ASSUMPTIONS"/>
      <sheetName val="清单1-裙楼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使用说明"/>
      <sheetName val="封面"/>
      <sheetName val="汇总"/>
      <sheetName val="计算表"/>
      <sheetName val="单位"/>
      <sheetName val="常用项目"/>
      <sheetName val="基础T接头"/>
      <sheetName val="汇总(原计算表次序）"/>
      <sheetName val="通风排风及排烟工程"/>
      <sheetName val="综合计算表(饰面)"/>
      <sheetName val="基 础"/>
      <sheetName val="#REF!"/>
      <sheetName val="清单"/>
      <sheetName val="工程量"/>
      <sheetName val="合格证 (2)"/>
      <sheetName val="8"/>
      <sheetName val="Toolbox"/>
      <sheetName val="6"/>
      <sheetName val="G.1R-Shou COP Gf"/>
      <sheetName val="计算稿"/>
      <sheetName val="貨品科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结构部分"/>
      <sheetName val="门禁系统工程"/>
      <sheetName val="消防报警工程"/>
      <sheetName val="通风排风及排烟工程"/>
      <sheetName val="综合布线工程"/>
      <sheetName val="汇总表"/>
      <sheetName val="JOA首頁"/>
      <sheetName val="XLR_NoRangeSheet"/>
      <sheetName val="板工程量计算"/>
      <sheetName val="材料表"/>
      <sheetName val="基 础"/>
      <sheetName val="#REF!"/>
      <sheetName val="工程量计算"/>
      <sheetName val="工程量"/>
      <sheetName val="合格证 (2)"/>
      <sheetName val="POWER ASSUMPTIONS"/>
      <sheetName val="清单1-裙楼Ea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汇总表"/>
      <sheetName val="XLR_NoRangeSheet"/>
      <sheetName val="磨具余料庫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钢结构"/>
      <sheetName val="建筑汇总表"/>
      <sheetName val="地花 天花"/>
      <sheetName val="外墙块料"/>
      <sheetName val="外墙装饰工程量"/>
      <sheetName val="内、外墙挂网"/>
      <sheetName val="内墙抹灰、油漆、面砖"/>
      <sheetName val="内墙面"/>
      <sheetName val=" 柱"/>
      <sheetName val="屋面防水和卫生间防水"/>
      <sheetName val="天棚、楼地面（初）"/>
      <sheetName val="柱面砖"/>
      <sheetName val="楼梯栏杆及底座抛光砖"/>
      <sheetName val="楼梯栏杆及底座及花岗石"/>
      <sheetName val="钢结构计算表"/>
      <sheetName val="其他工程"/>
      <sheetName val="其它"/>
      <sheetName val="栏杆"/>
      <sheetName val="楼梯抛光砖侧面"/>
      <sheetName val="夹层楼地面"/>
      <sheetName val="设备用房间ICI及踢脚线"/>
      <sheetName val="办公室ICI及踢脚线"/>
      <sheetName val="卫生间150X300瓷砖"/>
      <sheetName val="楼梯间天棚乳胶漆"/>
      <sheetName val="20宽填胶缝与25宽不锈钢装饰线"/>
      <sheetName val="#REF"/>
      <sheetName val="#REF!"/>
      <sheetName val="管桩"/>
      <sheetName val="管桩 (结算)"/>
      <sheetName val="承台"/>
      <sheetName val="柱"/>
      <sheetName val="底板"/>
      <sheetName val="板"/>
      <sheetName val="陶粒砼"/>
      <sheetName val="梁"/>
      <sheetName val="楼梯"/>
      <sheetName val="剪力墙"/>
      <sheetName val="外墙面"/>
      <sheetName val="地面、天花、内墙柱面、踢脚线"/>
      <sheetName val="门窗表(A、B）"/>
      <sheetName val="玻璃幕墙"/>
      <sheetName val="砖墙、门窗、圈梁"/>
      <sheetName val="其他 (2)"/>
      <sheetName val="21"/>
      <sheetName val="墙面工程"/>
      <sheetName val="报价总表"/>
      <sheetName val="中大+广外汇总3.3"/>
      <sheetName val="动物实验中心3.1"/>
      <sheetName val="南实验楼"/>
      <sheetName val="生命科学大楼"/>
      <sheetName val="行政会议中心"/>
      <sheetName val="微纳尺度实验大楼"/>
      <sheetName val="南学院楼 "/>
      <sheetName val="公厕等其它工程"/>
      <sheetName val="公寓6-A（J-18A）"/>
      <sheetName val="公寓6-B（J-18B"/>
      <sheetName val="公寓1-4栋（J-28"/>
      <sheetName val="公寓5栋（J-29）"/>
      <sheetName val="公寓6栋（J-30）"/>
      <sheetName val="公寓7栋（J-31）"/>
      <sheetName val="公寓8栋（J-32）"/>
      <sheetName val="公寓9栋（J-33）"/>
      <sheetName val="公寓10栋（J-34）"/>
      <sheetName val="垃圾收集站等其它工程"/>
      <sheetName val="广外地下停车场"/>
      <sheetName val="广外游泳池"/>
      <sheetName val="广外门楼"/>
      <sheetName val="广外其它工程"/>
      <sheetName val="工程量清单报价汇总表"/>
      <sheetName val="标段综合合价部分3.5"/>
      <sheetName val="机电标段汇总表3.4"/>
      <sheetName val="机电广外地下停车场表三.2"/>
      <sheetName val="机电研究生公寓J30栋表三.2"/>
      <sheetName val="机电微纳尺度材料国家实验大楼表三.2"/>
      <sheetName val="机电中大生活区其它项目表三.2"/>
      <sheetName val="机电广外游泳池及附属用房表三.2"/>
      <sheetName val="机电广外其他项目表三.2"/>
      <sheetName val="机电中大教学区其它项目表三.2"/>
      <sheetName val="机电广外校门表三.2"/>
      <sheetName val="机电本科生公寓J18B栋表三.2"/>
      <sheetName val="机电研究生公寓J28栋表三.2"/>
      <sheetName val="机电研究生公寓J31栋表三.2"/>
      <sheetName val="机电生命科学实验楼表三.2"/>
      <sheetName val="机电动物实验中心表三.2"/>
      <sheetName val="机电本科生公寓J18A栋表三.2"/>
      <sheetName val="机电研究生公寓J33栋表三.2"/>
      <sheetName val="机电研究生公寓J34栋表三.2"/>
      <sheetName val="机电研究生公寓J32栋表三.2"/>
      <sheetName val="机电研究生公寓J29栋表三.2"/>
      <sheetName val="机电南实验楼表三.2"/>
      <sheetName val="机电南学院楼二期表三.2"/>
      <sheetName val="机电行政会议中心表3.2"/>
      <sheetName val="总包服务管理协调配合费4"/>
      <sheetName val="工程预留金5"/>
      <sheetName val="中山+广外主材表6.1"/>
      <sheetName val="甲招乙供材料表6.2"/>
      <sheetName val="机电暂定材料价表6.3"/>
      <sheetName val="机电主材换算表7.1"/>
      <sheetName val="机电安装费换算表7.2"/>
      <sheetName val="综合单价分析表8.1"/>
      <sheetName val="综合合价分析表8.2"/>
      <sheetName val="机电单价分析表1"/>
      <sheetName val="机电表2"/>
      <sheetName val="机电表3"/>
      <sheetName val="机电4"/>
      <sheetName val="机电5"/>
      <sheetName val="机电表6"/>
      <sheetName val="机电表7"/>
      <sheetName val="机电表8"/>
      <sheetName val="机电表9"/>
      <sheetName val="机电表10"/>
      <sheetName val="机电表11"/>
      <sheetName val="机电甲供设备材料表"/>
      <sheetName val="机电设备材料选用表"/>
      <sheetName val="Sheet1"/>
      <sheetName val="企业表一"/>
      <sheetName val="Financ. Overview"/>
      <sheetName val="Toolbox"/>
      <sheetName val="Open"/>
      <sheetName val="含量"/>
      <sheetName val="主材价格"/>
      <sheetName val="A8独立基础 "/>
      <sheetName val="JOA首頁"/>
      <sheetName val="明細表"/>
      <sheetName val="材料表"/>
      <sheetName val="8"/>
      <sheetName val="6"/>
      <sheetName val="面积合计（藏）"/>
      <sheetName val="7"/>
      <sheetName val="3"/>
      <sheetName val="4"/>
      <sheetName val="投标材料清单 "/>
      <sheetName val="5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承台"/>
      <sheetName val="扩展承台"/>
      <sheetName val="柱"/>
      <sheetName val="基础梁"/>
      <sheetName val="挡土墙"/>
      <sheetName val="板工程量计算"/>
      <sheetName val="地下室板工程量"/>
      <sheetName val="主体梁"/>
      <sheetName val="细部"/>
      <sheetName val="内墙"/>
      <sheetName val="外墙"/>
      <sheetName val="室内装修"/>
      <sheetName val="屋面"/>
      <sheetName val="建筑面积"/>
      <sheetName val="砖墙"/>
      <sheetName val="楼梯"/>
      <sheetName val="汇总表"/>
      <sheetName val="XLR_NoRangeSheet"/>
      <sheetName val="資料庫"/>
      <sheetName val="明細表"/>
      <sheetName val="#REF!"/>
      <sheetName val="7"/>
      <sheetName val="投标材料清单 "/>
      <sheetName val="主材价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JOA首頁"/>
      <sheetName val="单位"/>
      <sheetName val="常用项目"/>
      <sheetName val="A1塔楼零星（表12）"/>
      <sheetName val="2-4层外墙"/>
      <sheetName val="MAIN"/>
      <sheetName val="A8独立基础 "/>
      <sheetName val="板工程量计算"/>
      <sheetName val="窗型过程"/>
      <sheetName val="XLR_NoRangeSheet"/>
      <sheetName val="11-12计算表"/>
      <sheetName val="eqpmad2"/>
      <sheetName val="工程桩转化计算表 "/>
      <sheetName val="1.1普通钢筋费用计算表"/>
      <sheetName val="价格表"/>
      <sheetName val="資料庫"/>
      <sheetName val="基 础"/>
      <sheetName val="#REF!"/>
      <sheetName val="7"/>
      <sheetName val="投标材料清单 "/>
      <sheetName val="8"/>
      <sheetName val="6"/>
      <sheetName val="面积合计（藏）"/>
      <sheetName val="3"/>
      <sheetName val="4"/>
      <sheetName val="5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磨具余料庫"/>
      <sheetName val="XLR_NoRangeSheet"/>
      <sheetName val="#REF!"/>
      <sheetName val="토공집계표"/>
      <sheetName val="梁"/>
      <sheetName val="预算呈批C2-1"/>
      <sheetName val="JOA首頁"/>
      <sheetName val="材料清单"/>
      <sheetName val="窗型过程"/>
      <sheetName val="A1塔楼零星（表12）"/>
      <sheetName val="门窗表"/>
      <sheetName val="厨厕通用"/>
      <sheetName val="地坪"/>
      <sheetName val="工程桩转化计算表 "/>
      <sheetName val="資料庫"/>
      <sheetName val="价格表"/>
      <sheetName val="材料表"/>
      <sheetName val="主材价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A1塔楼5~屋面层核心筒砌体抹灰（表5）"/>
      <sheetName val="A1塔楼5~屋面层核心筒墙面装修（表6） "/>
      <sheetName val="A1塔楼5~屋面层地面、天花核心筒（表7）"/>
      <sheetName val="A1塔楼5~屋面层砌体抹灰（表8）"/>
      <sheetName val="A1塔楼钢管柱柱面抹灰（表9）"/>
      <sheetName val="A1塔楼5~屋面层地面、天花1（表10）"/>
      <sheetName val="A1塔楼楼梯装修（表11）"/>
      <sheetName val="A1塔楼零星（表12）"/>
      <sheetName val="A1塔楼5~屋面层门窗工程 （表13）"/>
      <sheetName val="材料清单"/>
      <sheetName val="XLR_NoRangeSheet"/>
      <sheetName val="#REF!"/>
      <sheetName val="資料庫"/>
      <sheetName val="明細表"/>
      <sheetName val="3"/>
      <sheetName val="基 础"/>
      <sheetName val="过渡数据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编制总说明"/>
      <sheetName val="汇总表"/>
      <sheetName val="工程量清单报价表"/>
      <sheetName val="MQ1"/>
      <sheetName val="MQ2"/>
      <sheetName val="MQ3"/>
      <sheetName val="MQ4"/>
      <sheetName val="MQ5"/>
      <sheetName val="MQ6"/>
      <sheetName val="MQ7"/>
      <sheetName val="MQ8"/>
      <sheetName val="MQ9"/>
      <sheetName val="MQ10"/>
      <sheetName val="MQ11"/>
      <sheetName val="MQ12"/>
      <sheetName val="MQ13"/>
      <sheetName val="MQ14"/>
      <sheetName val="MQ15"/>
      <sheetName val="MQ16"/>
      <sheetName val="MQ17"/>
      <sheetName val="MQ18"/>
      <sheetName val="LM1"/>
      <sheetName val="玻璃顶蓬A"/>
      <sheetName val="玻璃顶蓬B"/>
      <sheetName val="玻璃顶蓬C"/>
      <sheetName val="玻璃顶蓬D"/>
      <sheetName val="MQ1不锈钢雨篷"/>
      <sheetName val="MQ2不锈钢雨篷"/>
      <sheetName val="MQ3不锈钢雨篷"/>
      <sheetName val="MQ4不锈钢雨篷"/>
      <sheetName val="MQ5-7不锈钢雨篷"/>
      <sheetName val="MQ8不锈钢雨篷"/>
      <sheetName val="MQ9不锈钢雨篷"/>
      <sheetName val="MQ10不锈钢雨篷"/>
      <sheetName val="LBC1"/>
      <sheetName val="LBC2"/>
      <sheetName val="LBC3"/>
      <sheetName val="材料清单"/>
      <sheetName val="XLR_NoRangeSheet"/>
      <sheetName val="板工程量计算"/>
      <sheetName val="청천내"/>
      <sheetName val="窗型过程"/>
      <sheetName val="计算书"/>
      <sheetName val="常用项目"/>
      <sheetName val="#REF!"/>
      <sheetName val="資料庫"/>
      <sheetName val="材料表"/>
      <sheetName val="3"/>
      <sheetName val="基 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承台"/>
      <sheetName val="扩展承台"/>
      <sheetName val="柱"/>
      <sheetName val="基础梁"/>
      <sheetName val="挡土墙"/>
      <sheetName val="板工程量计算"/>
      <sheetName val="地下室板工程量"/>
      <sheetName val="主体梁"/>
      <sheetName val="细部"/>
      <sheetName val="内墙"/>
      <sheetName val="外墙"/>
      <sheetName val="室内装修"/>
      <sheetName val="屋面"/>
      <sheetName val="建筑面积"/>
      <sheetName val="砖墙"/>
      <sheetName val="楼梯"/>
      <sheetName val="#REF!"/>
      <sheetName val="21"/>
      <sheetName val="工程量计算表"/>
      <sheetName val="清单"/>
      <sheetName val="价格表"/>
      <sheetName val="明細表"/>
      <sheetName val="材料表"/>
      <sheetName val="计算稿"/>
      <sheetName val="XLR_NoRangeSheet"/>
      <sheetName val="过渡数据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汇总表"/>
      <sheetName val="XLR_NoRangeSheet"/>
      <sheetName val="11~12工程量"/>
      <sheetName val="工程量计算"/>
      <sheetName val="清单"/>
      <sheetName val="資料庫"/>
      <sheetName val="1"/>
      <sheetName val="#REF!"/>
      <sheetName val="明細表"/>
      <sheetName val="系统材料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梁"/>
      <sheetName val="HVAC BoQ"/>
      <sheetName val="1.1普通钢筋费用计算表"/>
      <sheetName val="Financ. Overview"/>
      <sheetName val="Toolbox"/>
      <sheetName val="工程量计算"/>
      <sheetName val="#REF!"/>
      <sheetName val="价格表"/>
      <sheetName val="1"/>
      <sheetName val="資料庫"/>
      <sheetName val="清单1-裙楼Ea"/>
      <sheetName val="_______"/>
      <sheetName val="General"/>
      <sheetName val="Sheet9"/>
      <sheetName val="SW-TEO"/>
      <sheetName val="UFPrn20030305081341"/>
      <sheetName val="包增减变动"/>
      <sheetName val="11~12工程量"/>
      <sheetName val="计算稿"/>
      <sheetName val="明細表"/>
      <sheetName val="Main"/>
      <sheetName val="3"/>
      <sheetName val="矩形桩台"/>
      <sheetName val="Criteria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POWER ASSUMPTIONS"/>
      <sheetName val="企业表一"/>
      <sheetName val="资产负债表(本部原报)"/>
      <sheetName val="XL4Poppy"/>
      <sheetName val="改加胶玻璃、室外栏杆"/>
      <sheetName val="Toolbox"/>
      <sheetName val="UFPrn20030305081341"/>
      <sheetName val="SW-TEO"/>
      <sheetName val="노임"/>
      <sheetName val="_______"/>
      <sheetName val="#REF!"/>
      <sheetName val="8"/>
      <sheetName val="資料庫"/>
      <sheetName val="价格表"/>
      <sheetName val="6"/>
      <sheetName val="G.1R-Shou COP Gf"/>
      <sheetName val="汇总表"/>
      <sheetName val="7综合单价分析表"/>
      <sheetName val="房屋及建筑物"/>
      <sheetName val="M-5A"/>
      <sheetName val="M-5C"/>
      <sheetName val="7~10工程量"/>
      <sheetName val="系统材料"/>
      <sheetName val="固定资产2001年折旧"/>
      <sheetName val="所得税凭证抽查"/>
      <sheetName val="主营成本"/>
      <sheetName val="梁"/>
      <sheetName val="XLR_NoRangeSheet"/>
      <sheetName val="adj10#-b"/>
      <sheetName val="Sheet1"/>
      <sheetName val="包增减变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UFPrn20060705140320"/>
      <sheetName val="UFPrn20060705113520"/>
      <sheetName val="XL4Poppy"/>
      <sheetName val="核算项目余额表"/>
      <sheetName val="G.1R-Shou COP Gf"/>
      <sheetName val="Main"/>
      <sheetName val="审计调整"/>
      <sheetName val="E_Summary"/>
      <sheetName val="D_Cntnts"/>
      <sheetName val="B"/>
      <sheetName val="Toolbox"/>
      <sheetName val="Sheet1"/>
      <sheetName val="提足折旧"/>
      <sheetName val="Financ. Overview"/>
      <sheetName val="SW-TEO"/>
      <sheetName val="노임"/>
      <sheetName val="清单"/>
      <sheetName val="合格证 (2)"/>
      <sheetName val="#REF!"/>
      <sheetName val="8"/>
      <sheetName val="資料庫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POWER ASSUMPTIONS"/>
      <sheetName val="2.审核对比表（机电）"/>
      <sheetName val="清单1-裙楼Ea"/>
      <sheetName val="固定资产2001年折旧"/>
      <sheetName val="所得税凭证抽查"/>
      <sheetName val="UFPrn20030305081341"/>
      <sheetName val="其他应付款 "/>
      <sheetName val="PBC - PHS"/>
      <sheetName val="BoatTMP"/>
      <sheetName val="主营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主营收入审定表"/>
      <sheetName val="主营业务收入"/>
      <sheetName val="总收入成本变动图（I1-2）"/>
      <sheetName val="镀铝毛利率变动图（I1-3）"/>
      <sheetName val="彩印毛利率图（I1-4）"/>
      <sheetName val="截止性完整性凭证抽查（I1-8）"/>
      <sheetName val="销售价格变动（I1-7）"/>
      <sheetName val="镀铝 -凭证抽查"/>
      <sheetName val="彩印凭证抽查"/>
      <sheetName val="镀铝出口 凭证抽查"/>
      <sheetName val="主营业务成本"/>
      <sheetName val="坏帐准备审定表"/>
      <sheetName val="坏帐准备"/>
      <sheetName val="坏帐准备 (2)"/>
      <sheetName val="所得税审定表"/>
      <sheetName val="所得税"/>
      <sheetName val="所得税凭证抽查"/>
      <sheetName val="所得税 (2)"/>
      <sheetName val="所得税审定表 "/>
      <sheetName val="固定资产审定表"/>
      <sheetName val="折旧测算"/>
      <sheetName val="折旧测算低限"/>
      <sheetName val="2002年固定资产增减变动 "/>
      <sheetName val="审定后的固定资产"/>
      <sheetName val="固定资产"/>
      <sheetName val="固定资产2001年折旧"/>
      <sheetName val="在建工程审定表 "/>
      <sheetName val="固定资产清理审定"/>
      <sheetName val="在建工程"/>
      <sheetName val="应收帐款审定表"/>
      <sheetName val="应收帐款 "/>
      <sheetName val="应收帐款前5名销售大户检查"/>
      <sheetName val="应收帐款底稿"/>
      <sheetName val="应收票据审定表"/>
      <sheetName val="应收票据明细表 "/>
      <sheetName val="应收票据盘点表"/>
      <sheetName val="应收票据 (2)"/>
      <sheetName val="预收帐款审定表"/>
      <sheetName val="予收帐款 "/>
      <sheetName val="应收帐款函证未回替代程序表"/>
      <sheetName val="应收帐款检查情况表"/>
      <sheetName val="回函控制表 -应收帐款"/>
      <sheetName val="应收帐款 替代检查明细户"/>
      <sheetName val="应交税金审定表 "/>
      <sheetName val="应交税金"/>
      <sheetName val="应交增值税"/>
      <sheetName val="应交税金底稿"/>
      <sheetName val="Open"/>
      <sheetName val="dm"/>
      <sheetName val="主营成本"/>
      <sheetName val="核算项目余额表"/>
      <sheetName val="Main"/>
      <sheetName val="Sheet2"/>
      <sheetName val="Bill 1"/>
      <sheetName val="Bill 2"/>
      <sheetName val="Bill 3"/>
      <sheetName val="Bill 4"/>
      <sheetName val="Bill 5"/>
      <sheetName val="Bill 6"/>
      <sheetName val="Bill 7"/>
      <sheetName val="总分类账"/>
      <sheetName val="UFPrn20030305081341"/>
      <sheetName val="包增减变动"/>
      <sheetName val="Sheet9"/>
      <sheetName val="Toolbox"/>
      <sheetName val="Financ. Overview"/>
      <sheetName val="工程量计算"/>
      <sheetName val="#REF!"/>
      <sheetName val="合格证 (2)"/>
      <sheetName val="1"/>
      <sheetName val="清单"/>
      <sheetName val="企业表一"/>
      <sheetName val="JOA首頁"/>
      <sheetName val="6"/>
      <sheetName val="資料庫"/>
      <sheetName val="提足折旧"/>
      <sheetName val="改加胶玻璃、室外栏杆"/>
      <sheetName val="G.1R-Shou COP Gf"/>
      <sheetName val="PBC - PHS"/>
      <sheetName val="POWER ASSUMPTIONS"/>
      <sheetName val="审计调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UFPrn20030305081341"/>
      <sheetName val="UFPrn20030319140416"/>
      <sheetName val="UFPrn20030319143711"/>
      <sheetName val="UFPrn20030324180402 (2)"/>
      <sheetName val="UFPrn20030401081923"/>
      <sheetName val="Sheet4"/>
      <sheetName val="电磁线天津库"/>
      <sheetName val="UFPrn20030526144417"/>
      <sheetName val="Sheet5"/>
      <sheetName val="UFPrn20030526160157"/>
      <sheetName val="Sheet6"/>
      <sheetName val="UFPrn20030527100124"/>
      <sheetName val="Sheet7"/>
      <sheetName val="UFPrn20030609152738"/>
      <sheetName val="UFPrn20030612154855"/>
      <sheetName val="UFPrn20030612155727"/>
      <sheetName val="UFPrn20030612160624"/>
      <sheetName val="UFPrn20030612160720"/>
      <sheetName val="UFPrn20030612160747"/>
      <sheetName val="Sheet8"/>
      <sheetName val="UFPrn20030612195526"/>
      <sheetName val="Sheet1"/>
      <sheetName val="UFPrn20030612213411"/>
      <sheetName val="Sheet9"/>
      <sheetName val="UFPrn20030613140756"/>
      <sheetName val="Sheet10"/>
      <sheetName val="UFPrn20030613141956"/>
      <sheetName val="Sheet11"/>
      <sheetName val="UFPrn20030613145345"/>
      <sheetName val="UFPrn20030613145445"/>
      <sheetName val="UFPrn20030613145509"/>
      <sheetName val="UFPrn20030614152354"/>
      <sheetName val="UFPrn20030614155136"/>
      <sheetName val="UFPrn20030614162051"/>
      <sheetName val="eqpmad2"/>
      <sheetName val="房屋及建筑物"/>
      <sheetName val="企业表一"/>
      <sheetName val="B"/>
      <sheetName val="资产负债表(本部原报)"/>
      <sheetName val="核算项目余额表"/>
      <sheetName val="审计调整"/>
      <sheetName val="提足折旧"/>
      <sheetName val="POWER ASSUMPTIONS"/>
      <sheetName val="主营成本"/>
      <sheetName val="Criteria"/>
      <sheetName val="固定资产2001年折旧"/>
      <sheetName val="所得税凭证抽查"/>
      <sheetName val="_______"/>
      <sheetName val="#REF!"/>
      <sheetName val="清单"/>
      <sheetName val="Toolbox"/>
      <sheetName val="ancillary"/>
      <sheetName val="資料庫"/>
      <sheetName val="8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包增减变动"/>
      <sheetName val="XLR_NoRangeSheet"/>
      <sheetName val="Financ. Overview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存货"/>
      <sheetName val="存货明细表"/>
      <sheetName val="原材料导引表"/>
      <sheetName val="原增减变动"/>
      <sheetName val="原材料变动分析"/>
      <sheetName val="原材料计价测试汇总"/>
      <sheetName val="原材料计价测试"/>
      <sheetName val="凭证抽查"/>
      <sheetName val="采购截止测试"/>
      <sheetName val="包导引表"/>
      <sheetName val="包增减变动"/>
      <sheetName val="包计价测试汇总"/>
      <sheetName val="包计价测试"/>
      <sheetName val="凭证抽查 (2)"/>
      <sheetName val="低导引表"/>
      <sheetName val="凭证抽查 (3)"/>
      <sheetName val="#REF!"/>
      <sheetName val="核算项目余额表"/>
      <sheetName val="Toolbox"/>
      <sheetName val="Sheet9"/>
      <sheetName val="XL4Poppy"/>
      <sheetName val="G.1R-Shou COP Gf"/>
      <sheetName val="Cover"/>
      <sheetName val="企业表一"/>
      <sheetName val="主营成本"/>
      <sheetName val="审计调整"/>
      <sheetName val="HVAC BoQ"/>
      <sheetName val="Criteria"/>
      <sheetName val="SW-TEO"/>
      <sheetName val="노임"/>
      <sheetName val="工程量计算"/>
      <sheetName val="清单"/>
      <sheetName val="資料庫"/>
      <sheetName val="提足折旧"/>
      <sheetName val="固定资产2001年折旧"/>
      <sheetName val="所得税凭证抽查"/>
      <sheetName val="UFPrn20030305081341"/>
      <sheetName val="dm"/>
      <sheetName val="1"/>
      <sheetName val="其他应付款 "/>
      <sheetName val="重要内部交易"/>
      <sheetName val="财务费用"/>
      <sheetName val="管理费用"/>
      <sheetName val="目录"/>
      <sheetName val="营业费用"/>
      <sheetName val="制造费用"/>
      <sheetName val="POWER ASSUMPTIONS"/>
      <sheetName val="付款计划（投委会）"/>
      <sheetName val="Sheet1"/>
      <sheetName val="常用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产成品导引表"/>
      <sheetName val="产成品明细表"/>
      <sheetName val="产成品总表"/>
      <sheetName val="产成品 (3)"/>
      <sheetName val="产成品入库数与生产成本结转相核对"/>
      <sheetName val="分析"/>
      <sheetName val="产成品计价测试汇总"/>
      <sheetName val="产成品计价测试"/>
      <sheetName val="主营业务成本导引表"/>
      <sheetName val="主营业务成本"/>
      <sheetName val="主营成本"/>
      <sheetName val="生产成本"/>
      <sheetName val="生产成本明细表、"/>
      <sheetName val="制造费用"/>
      <sheetName val="制造费用（汇总"/>
      <sheetName val="测算"/>
      <sheetName val="制造费用（电解"/>
      <sheetName val="制造费用（阳极"/>
      <sheetName val="制造费用（净化"/>
      <sheetName val="制造费用（冲天炉"/>
      <sheetName val="制造费用（动力"/>
      <sheetName val="总分类账"/>
      <sheetName val="包增减变动"/>
      <sheetName val="科目余额表正式"/>
      <sheetName val="房屋及建筑物"/>
      <sheetName val="资产负债表及损益表"/>
      <sheetName val="重要内部交易"/>
      <sheetName val="财务费用"/>
      <sheetName val="管理费用"/>
      <sheetName val="目录"/>
      <sheetName val="营业费用"/>
      <sheetName val="B"/>
      <sheetName val="SW-TEO"/>
      <sheetName val="Toolbox"/>
      <sheetName val="其他应付款 "/>
      <sheetName val="三家其他应付公司"/>
      <sheetName val="ancillary"/>
      <sheetName val="Mp-team 1"/>
      <sheetName val="HVAC BoQ"/>
      <sheetName val="核算项目余额表"/>
      <sheetName val="固定资产2001年折旧"/>
      <sheetName val="所得税凭证抽查"/>
      <sheetName val="Financ. Overview"/>
      <sheetName val="#REF!"/>
      <sheetName val="工程量计算"/>
      <sheetName val="資料庫"/>
      <sheetName val="UFPrn20030305081341"/>
      <sheetName val="提足折旧"/>
      <sheetName val="POWER ASSUMPTIONS"/>
      <sheetName val="工程量"/>
      <sheetName val="审计调整"/>
      <sheetName val="改加胶玻璃、室外栏杆"/>
      <sheetName val="企业表一"/>
      <sheetName val="M-5A"/>
      <sheetName val="付款计划（投委会）"/>
      <sheetName val="3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其他应付款 "/>
      <sheetName val="总余额表"/>
      <sheetName val="其他应收单位往来"/>
      <sheetName val="其他手"/>
      <sheetName val="Sheet2"/>
      <sheetName val="其他应收款单位贷方"/>
      <sheetName val="其他应收个人贷方"/>
      <sheetName val="其他应收个人往来"/>
      <sheetName val="dm"/>
      <sheetName val="Mp-team 1"/>
      <sheetName val="核算项目余额表"/>
      <sheetName val="房屋及建筑物"/>
      <sheetName val="Sheet9"/>
      <sheetName val="Toolbox"/>
      <sheetName val="XL4Poppy"/>
      <sheetName val="审计调整"/>
      <sheetName val="固定资产2001年折旧"/>
      <sheetName val="所得税凭证抽查"/>
      <sheetName val="重要内部交易"/>
      <sheetName val="财务费用"/>
      <sheetName val="管理费用"/>
      <sheetName val="目录"/>
      <sheetName val="营业费用"/>
      <sheetName val="制造费用"/>
      <sheetName val="主营成本"/>
      <sheetName val="ancillary"/>
      <sheetName val="UFPrn20030305081341"/>
      <sheetName val="#REF!"/>
      <sheetName val="过渡数据表"/>
      <sheetName val="单位库"/>
      <sheetName val="改加胶玻璃、室外栏杆"/>
      <sheetName val="提足折旧"/>
      <sheetName val="包增减变动"/>
      <sheetName val="POWER ASSUMPTIONS"/>
      <sheetName val="Open"/>
      <sheetName val="資料庫"/>
      <sheetName val="XLR_NoRangeSheet"/>
      <sheetName val="企业表一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sd"/>
      <sheetName val="sd (2)"/>
      <sheetName val="审定资产负债表"/>
      <sheetName val="审定利润表"/>
      <sheetName val="审定流量表"/>
      <sheetName val="审定流量表续"/>
      <sheetName val="审计后项目分析表"/>
      <sheetName val="审计后指标分析表"/>
      <sheetName val="原资产负债表"/>
      <sheetName val="原资产减值准备"/>
      <sheetName val="原利润表"/>
      <sheetName val="原流量表"/>
      <sheetName val="原流量表续"/>
      <sheetName val="未审项目分析表"/>
      <sheetName val="未审指标分析表"/>
      <sheetName val="重要性确定"/>
      <sheetName val="重要性分配"/>
      <sheetName val="科目代码"/>
      <sheetName val="试算表－资产"/>
      <sheetName val="试算表－负债权益"/>
      <sheetName val="试算表－利润"/>
      <sheetName val="审计调整"/>
      <sheetName val="重分类"/>
      <sheetName val="未调整不符合事项"/>
      <sheetName val="会计报表附注"/>
      <sheetName val="审定资产减值表"/>
      <sheetName val="试算表－资产减值"/>
      <sheetName val="固定资产2001年折旧"/>
      <sheetName val="所得税凭证抽查"/>
      <sheetName val="Mp-team 1"/>
      <sheetName val="科目余额表正式"/>
      <sheetName val="Toolbox"/>
      <sheetName val="企业表一"/>
      <sheetName val="B"/>
      <sheetName val="改加胶玻璃、室外栏杆"/>
      <sheetName val="UFPrn20030305081341"/>
      <sheetName val="M-5A"/>
      <sheetName val="核算项目余额表"/>
      <sheetName val="其他应付款 "/>
      <sheetName val="dm"/>
      <sheetName val="ancillary"/>
      <sheetName val="Criteria"/>
      <sheetName val="包增减变动"/>
      <sheetName val="基 础"/>
      <sheetName val="#REF!"/>
      <sheetName val="G2TempSheet"/>
      <sheetName val="主营成本"/>
      <sheetName val="BoatTMP"/>
      <sheetName val="三家其他应付公司"/>
      <sheetName val="SW-TEO"/>
      <sheetName val="資料庫"/>
      <sheetName val="常用项目"/>
      <sheetName val="M-5C"/>
      <sheetName val="Aging Datasheet"/>
      <sheetName val="ECCS_1 DataSheet"/>
      <sheetName val="KPI Datasheet"/>
      <sheetName val="POWER ASSUMPTIONS"/>
      <sheetName val="提足折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封面"/>
      <sheetName val="报表说明"/>
      <sheetName val="资产负债表及损益表"/>
      <sheetName val="资产负债表"/>
      <sheetName val="利润及利润分配表"/>
      <sheetName val="现金流量表"/>
      <sheetName val="内部往来"/>
      <sheetName val="重要内部交易"/>
      <sheetName val="重要关联交易情况及余额表"/>
      <sheetName val="存货"/>
      <sheetName val="固定资产及累计折旧"/>
      <sheetName val="预提费用"/>
      <sheetName val="待摊费用变动"/>
      <sheetName val="长期待摊变动"/>
      <sheetName val="无形资产变动"/>
      <sheetName val="在建工程变动"/>
      <sheetName val="帐龄分析余额汇总"/>
      <sheetName val="应交税金变动"/>
      <sheetName val="长期股权投资变动"/>
      <sheetName val="资产减值准备汇总"/>
      <sheetName val="不良资产增减变动表"/>
      <sheetName val="发出商品与应计负债"/>
      <sheetName val="营业费用"/>
      <sheetName val="财务费用"/>
      <sheetName val="管理费用"/>
      <sheetName val="制造费用"/>
      <sheetName val="营业外收支"/>
      <sheetName val="其他业务利润"/>
      <sheetName val="财务指标表"/>
      <sheetName val="企业表一"/>
      <sheetName val="所得税凭证抽查"/>
      <sheetName val="包增减变动"/>
      <sheetName val="B"/>
      <sheetName val="余良卿9月"/>
      <sheetName val="盈余公积 （合并)"/>
      <sheetName val="Toolbox"/>
      <sheetName val="合肥华凌股份有限公司会计报表2005年10月"/>
      <sheetName val="Third party"/>
      <sheetName val="审计调整"/>
      <sheetName val="审计说明--应收账款"/>
      <sheetName val="64151支付情况"/>
      <sheetName val="Sch PR-2"/>
      <sheetName val="Sch PR-3"/>
      <sheetName val="固定资产2001年折旧"/>
      <sheetName val="#REF!"/>
      <sheetName val="Sheet9"/>
      <sheetName val="其他应付单位"/>
      <sheetName val="#REF"/>
      <sheetName val="FA Breakdown"/>
      <sheetName val="53240说明"/>
      <sheetName val="Main"/>
      <sheetName val="2-3初步及风险评估"/>
      <sheetName val="81180截止测试 (2)"/>
      <sheetName val="资过09"/>
      <sheetName val="核算项目余额表"/>
      <sheetName val="UFPrn20030305081341"/>
      <sheetName val="明细分类账"/>
      <sheetName val="重要关联交易情况及余꼠表"/>
      <sheetName val="M-5C"/>
      <sheetName val="M-5A"/>
      <sheetName val="审计说明1"/>
      <sheetName val="Sheet1 (2)"/>
      <sheetName val="PEDESB"/>
      <sheetName val="Sale breakdown"/>
      <sheetName val="资产负债表(本部原报)"/>
      <sheetName val="XL4Poppy"/>
      <sheetName val="总分类账"/>
      <sheetName val="XREF"/>
      <sheetName val="Financ. Overview"/>
      <sheetName val="G.1R-Shou COP Gf"/>
      <sheetName val="Sales branch breakdown"/>
      <sheetName val="三家其他应付公司"/>
      <sheetName val="主营成本"/>
      <sheetName val="HVAC BoQ"/>
      <sheetName val="材料表"/>
      <sheetName val="基 础"/>
      <sheetName val="明細表"/>
      <sheetName val="材料价格表(立面）"/>
      <sheetName val="提足折旧"/>
      <sheetName val="其他应付款 "/>
      <sheetName val="科目余额表正式"/>
      <sheetName val="工程量"/>
      <sheetName val="过渡数据表"/>
      <sheetName val="单位库"/>
      <sheetName val="改加胶玻璃、室外栏杆"/>
      <sheetName val="盈A030617使用格式"/>
      <sheetName val="常用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Mp-team 1"/>
      <sheetName val="Main"/>
      <sheetName val="房屋及建筑物"/>
      <sheetName val="包增减变动"/>
      <sheetName val="POWER ASSUMPTIONS"/>
      <sheetName val="SW-TEO"/>
      <sheetName val="核算项目余额表"/>
      <sheetName val="Open"/>
      <sheetName val="重要内部交易"/>
      <sheetName val="财务费用"/>
      <sheetName val="管理费用"/>
      <sheetName val="目录"/>
      <sheetName val="营业费用"/>
      <sheetName val="制造费用"/>
      <sheetName val="其他应付款 "/>
      <sheetName val="XL4Poppy"/>
      <sheetName val="Toolbox"/>
      <sheetName val="ancillary"/>
      <sheetName val="明細表"/>
      <sheetName val="材料表"/>
      <sheetName val="改加胶玻璃、室外栏杆"/>
      <sheetName val="#REF!"/>
      <sheetName val="常用项目"/>
      <sheetName val="8"/>
      <sheetName val="6"/>
      <sheetName val="7"/>
      <sheetName val="3"/>
      <sheetName val="4"/>
      <sheetName val="投标材料清单 "/>
      <sheetName val="5"/>
      <sheetName val="1"/>
      <sheetName val="主营成本"/>
      <sheetName val="审计调整"/>
      <sheetName val="科目余额表正式"/>
      <sheetName val="材料"/>
      <sheetName val="G2TempSheet"/>
      <sheetName val="Setting"/>
      <sheetName val="固定资产2001年折旧"/>
      <sheetName val="所得税凭证抽查"/>
      <sheetName val="三家其他应付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核算项目余额表"/>
      <sheetName val="B"/>
      <sheetName val="审计调整"/>
      <sheetName val="其他应付款 "/>
      <sheetName val="房屋及建筑物"/>
      <sheetName val="G.1R-Shou COP Gf"/>
      <sheetName val="Toolbox"/>
      <sheetName val="dm"/>
      <sheetName val="ancillary"/>
      <sheetName val="資料庫"/>
      <sheetName val="明細表"/>
      <sheetName val="工程量"/>
      <sheetName val="#REF!"/>
      <sheetName val="三家其他应付公司"/>
      <sheetName val="窗型过程"/>
      <sheetName val="改加胶玻璃、室外栏杆"/>
      <sheetName val="重要内部交易"/>
      <sheetName val="财务费用"/>
      <sheetName val="管理费用"/>
      <sheetName val="目录"/>
      <sheetName val="营业费用"/>
      <sheetName val="制造费用"/>
      <sheetName val="总分类账"/>
      <sheetName val="材料价格表(立面）"/>
      <sheetName val="Setting"/>
      <sheetName val="UFPrn200303050813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B"/>
      <sheetName val="核算项目余额表"/>
      <sheetName val="POWER ASSUMPTIONS"/>
      <sheetName val="主营业务收入明细表-1"/>
      <sheetName val="主营业务成本明细表-1"/>
      <sheetName val="改加胶玻璃、室外栏杆"/>
      <sheetName val="G.1R-Shou COP Gf"/>
      <sheetName val="重要内部交易"/>
      <sheetName val="财务费用"/>
      <sheetName val="管理费用"/>
      <sheetName val="目录"/>
      <sheetName val="营业费用"/>
      <sheetName val="制造费用"/>
      <sheetName val="价格表"/>
      <sheetName val="資料庫"/>
      <sheetName val="#REF!"/>
      <sheetName val="8"/>
      <sheetName val="6"/>
      <sheetName val="7"/>
      <sheetName val="3"/>
      <sheetName val="4"/>
      <sheetName val="投标材料清单 "/>
      <sheetName val="5"/>
      <sheetName val="1"/>
      <sheetName val="材料清单"/>
      <sheetName val="XLR_NoRangeSheet"/>
      <sheetName val="XL4Poppy"/>
      <sheetName val="database"/>
      <sheetName val="房屋及建筑物"/>
      <sheetName val="审计调整"/>
      <sheetName val="编码"/>
      <sheetName val="提足折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企业表一"/>
      <sheetName val="M-5C"/>
      <sheetName val="M-5A"/>
      <sheetName val="三家其他应付公司"/>
      <sheetName val="B"/>
      <sheetName val="核算项目余额表"/>
      <sheetName val="POWER ASSUMPTIONS"/>
      <sheetName val="資料庫"/>
      <sheetName val="价格表"/>
      <sheetName val="#REF!"/>
      <sheetName val="窗型过程"/>
      <sheetName val="明細表"/>
      <sheetName val="XLR_NoRangeSheet"/>
      <sheetName val="审计调整"/>
      <sheetName val="房屋及建筑物"/>
      <sheetName val="工程量"/>
      <sheetName val="改加胶玻璃、室外栏杆"/>
      <sheetName val="QY"/>
      <sheetName val="list"/>
      <sheetName val="包增减变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房屋及建筑物"/>
      <sheetName val="办公设备"/>
      <sheetName val="运输设备"/>
      <sheetName val="办公设备 (2)"/>
      <sheetName val="运输设备 (2)"/>
      <sheetName val="房屋及建筑物 (2)"/>
      <sheetName val="企业表一"/>
      <sheetName val="XL4Poppy"/>
      <sheetName val="总分类账"/>
      <sheetName val="核算项目余额表"/>
      <sheetName val="Sheet2"/>
      <sheetName val="审计调整"/>
      <sheetName val="科目余额表正式"/>
      <sheetName val="重要内部交易"/>
      <sheetName val="财务费用"/>
      <sheetName val="管理费用"/>
      <sheetName val="目录"/>
      <sheetName val="营业费用"/>
      <sheetName val="制造费用"/>
      <sheetName val="固定资产2001年折旧"/>
      <sheetName val="所得税凭证抽查"/>
      <sheetName val="Toolbox"/>
      <sheetName val="#REF!"/>
      <sheetName val="資料庫"/>
      <sheetName val="1"/>
      <sheetName val="清单"/>
      <sheetName val="主材价格"/>
      <sheetName val="材料清单"/>
      <sheetName val="M-5A"/>
      <sheetName val="M-5C"/>
      <sheetName val="材料询价表"/>
      <sheetName val="劳务报价"/>
      <sheetName val="常用项目"/>
      <sheetName val="Sheet1"/>
      <sheetName val="主营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Main"/>
      <sheetName val="Sheet9"/>
      <sheetName val="dm"/>
      <sheetName val="房屋及建筑物"/>
      <sheetName val="提足折旧"/>
      <sheetName val="核算项目余额表"/>
      <sheetName val="XL4Poppy"/>
      <sheetName val="Toolbox"/>
      <sheetName val="UFPrn20030305081341"/>
      <sheetName val="固定资产2001年折旧"/>
      <sheetName val="所得税凭证抽查"/>
      <sheetName val="G.1R-Shou COP Gf"/>
      <sheetName val="#REF!"/>
      <sheetName val="6"/>
      <sheetName val="B"/>
      <sheetName val="材料询价表"/>
      <sheetName val="劳务报价"/>
      <sheetName val="分部分项工程费-装修"/>
      <sheetName val="三家其他应付公司"/>
      <sheetName val="Global"/>
      <sheetName val="其他应付款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B"/>
      <sheetName val="企业表一"/>
      <sheetName val="M-5C"/>
      <sheetName val="M-5A"/>
      <sheetName val="核算项目余额表"/>
      <sheetName val="包增减变动"/>
      <sheetName val="UFPrn20030305081341"/>
      <sheetName val="固定资产2001年折旧"/>
      <sheetName val="所得税凭证抽查"/>
      <sheetName val="POWER ASSUMPTIONS"/>
      <sheetName val="清单"/>
      <sheetName val="#REF!"/>
      <sheetName val="資料庫"/>
      <sheetName val="房屋及建筑物"/>
      <sheetName val="分部分项工程费-装修"/>
      <sheetName val="XLR_NoRangeSheet"/>
      <sheetName val="工程量计算"/>
      <sheetName val="1"/>
      <sheetName val="主材价格"/>
      <sheetName val="重要内部交易"/>
      <sheetName val="财务费用"/>
      <sheetName val="管理费用"/>
      <sheetName val="目录"/>
      <sheetName val="营业费用"/>
      <sheetName val="制造费用"/>
      <sheetName val="Parameters"/>
      <sheetName val="审计调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XL4Poppy"/>
      <sheetName val="企业表一"/>
      <sheetName val="M-5C"/>
      <sheetName val="三家其他应付公司"/>
      <sheetName val="K3代码"/>
      <sheetName val="M-5A"/>
      <sheetName val="#REF!"/>
      <sheetName val="房屋及建筑物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B"/>
      <sheetName val="提足折旧"/>
      <sheetName val="主营成本"/>
      <sheetName val="包增减变动"/>
      <sheetName val="工程量计算"/>
      <sheetName val="清单"/>
      <sheetName val="資料庫"/>
      <sheetName val="XLR_NoRangeSheet"/>
      <sheetName val="BoatTMP"/>
      <sheetName val="Sheet1"/>
      <sheetName val="6"/>
      <sheetName val="Parameters"/>
      <sheetName val="改加胶玻璃、室外栏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科目余额表正式"/>
      <sheetName val="UFPrn20030305081341"/>
      <sheetName val="企业表一"/>
      <sheetName val="M-5A"/>
      <sheetName val="M-5C"/>
      <sheetName val="SW-TEO"/>
      <sheetName val="主营成本"/>
      <sheetName val="三家其他应付公司"/>
      <sheetName val="eqpmad2"/>
      <sheetName val="BoatTMP"/>
      <sheetName val="其他应付款 "/>
      <sheetName val="包增减变动"/>
      <sheetName val="固定资产2001年折旧"/>
      <sheetName val="所得税凭证抽查"/>
      <sheetName val="Toolbox"/>
      <sheetName val="_______"/>
      <sheetName val="工程量计算"/>
      <sheetName val="单位库"/>
      <sheetName val="工程量"/>
      <sheetName val="房屋及建筑物"/>
      <sheetName val="XL4Poppy"/>
      <sheetName val="Sheet1"/>
      <sheetName val="门窗表"/>
      <sheetName val="3"/>
      <sheetName val="8"/>
      <sheetName val="#REF!"/>
      <sheetName val="資料庫"/>
      <sheetName val="XLR_NoRangeSheet"/>
      <sheetName val="目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房屋及建筑物"/>
      <sheetName val="办公设备"/>
      <sheetName val="运输设备"/>
      <sheetName val="办公设备 (2)"/>
      <sheetName val="运输设备 (2)"/>
      <sheetName val="房屋及建筑物 (2)"/>
      <sheetName val="审计调整"/>
      <sheetName val="Main"/>
      <sheetName val="三家其他应付公司"/>
      <sheetName val="Sheet2"/>
      <sheetName val="核算项目余额表"/>
      <sheetName val="REINF-WTM"/>
      <sheetName val="XL4Poppy"/>
      <sheetName val="B"/>
      <sheetName val="其他应付款 "/>
      <sheetName val="主营成本"/>
      <sheetName val="UFPrn20030305081341"/>
      <sheetName val="固定资产2001年折旧"/>
      <sheetName val="所得税凭证抽查"/>
      <sheetName val="SW-TEO"/>
      <sheetName val="企业表一"/>
      <sheetName val="노임"/>
      <sheetName val="_______"/>
      <sheetName val="#REF!"/>
      <sheetName val="BoatTMP"/>
      <sheetName val="M-5A"/>
      <sheetName val="M-5C"/>
      <sheetName val="门窗表"/>
      <sheetName val="材料"/>
      <sheetName val="資料庫"/>
      <sheetName val="XLR_NoRangeSheet"/>
      <sheetName val="资产负债表(本部原报)"/>
      <sheetName val="G2Temp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房屋及建筑物"/>
      <sheetName val="资产负债表(本部原报)"/>
      <sheetName val="G.1R-Shou COP Gf"/>
      <sheetName val="eqpmad2"/>
      <sheetName val="固定资产2001年折旧"/>
      <sheetName val="所得税凭证抽查"/>
      <sheetName val="Main"/>
      <sheetName val="FitOutConfCentre"/>
      <sheetName val="dm"/>
      <sheetName val="XL4Poppy"/>
      <sheetName val="核算项目余额表"/>
      <sheetName val="重要内部交易"/>
      <sheetName val="财务费用"/>
      <sheetName val="管理费用"/>
      <sheetName val="目录"/>
      <sheetName val="营业费用"/>
      <sheetName val="制造费用"/>
      <sheetName val="审计调整"/>
      <sheetName val="其他应付款 "/>
      <sheetName val="包增减变动"/>
      <sheetName val="Financ. Overview"/>
      <sheetName val="Toolbox"/>
      <sheetName val="SW-TEO"/>
      <sheetName val="노임"/>
      <sheetName val="材料价格表(立面）"/>
      <sheetName val="#REF!"/>
      <sheetName val="B"/>
      <sheetName val="노무비"/>
      <sheetName val="单位库"/>
      <sheetName val="工程量"/>
      <sheetName val="科目余额表正式"/>
      <sheetName val="单位"/>
      <sheetName val="常用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核算项目余额表"/>
      <sheetName val="UFPrn20030305081341"/>
      <sheetName val="三家其他应付公司"/>
      <sheetName val="主营成本"/>
      <sheetName val="重要内部交易"/>
      <sheetName val="财务费用"/>
      <sheetName val="管理费用"/>
      <sheetName val="目录"/>
      <sheetName val="营业费用"/>
      <sheetName val="制造费用"/>
      <sheetName val="包增减变动"/>
      <sheetName val="Sheet9"/>
      <sheetName val="固定资产2001年折旧"/>
      <sheetName val="所得税凭证抽查"/>
      <sheetName val="Financ. Overview"/>
      <sheetName val="Toolbox"/>
      <sheetName val="#REF!"/>
      <sheetName val="7"/>
      <sheetName val="投标材料清单 "/>
      <sheetName val="XL4Poppy"/>
      <sheetName val="XLR_NoRangeSheet"/>
      <sheetName val="資料庫"/>
      <sheetName val="B"/>
      <sheetName val="改加胶玻璃、室外栏杆"/>
      <sheetName val="房屋及建筑物"/>
      <sheetName val="Fly Sheets"/>
      <sheetName val="总分类账"/>
      <sheetName val="1.资金支付台帐"/>
      <sheetName val="参数1"/>
      <sheetName val="科目余额表正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企业表一"/>
      <sheetName val="BoatTMP"/>
      <sheetName val="M-5A"/>
      <sheetName val="重要内部交易"/>
      <sheetName val="财务费用"/>
      <sheetName val="管理费用"/>
      <sheetName val="目录"/>
      <sheetName val="营业费用"/>
      <sheetName val="制造费用"/>
      <sheetName val="其他应付款 "/>
      <sheetName val="房屋及建筑物"/>
      <sheetName val="主营成本"/>
      <sheetName val="Criteria"/>
      <sheetName val="包增减变动"/>
      <sheetName val="Sheet9"/>
      <sheetName val="UFPrn20030305081341"/>
      <sheetName val="#REF!"/>
      <sheetName val="施工参考单价报价表"/>
      <sheetName val="其它工作项目报价清单"/>
      <sheetName val="甲指乙供材料报价表"/>
      <sheetName val="7"/>
      <sheetName val="投标材料清单 "/>
      <sheetName val="XL4Poppy"/>
      <sheetName val="XLR_NoRangeSheet"/>
      <sheetName val="M-5C"/>
      <sheetName val="楼宇价目表A10"/>
      <sheetName val="楼宇价目表A9"/>
      <sheetName val="楼宇价目表B1"/>
      <sheetName val="楼宇价目表B2"/>
      <sheetName val="貨品科目"/>
      <sheetName val="材料价格表(立面）"/>
      <sheetName val="Aging Datasheet"/>
      <sheetName val="总分类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企业表一"/>
      <sheetName val="M-5C"/>
      <sheetName val="M-5A"/>
      <sheetName val="审计调整"/>
      <sheetName val="其他应付款 "/>
      <sheetName val="HVAC BoQ"/>
      <sheetName val="主营成本"/>
      <sheetName val="Criteria"/>
      <sheetName val="包增减变动"/>
      <sheetName val="#REF!"/>
      <sheetName val="XLR_NoRangeSheet"/>
      <sheetName val="施工参考单价报价表"/>
      <sheetName val="其它工作项目报价清单"/>
      <sheetName val="甲指乙供材料报价表"/>
      <sheetName val="房屋及建筑物"/>
      <sheetName val="园建计算书1"/>
      <sheetName val="园建计算书4"/>
      <sheetName val="21"/>
      <sheetName val="7"/>
      <sheetName val="投标材料清单 "/>
      <sheetName val="B"/>
      <sheetName val="Aging Data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三家其他应付公司"/>
      <sheetName val="XL4Poppy"/>
      <sheetName val="重要内部交易"/>
      <sheetName val="财务费用"/>
      <sheetName val="管理费用"/>
      <sheetName val="目录"/>
      <sheetName val="营业费用"/>
      <sheetName val="制造费用"/>
      <sheetName val="ancillary"/>
      <sheetName val="其他应付款 "/>
      <sheetName val="Mp-team 1"/>
      <sheetName val="HVAC BoQ"/>
      <sheetName val="主营成本"/>
      <sheetName val="#REF!"/>
      <sheetName val="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房屋及建筑物"/>
      <sheetName val="企业表一"/>
      <sheetName val="XL4Poppy"/>
      <sheetName val="eqpmad2"/>
      <sheetName val="Financ. Overview"/>
      <sheetName val="Toolbox"/>
      <sheetName val="其他应付款 "/>
      <sheetName val="COL-SCH"/>
      <sheetName val="#REF!"/>
      <sheetName val="M-5A"/>
      <sheetName val="M-5C"/>
      <sheetName val="重要内部交易"/>
      <sheetName val="财务费用"/>
      <sheetName val="管理费用"/>
      <sheetName val="目录"/>
      <sheetName val="营业费用"/>
      <sheetName val="制造费用"/>
      <sheetName val="dm"/>
      <sheetName val="审计调整"/>
      <sheetName val="ancillary"/>
      <sheetName val="Mp-team 1"/>
      <sheetName val="BoatTMP"/>
      <sheetName val="3"/>
      <sheetName val="8"/>
      <sheetName val="6"/>
      <sheetName val="7"/>
      <sheetName val="4"/>
      <sheetName val="投标材料清单 "/>
      <sheetName val="5"/>
      <sheetName val="工程材料"/>
      <sheetName val="EXRATE"/>
      <sheetName val="list"/>
      <sheetName val="NAME"/>
      <sheetName val="B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其他液氨采购"/>
      <sheetName val="B"/>
      <sheetName val="其他货币资金.dbf"/>
      <sheetName val="银行存款.dbf"/>
      <sheetName val="三家其他应付公司"/>
      <sheetName val="内销硫酸期初"/>
      <sheetName val="#REF!"/>
      <sheetName val="_______"/>
      <sheetName val="dm"/>
      <sheetName val="Toolbox"/>
      <sheetName val="预付账款04"/>
      <sheetName val="固定资产04"/>
      <sheetName val="累计折旧04"/>
      <sheetName val="在建工程-杏花镇"/>
      <sheetName val="在建工程-新厂区"/>
      <sheetName val="应付票据04"/>
      <sheetName val="其他凭证抽查"/>
      <sheetName val="eqpmad2"/>
      <sheetName val="包增减变动"/>
      <sheetName val="Sheet9"/>
      <sheetName val="审计调整"/>
      <sheetName val="企业表一"/>
      <sheetName val="房屋及建筑物"/>
      <sheetName val="XL4Poppy"/>
      <sheetName val="M-5A"/>
      <sheetName val="重要内部交易"/>
      <sheetName val="财务费用"/>
      <sheetName val="管理费用"/>
      <sheetName val="目录"/>
      <sheetName val="营业费用"/>
      <sheetName val="制造费用"/>
      <sheetName val="ancillary"/>
      <sheetName val="XLR_NoRangeSheet"/>
      <sheetName val="盈A030617使用格式"/>
      <sheetName val="3"/>
      <sheetName val="7"/>
      <sheetName val="投标材料清单 "/>
      <sheetName val="BoatTMP"/>
      <sheetName val="合同付款"/>
      <sheetName val="营销合约"/>
      <sheetName val="成本项目"/>
      <sheetName val="Main"/>
      <sheetName val="营销费用预算"/>
      <sheetName val="8"/>
      <sheetName val="6"/>
      <sheetName val="4"/>
      <sheetName val="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三家其他应付公司"/>
      <sheetName val="B"/>
      <sheetName val="#REF!"/>
      <sheetName val="其他货币资金.dbf"/>
      <sheetName val="银行存款.dbf"/>
      <sheetName val="资产负债表(本部原报)"/>
      <sheetName val="其他液氨采购"/>
      <sheetName val="固定资产2001年折旧"/>
      <sheetName val="所得税凭证抽查"/>
      <sheetName val="企业表一"/>
      <sheetName val="M-5C"/>
      <sheetName val="M-5A"/>
      <sheetName val="for disclosure"/>
      <sheetName val="母子利润汇总"/>
      <sheetName val="Main"/>
      <sheetName val="房屋及建筑物"/>
      <sheetName val="资产负债表"/>
      <sheetName val="清单12.31"/>
      <sheetName val="长期借款"/>
      <sheetName val="在建工程设备"/>
      <sheetName val="调整分录汇总"/>
      <sheetName val="关联方及集团内清单"/>
      <sheetName val="Open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124301 查询"/>
      <sheetName val="经贸库存商品"/>
      <sheetName val="科目余额表正式"/>
      <sheetName val="XL4Poppy"/>
      <sheetName val="6"/>
      <sheetName val="1"/>
      <sheetName val="7"/>
      <sheetName val="投标材料清单 "/>
      <sheetName val="材料清单"/>
      <sheetName val="变更"/>
      <sheetName val="日报_无证（扣除变更数）"/>
      <sheetName val="日报_有证（扣除变更数）"/>
      <sheetName val="挞定退房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UFPrn20060705140320"/>
      <sheetName val="UFPrn20060705113520"/>
      <sheetName val="Main"/>
      <sheetName val="核算项目余额表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资产负债表(汇总正式)"/>
      <sheetName val="利润表(汇总正式)"/>
      <sheetName val="资产负债表(正式)(汇总过程)"/>
      <sheetName val="利润表(正式)(汇总过程)"/>
      <sheetName val="资产负债表(汇总原报)"/>
      <sheetName val="利润表(汇总原报)"/>
      <sheetName val="资产负债表(原报) (汇总过程)"/>
      <sheetName val="利润表(原报) (汇总过程)"/>
      <sheetName val="资产负债表(本部正式)"/>
      <sheetName val="利润表(本部正式)"/>
      <sheetName val="资产负债表试算表(本部)"/>
      <sheetName val="资产负债表试算表(本部年初数)"/>
      <sheetName val="利润表试算表(本部)"/>
      <sheetName val="资产负债表(本部原报)"/>
      <sheetName val="利润表(本部原报)"/>
      <sheetName val="会计事项调整(1)"/>
      <sheetName val="会计事项调整(2)"/>
      <sheetName val="现金流量表"/>
      <sheetName val="现金流量表审核表"/>
      <sheetName val="现金流量表其他事项说明"/>
      <sheetName val="Toolbox"/>
      <sheetName val="G.1R-Shou COP Gf"/>
      <sheetName val="企业表一"/>
      <sheetName val="核算项目余额表"/>
      <sheetName val="提足折旧"/>
      <sheetName val="eqpmad2"/>
      <sheetName val="包增减变动"/>
      <sheetName val="#REF!"/>
      <sheetName val="XL4Poppy"/>
      <sheetName val="房屋及建筑物"/>
      <sheetName val="M-5C"/>
      <sheetName val="M-5A"/>
      <sheetName val="8"/>
      <sheetName val="3"/>
      <sheetName val="主材价格"/>
      <sheetName val="6"/>
      <sheetName val="1"/>
      <sheetName val="科目余额表正式"/>
      <sheetName val="封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科目余额表正式"/>
      <sheetName val="科目余额表正式 (2)"/>
      <sheetName val="Sheet2"/>
      <sheetName val="Sheet1"/>
      <sheetName val="Sheet3"/>
      <sheetName val="科目余额表 (2)"/>
      <sheetName val="科目余额表 (3)"/>
      <sheetName val="主营成本"/>
      <sheetName val="资产负债表(本部原报)"/>
      <sheetName val="Open"/>
      <sheetName val="_______"/>
      <sheetName val="核算项目余额表"/>
      <sheetName val="XL4Poppy"/>
      <sheetName val="dm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企业表一"/>
      <sheetName val="M-5C"/>
      <sheetName val="M-5A"/>
      <sheetName val="房屋及建筑物"/>
      <sheetName val="POWER ASSUMPTIONS"/>
      <sheetName val="G.1R-Shou COP Gf"/>
      <sheetName val="工程量"/>
      <sheetName val="合格证 (2)"/>
      <sheetName val="3"/>
      <sheetName val="XLR_NoRangeSheet"/>
      <sheetName val="总分类账"/>
      <sheetName val="编码表"/>
      <sheetName val="附二.项目清单"/>
      <sheetName val="日"/>
      <sheetName val="主材价格"/>
      <sheetName val="价格表"/>
      <sheetName val="#REF!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总分类账"/>
      <sheetName val="包增减变动"/>
      <sheetName val="XL4Poppy"/>
      <sheetName val="三家其他应付公司"/>
      <sheetName val="#REF!"/>
      <sheetName val="房屋及建筑物"/>
      <sheetName val="核算项目余额表"/>
      <sheetName val="POWER ASSUMPTIONS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房屋及建筑物"/>
      <sheetName val="核算项目余额表"/>
      <sheetName val="资产负债表(本部原报)"/>
      <sheetName val="XL4Poppy"/>
      <sheetName val="固定资产2001年折旧"/>
      <sheetName val="所得税凭证抽查"/>
      <sheetName val="Toolbox"/>
      <sheetName val="#REF!"/>
      <sheetName val="明細表"/>
      <sheetName val="三家其他应付公司"/>
      <sheetName val="資料庫"/>
      <sheetName val="8.楼地面"/>
      <sheetName val="总分类账"/>
      <sheetName val="科目余额表正式"/>
      <sheetName val="成本项目"/>
      <sheetName val="变量单"/>
      <sheetName val="工程量"/>
      <sheetName val="合格证 (2)"/>
      <sheetName val="_______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结构砼含量表"/>
      <sheetName val="砼墙"/>
      <sheetName val="梁"/>
      <sheetName val="板"/>
      <sheetName val="柱"/>
      <sheetName val="楼梯 "/>
      <sheetName val="外墙砌体"/>
      <sheetName val="内墙砌体"/>
      <sheetName val="地面天花"/>
      <sheetName val="外装饰"/>
      <sheetName val="门窗（清单）"/>
      <sheetName val="脚手架"/>
      <sheetName val="零星砼"/>
      <sheetName val="168"/>
      <sheetName val="汇总表"/>
      <sheetName val="独立基础桩承台"/>
      <sheetName val="矩形桩台"/>
      <sheetName val="单位"/>
      <sheetName val="常用项目"/>
      <sheetName val="消防报警工程"/>
      <sheetName val="通风排风及排烟工程"/>
      <sheetName val="XLR_NoRangeSheet"/>
      <sheetName val="封面 (3)"/>
      <sheetName val="General"/>
      <sheetName val="eqpmad2"/>
      <sheetName val="21"/>
      <sheetName val="鹏万金沙洲C1栋"/>
      <sheetName val="3"/>
      <sheetName val="核算项目余额表"/>
      <sheetName val="5201.2004"/>
      <sheetName val="磨具余料庫"/>
      <sheetName val="企业表一"/>
      <sheetName val="M-5A"/>
      <sheetName val="M-5C"/>
      <sheetName val="科目余额表正式"/>
      <sheetName val="UFPrn20030305081341"/>
      <sheetName val="XL4Poppy"/>
      <sheetName val="固定资产2001年折旧"/>
      <sheetName val="所得税凭证抽查"/>
      <sheetName val="Toolbox"/>
      <sheetName val="7"/>
      <sheetName val="投标材料清单 "/>
      <sheetName val="#REF!"/>
      <sheetName val="7综合单价分析表"/>
      <sheetName val="貨品科目"/>
      <sheetName val="窗型过程"/>
      <sheetName val="窗变量"/>
      <sheetName val="工程桩转化计算表 "/>
      <sheetName val="汇总"/>
      <sheetName val="明細表"/>
      <sheetName val="板工程量计算"/>
      <sheetName val="Criteria"/>
      <sheetName val="改加胶玻璃、室外栏杆"/>
      <sheetName val="审计调整"/>
      <sheetName val="成本项目"/>
      <sheetName val="Main"/>
      <sheetName val="主营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分期 (中天)"/>
      <sheetName val="工程量分期汇总表"/>
      <sheetName val="工程量分期"/>
      <sheetName val="计算表(通用)"/>
      <sheetName val="A8独立基础 "/>
      <sheetName val="A9独立基础"/>
      <sheetName val="A10独立基础"/>
      <sheetName val="A11独立基础"/>
      <sheetName val="A12独立基础"/>
      <sheetName val="基础梁"/>
      <sheetName val="带形基础"/>
      <sheetName val="梁计算表(通用)"/>
      <sheetName val="柱计算表"/>
      <sheetName val="门窗表"/>
      <sheetName val="抹灰含量表"/>
      <sheetName val="柱计算表(模板)"/>
      <sheetName val="计算表(模板)"/>
      <sheetName val="新增、变更工程量计算式"/>
      <sheetName val="#REF!"/>
      <sheetName val="常用项目"/>
      <sheetName val="工程量计算式（市政）"/>
      <sheetName val="XLR_NoRangeSheet"/>
      <sheetName val="梁"/>
      <sheetName val="磨具余料庫"/>
      <sheetName val="工作台帐"/>
      <sheetName val="楼梯"/>
      <sheetName val="屋面瓦通用"/>
      <sheetName val="核算项目余额表"/>
      <sheetName val="企业表一"/>
      <sheetName val="房屋及建筑物"/>
      <sheetName val="包增减变动"/>
      <sheetName val="UFPrn20030305081341"/>
      <sheetName val="XL4Poppy"/>
      <sheetName val="固定资产2001年折旧"/>
      <sheetName val="所得税凭证抽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常用项目"/>
      <sheetName val="单位"/>
      <sheetName val="使用说明"/>
      <sheetName val="封面"/>
      <sheetName val="汇总"/>
      <sheetName val="计算表"/>
      <sheetName val="基础T接头"/>
      <sheetName val="汇总(原计算表次序）"/>
      <sheetName val="汇总#"/>
      <sheetName val="#REF!"/>
      <sheetName val="XLR_NoRangeSheet"/>
      <sheetName val="企业表一"/>
      <sheetName val="核算项目余额表"/>
      <sheetName val="M-5A"/>
      <sheetName val="M-5C"/>
      <sheetName val="房屋及建筑物"/>
      <sheetName val="主营成本"/>
      <sheetName val="包增减变动"/>
      <sheetName val="7"/>
      <sheetName val="投标材料清单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-------"/>
      <sheetName val="9季度人工价差调整"/>
      <sheetName val="电线价差调整（施工方没有申报，不审核）"/>
      <sheetName val="10材料暂估价部分"/>
      <sheetName val="11工程暂估价部分 "/>
      <sheetName val="Sheet1"/>
      <sheetName val="XLR_NoRangeSheet"/>
      <sheetName val="门窗表"/>
      <sheetName val="基础梁"/>
      <sheetName val="楼梯"/>
      <sheetName val="屋面瓦通用"/>
      <sheetName val="新增、变更工程量计算式"/>
      <sheetName val="常用项目"/>
      <sheetName val="窗型过程"/>
      <sheetName val="核算项目余额表"/>
      <sheetName val="企业表一"/>
      <sheetName val="M-5A"/>
      <sheetName val="M-5C"/>
      <sheetName val="其他应付款 "/>
      <sheetName val="房屋及建筑物"/>
      <sheetName val="主营成本"/>
      <sheetName val="包增减变动"/>
      <sheetName val="3"/>
      <sheetName val="基 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课程设计"/>
      <sheetName val="计量表(附录一)"/>
      <sheetName val="XLR_NoRangeSheet"/>
      <sheetName val="8.楼地面"/>
      <sheetName val="97取费(定额直接费)"/>
      <sheetName val="核算项目余额表"/>
      <sheetName val="企业表一"/>
      <sheetName val="审计调整"/>
      <sheetName val="M-5A"/>
      <sheetName val="M-5C"/>
      <sheetName val="其他应付款 "/>
      <sheetName val="房屋及建筑物"/>
      <sheetName val="主营成本"/>
      <sheetName val="材料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3.基础梁"/>
      <sheetName val="汇总表"/>
      <sheetName val="1.建筑面积"/>
      <sheetName val="2.条形基础"/>
      <sheetName val="5.梁"/>
      <sheetName val="6.板"/>
      <sheetName val="7.柱"/>
      <sheetName val="4.砖基础"/>
      <sheetName val="8.砖砌体"/>
      <sheetName val="9.门窗表"/>
      <sheetName val="10.梯斜板"/>
      <sheetName val="11.梯含量"/>
      <sheetName val="12.屋面"/>
      <sheetName val="13.大样"/>
      <sheetName val="14.零星部位"/>
      <sheetName val="15.内墙抹灰"/>
      <sheetName val="16.内装饰"/>
      <sheetName val="17.楼地面及天棚"/>
      <sheetName val="18.室内装饰汇总"/>
      <sheetName val="19.外装饰"/>
      <sheetName val="汇总"/>
      <sheetName val="工程量汇总"/>
      <sheetName val="21.基础钢筋"/>
      <sheetName val="22.梁钢筋"/>
      <sheetName val="23.柱钢筋"/>
      <sheetName val="24.板钢筋"/>
      <sheetName val="25.梯筋"/>
      <sheetName val="26.零星筋"/>
      <sheetName val="外环境"/>
      <sheetName val="#REF!"/>
      <sheetName val="清单汇总(货物)"/>
      <sheetName val="材料价格（藏）"/>
      <sheetName val="2.4.2清1"/>
      <sheetName val="用量计算(投标)"/>
      <sheetName val="A8独立基础 "/>
      <sheetName val="常用项目"/>
      <sheetName val="柱计算±0.000以下"/>
      <sheetName val="XLR_NoRangeSheet"/>
      <sheetName val="核算项目余额表"/>
      <sheetName val="重要内部交易"/>
      <sheetName val="财务费用"/>
      <sheetName val="管理费用"/>
      <sheetName val="目录"/>
      <sheetName val="营业费用"/>
      <sheetName val="制造费用"/>
      <sheetName val="企业表一"/>
      <sheetName val="审计调整"/>
      <sheetName val="M-5A"/>
      <sheetName val="M-5C"/>
      <sheetName val="其他应付款 "/>
      <sheetName val="明細表"/>
      <sheetName val="3"/>
      <sheetName val="基 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工作台帐"/>
      <sheetName val="结算封面"/>
      <sheetName val="门窗表"/>
      <sheetName val="基础梁"/>
      <sheetName val="楼梯"/>
      <sheetName val="屋面瓦通用"/>
      <sheetName val="材料清单"/>
      <sheetName val="#REF!"/>
      <sheetName val="XLR_NoRangeSheet"/>
      <sheetName val="窗型过程"/>
      <sheetName val="企业表一"/>
      <sheetName val="核算项目余额表"/>
      <sheetName val="常用项目"/>
      <sheetName val="M-5A"/>
      <sheetName val="重要内部交易"/>
      <sheetName val="财务费用"/>
      <sheetName val="管理费用"/>
      <sheetName val="目录"/>
      <sheetName val="营业费用"/>
      <sheetName val="制造费用"/>
      <sheetName val="1"/>
      <sheetName val="資料庫"/>
      <sheetName val="材料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钢结构"/>
      <sheetName val="建筑汇总表"/>
      <sheetName val="地花 天花"/>
      <sheetName val="外墙块料"/>
      <sheetName val="外墙装饰工程量"/>
      <sheetName val="内、外墙挂网"/>
      <sheetName val="内墙抹灰、油漆、面砖"/>
      <sheetName val="内墙面"/>
      <sheetName val=" 柱"/>
      <sheetName val="屋面防水和卫生间防水"/>
      <sheetName val="天棚、楼地面（初）"/>
      <sheetName val="柱面砖"/>
      <sheetName val="楼梯栏杆及底座抛光砖"/>
      <sheetName val="楼梯栏杆及底座及花岗石"/>
      <sheetName val="钢结构计算表"/>
      <sheetName val="其他工程"/>
      <sheetName val="其它"/>
      <sheetName val="栏杆"/>
      <sheetName val="楼梯抛光砖侧面"/>
      <sheetName val="夹层楼地面"/>
      <sheetName val="设备用房间ICI及踢脚线"/>
      <sheetName val="办公室ICI及踢脚线"/>
      <sheetName val="卫生间150X300瓷砖"/>
      <sheetName val="楼梯间天棚乳胶漆"/>
      <sheetName val="20宽填胶缝与25宽不锈钢装饰线"/>
      <sheetName val="#REF!"/>
      <sheetName val="资产负债表(本部原报)"/>
      <sheetName val="企业表一"/>
      <sheetName val="核算项目余额表"/>
      <sheetName val="97取费(定额直接费)"/>
      <sheetName val="M-5A"/>
      <sheetName val="重要内部交易"/>
      <sheetName val="财务费用"/>
      <sheetName val="管理费用"/>
      <sheetName val="目录"/>
      <sheetName val="营业费用"/>
      <sheetName val="制造费用"/>
      <sheetName val="价格表"/>
      <sheetName val="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十八.门窗表,门框塞缝"/>
      <sheetName val="十六.零星,屋面做法计算表"/>
      <sheetName val="封面"/>
      <sheetName val="Sheet1"/>
      <sheetName val="一.面积计算"/>
      <sheetName val="二.破桩"/>
      <sheetName val="三.基础梁"/>
      <sheetName val="四.回填土"/>
      <sheetName val="五.承台及六.地坪下柱"/>
      <sheetName val="六.首层柱"/>
      <sheetName val="六.二层柱 "/>
      <sheetName val="六.三层柱 "/>
      <sheetName val="六.七层柱"/>
      <sheetName val="六.梯屋面层柱 "/>
      <sheetName val="六.构造柱"/>
      <sheetName val="七.结构板工程量计算"/>
      <sheetName val="七.阳台板计算"/>
      <sheetName val="八.单梁连续梁通用"/>
      <sheetName val="八.异形梁"/>
      <sheetName val="八.圈过梁"/>
      <sheetName val="九.楼梯"/>
      <sheetName val="十.满堂脚手架 "/>
      <sheetName val="十.里脚手架 "/>
      <sheetName val="十.综合脚手架"/>
      <sheetName val="十一.屋面瓦通用"/>
      <sheetName val="十二.厨厕通用"/>
      <sheetName val="十三.窗套板窗台板"/>
      <sheetName val="十四.砖墙"/>
      <sheetName val="十五.装饰工程计算表"/>
      <sheetName val="十五.外墙面砖"/>
      <sheetName val="十七.装饰含量"/>
      <sheetName val="甲供材料"/>
      <sheetName val="十九.签证单,联系单签证单"/>
      <sheetName val="十九.花园花架承台、梁"/>
      <sheetName val="十九.花园花架"/>
      <sheetName val="工程量汇总"/>
      <sheetName val="十九.室外排水"/>
      <sheetName val="编制说明"/>
      <sheetName val="经济指标"/>
      <sheetName val="总造价"/>
      <sheetName val="结算问题"/>
      <sheetName val="2001取费"/>
      <sheetName val="A8独立基础 "/>
      <sheetName val="#REF!"/>
      <sheetName val="门窗表"/>
      <sheetName val="基础梁"/>
      <sheetName val="楼梯"/>
      <sheetName val="屋面瓦通用"/>
      <sheetName val="柱计算±0.000以下"/>
      <sheetName val="3.基础梁"/>
      <sheetName val="XLR_NoRangeSheet"/>
      <sheetName val="科目余额表正式"/>
      <sheetName val="企业表一"/>
      <sheetName val="资产负债表(本部原报)"/>
      <sheetName val="核算项目余额表"/>
      <sheetName val="清单汇总(货物)"/>
      <sheetName val="2.4.2清1"/>
      <sheetName val="用量计算(投标)"/>
      <sheetName val="M-5C"/>
      <sheetName val="M-5A"/>
      <sheetName val="8"/>
      <sheetName val="資料庫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报价汇总表"/>
      <sheetName val="Sheet1"/>
      <sheetName val="1"/>
      <sheetName val="分部分项清单计价表"/>
      <sheetName val="人材机汇总表"/>
      <sheetName val="甲供材汇总表"/>
      <sheetName val="费率清单表"/>
      <sheetName val="单价措施清单计价表"/>
      <sheetName val="总价措施清单计价表"/>
      <sheetName val="其他项目计价表"/>
      <sheetName val="其他项目_预算包干费表"/>
      <sheetName val="其他项目_专业分包工程暂估价表"/>
      <sheetName val="其他项目_总承包管理配合服务费表"/>
      <sheetName val="其他项目_甲供材料设备管理配合费表"/>
      <sheetName val="其他项目_零星用工费表"/>
      <sheetName val="XLR_NoRangeSheet"/>
      <sheetName val="工程桩转化计算表 "/>
      <sheetName val="企业表一"/>
      <sheetName val="科目余额表正式"/>
      <sheetName val="核算项目余额表"/>
      <sheetName val="#REF!"/>
      <sheetName val="XL4Poppy"/>
      <sheetName val="M-5C"/>
      <sheetName val="M-5A"/>
      <sheetName val="合格证 (2)"/>
      <sheetName val="价格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门窗表"/>
      <sheetName val="厨厕通用"/>
      <sheetName val="地坪"/>
      <sheetName val="面积计算"/>
      <sheetName val="脚手架通用"/>
      <sheetName val="楼梯通用"/>
      <sheetName val="楼梯栏杆"/>
      <sheetName val="砼墙"/>
      <sheetName val="平板"/>
      <sheetName val="屋面板"/>
      <sheetName val="砖墙"/>
      <sheetName val="梁"/>
      <sheetName val="圈过梁"/>
      <sheetName val="计算表"/>
      <sheetName val="台阶"/>
      <sheetName val="柱计算 (通用)"/>
      <sheetName val="构造柱"/>
      <sheetName val="承台及地坪下柱"/>
      <sheetName val="T1~7基础梁 "/>
      <sheetName val="带基"/>
      <sheetName val="装饰"/>
      <sheetName val="工程量汇总"/>
      <sheetName val="21"/>
      <sheetName val="XLR_NoRangeSheet"/>
      <sheetName val="97取费(定额直接费)"/>
      <sheetName val="1.1普通钢筋费用计算表"/>
      <sheetName val="企业表一"/>
      <sheetName val="8.楼地面"/>
      <sheetName val="#REF!"/>
      <sheetName val="房屋及建筑物"/>
      <sheetName val="核算项目余额表"/>
      <sheetName val="XL4Poppy"/>
      <sheetName val="M-5C"/>
      <sheetName val="M-5A"/>
      <sheetName val="8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qpmad2"/>
      <sheetName val="#REF!"/>
      <sheetName val="常用项目"/>
      <sheetName val="工程桩转化计算表 "/>
      <sheetName val="1.1普通钢筋费用计算表"/>
      <sheetName val="XLR_NoRangeSheet"/>
      <sheetName val="企业表一"/>
      <sheetName val="资产负债表(本部原报)"/>
      <sheetName val="3.基础梁"/>
      <sheetName val="核算项目余额表"/>
      <sheetName val="房屋及建筑物"/>
      <sheetName val="XL4Poppy"/>
      <sheetName val="清单"/>
      <sheetName val="合格证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课程设计"/>
      <sheetName val="计量表(附录一)"/>
      <sheetName val="XLR_NoRangeSheet"/>
      <sheetName val="8.楼地面"/>
      <sheetName val="清单汇总(货物)"/>
      <sheetName val="材料价格（藏）"/>
      <sheetName val="2.4.2清1"/>
      <sheetName val="用量计算(投标)"/>
      <sheetName val="消防报警工程"/>
      <sheetName val="通风排风及排烟工程"/>
      <sheetName val="常用项目"/>
      <sheetName val="科目余额表正式"/>
      <sheetName val="XL4Poppy"/>
      <sheetName val="企业表一"/>
      <sheetName val="核算项目余额表"/>
      <sheetName val="房屋及建筑物"/>
      <sheetName val="工程量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新增、变更工程量计算式"/>
      <sheetName val="StartUp"/>
      <sheetName val="总汇总"/>
      <sheetName val="清单汇总表（窗台石）"/>
      <sheetName val="新增项目汇总表"/>
      <sheetName val="新增、变更费用计算表"/>
      <sheetName val="价差汇总表"/>
      <sheetName val="电线价差调整"/>
      <sheetName val="人工价差调整"/>
      <sheetName val="材料暂估价部分"/>
      <sheetName val="工程暂估价部分 "/>
      <sheetName val="计量表(附录一)"/>
      <sheetName val="常用项目"/>
      <sheetName val="#REF!"/>
      <sheetName val="3.基础梁"/>
      <sheetName val="板工程量计算"/>
      <sheetName val="XLR_NoRangeSheet"/>
      <sheetName val="97取费(定额直接费)"/>
      <sheetName val="企业表一"/>
      <sheetName val="核算项目余额表"/>
      <sheetName val="资产负债表(本部原报)"/>
      <sheetName val="XL4Poppy"/>
      <sheetName val="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XLR_NoRangeSheet"/>
      <sheetName val="工程量汇总表"/>
      <sheetName val="#REF!"/>
      <sheetName val="清单汇总(货物)"/>
      <sheetName val="材料价格（藏）"/>
      <sheetName val="2.4.2清1"/>
      <sheetName val="用量计算(投标)"/>
      <sheetName val="A1塔楼零星（表12）"/>
      <sheetName val="板工程量计算"/>
      <sheetName val="97取费(定额直接费)"/>
      <sheetName val="2001取费"/>
      <sheetName val="企业表一"/>
      <sheetName val="核算项目余额表"/>
      <sheetName val="科目余额表正式"/>
      <sheetName val="资产负债表(本部原报)"/>
      <sheetName val="XL4Poppy"/>
      <sheetName val="工程量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常用项目"/>
      <sheetName val="单位"/>
      <sheetName val="使用说明"/>
      <sheetName val="封面"/>
      <sheetName val="汇总"/>
      <sheetName val="计算表"/>
      <sheetName val="基础T接头"/>
      <sheetName val="汇总(原计算表次序）"/>
      <sheetName val="汇总#"/>
      <sheetName val="#REF!"/>
      <sheetName val="工作台帐"/>
      <sheetName val="11~12工程量"/>
      <sheetName val="A1塔楼零星（表12）"/>
      <sheetName val="材料价格（藏）"/>
      <sheetName val="清单汇总(货物)"/>
      <sheetName val="2.4.2清1"/>
      <sheetName val="用量计算(投标)"/>
      <sheetName val="XLR_NoRangeSheet"/>
      <sheetName val="房屋及建筑物"/>
      <sheetName val="企业表一"/>
      <sheetName val="核算项目余额表"/>
      <sheetName val="科目余额表正式"/>
      <sheetName val="基 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97取费(定额直接费)"/>
      <sheetName val="98取费"/>
      <sheetName val="2001取费"/>
      <sheetName val="98取费(定额人工费)"/>
      <sheetName val="97取费(定额人工费)"/>
      <sheetName val="不能删除"/>
      <sheetName val="3"/>
      <sheetName val="F25.26双飞粉费用"/>
      <sheetName val="F6.11.12复式楼梯费用"/>
      <sheetName val="单位台账F22.23"/>
      <sheetName val="单位台账J10.11"/>
      <sheetName val="XLR_NoRangeSheet"/>
      <sheetName val="#REF!"/>
      <sheetName val="工程量计算"/>
      <sheetName val="板工程量计算"/>
      <sheetName val="11~12工程量"/>
      <sheetName val="消防报警工程"/>
      <sheetName val="通风排风及排烟工程"/>
      <sheetName val="常用项目"/>
      <sheetName val="企业表一"/>
      <sheetName val="M-5A"/>
      <sheetName val="M-5C"/>
      <sheetName val="房屋及建筑物"/>
      <sheetName val="核算项目余额表"/>
      <sheetName val="材料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清单汇总(货物)"/>
      <sheetName val="材料价格（藏）"/>
      <sheetName val="2.4.2清1"/>
      <sheetName val="用量计算(投标)"/>
      <sheetName val="2.2-2.3(标1)"/>
      <sheetName val="2.4.1(买卖1）"/>
      <sheetName val="2.4.3(买卖1)"/>
      <sheetName val="2.4.4(材1)"/>
      <sheetName val="2.4.5(增1)"/>
      <sheetName val="2.5.1（施报1)"/>
      <sheetName val="2.5.2(清1)"/>
      <sheetName val="2.5.3(施分1)"/>
      <sheetName val="2.5.4(措1)"/>
      <sheetName val="2.5.5.1(措分1)"/>
      <sheetName val="2.5.5.2(措分1)"/>
      <sheetName val="2.5.6(施增1)"/>
      <sheetName val="2.2-2.3(标2)"/>
      <sheetName val="2.4.1（买卖2）"/>
      <sheetName val="2.4.2清2"/>
      <sheetName val="2.4.3(货分2)"/>
      <sheetName val="2.4.4(材2)"/>
      <sheetName val="2.4.5 (增2)"/>
      <sheetName val="2.5.1（施报2)"/>
      <sheetName val="2.5.2(清2)"/>
      <sheetName val="2.5.3(施分2)"/>
      <sheetName val="2.5.4(措2)"/>
      <sheetName val="2.5.5.1(措分2)"/>
      <sheetName val="2.5.5.2(措分2)"/>
      <sheetName val="2.5.6(施增2)"/>
      <sheetName val="清单汇总(施工)"/>
      <sheetName val="代号（藏）"/>
      <sheetName val="XLR_NoRangeSheet"/>
      <sheetName val="门窗表"/>
      <sheetName val="基础梁"/>
      <sheetName val="楼梯"/>
      <sheetName val="屋面瓦通用"/>
      <sheetName val="#REF!"/>
      <sheetName val="2001取费"/>
      <sheetName val="工程桩转化计算表 "/>
      <sheetName val="板工程量计算"/>
      <sheetName val="3.基础梁"/>
      <sheetName val="97取费(定额直接费)"/>
      <sheetName val="企业表一"/>
      <sheetName val="M-5A"/>
      <sheetName val="M-5C"/>
      <sheetName val="房屋及建筑物"/>
      <sheetName val="明細表"/>
      <sheetName val="基 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-------"/>
      <sheetName val="9季度人工价差调整"/>
      <sheetName val="电线价差调整（施工方没有申报，不审核）"/>
      <sheetName val="10材料暂估价部分"/>
      <sheetName val="11工程暂估价部分 "/>
      <sheetName val="Sheet1"/>
      <sheetName val="XLR_NoRangeSheet"/>
      <sheetName val="门窗表"/>
      <sheetName val="基础梁"/>
      <sheetName val="楼梯"/>
      <sheetName val="屋面瓦通用"/>
      <sheetName val="新增、变更工程量计算式"/>
      <sheetName val="工程桩转化计算表 "/>
      <sheetName val="3.基础梁"/>
      <sheetName val="A1塔楼零星（表12）"/>
      <sheetName val="清单汇总(货物)"/>
      <sheetName val="2.4.2清1"/>
      <sheetName val="用量计算(投标)"/>
      <sheetName val="核算项目余额表"/>
      <sheetName val="企业表一"/>
      <sheetName val="M-5A"/>
      <sheetName val="M-5C"/>
      <sheetName val="資料庫"/>
      <sheetName val="材料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使用指引"/>
      <sheetName val="1.汇总表"/>
      <sheetName val="转固范围明细"/>
      <sheetName val="2.报价汇总表(土建)"/>
      <sheetName val="报价汇总表(机电)"/>
      <sheetName val="审核对比附表（机电）"/>
      <sheetName val="造价指标分析表"/>
      <sheetName val="电气"/>
      <sheetName val="给排水1"/>
      <sheetName val="给排水2"/>
      <sheetName val="预埋工程"/>
      <sheetName val="给排水套管、消防水套管、电气套管1"/>
      <sheetName val="给排水套管、消防水套管、电气套管2"/>
      <sheetName val="暖通工程"/>
      <sheetName val="价格问题"/>
      <sheetName val="体育馆消防"/>
      <sheetName val="合同条例-涉及价格调整"/>
      <sheetName val="智能化预埋"/>
      <sheetName val="电气户内预埋"/>
      <sheetName val="暖通"/>
      <sheetName val="消防电预埋"/>
      <sheetName val="附件“预算暂列金额（土建）”"/>
      <sheetName val="附件“预算暂列金额（机电）”"/>
      <sheetName val="WpsReserved_CellImgList"/>
      <sheetName val="消耗量指标分析表"/>
      <sheetName val="综合单价分析表"/>
      <sheetName val="磨具余料庫"/>
      <sheetName val="General"/>
      <sheetName val="门窗表"/>
      <sheetName val="厨厕通用"/>
      <sheetName val="地坪"/>
      <sheetName val="运动中心A馆"/>
      <sheetName val="售楼部"/>
      <sheetName val="16#垃圾房"/>
      <sheetName val="12-15#（4栋33层）"/>
      <sheetName val="1-11#（7栋11层，4栋17层）"/>
      <sheetName val="#REF!"/>
      <sheetName val="8.楼地面"/>
      <sheetName val="科目余额表正式"/>
      <sheetName val="企业表一"/>
      <sheetName val="核算项目余额表"/>
      <sheetName val="XLR_NoRangeSheet"/>
      <sheetName val="价格表"/>
      <sheetName val="明細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审核对比表（机电）"/>
      <sheetName val="机电新增主材来源"/>
      <sheetName val="插值法计算"/>
      <sheetName val="审核对比表（机电）非暂转固"/>
      <sheetName val="机电新增综合单价分析表"/>
      <sheetName val="室外部分计算稿"/>
      <sheetName val="室外埋地电缆沟"/>
      <sheetName val="室外管PVC挖填土方"/>
      <sheetName val="室外电源变更估算工程量"/>
      <sheetName val="6#动力照明"/>
      <sheetName val="6#给排水"/>
      <sheetName val="6#消防水"/>
      <sheetName val="6#暖通"/>
      <sheetName val="6#应急照明、消防电"/>
      <sheetName val="6#智能化预埋"/>
      <sheetName val="4#电气计算稿"/>
      <sheetName val="4#消防电计算稿"/>
      <sheetName val="4#给排水计算底稿"/>
      <sheetName val="4#暖通"/>
      <sheetName val="抗震支架"/>
      <sheetName val="类似价格审核案例示例"/>
      <sheetName val="材料价格确定方式及优先次序"/>
      <sheetName val="给排水管材材质"/>
      <sheetName val="电气编制事项"/>
      <sheetName val="通风编制事项"/>
      <sheetName val="低压房编制事项"/>
      <sheetName val="5#电气计算稿"/>
      <sheetName val="5#消防电计算稿"/>
      <sheetName val="5#给排水计算底稿"/>
      <sheetName val="5#暖通"/>
      <sheetName val="WpsReserved_CellImgList"/>
      <sheetName val="工程桩转化计算表 "/>
      <sheetName val="柱计算±0.000以下"/>
      <sheetName val="新增、变更工程量计算式"/>
      <sheetName val="#REF!"/>
      <sheetName val="企业表一"/>
      <sheetName val="常用项目"/>
      <sheetName val="核算项目余额表"/>
      <sheetName val="XLR_NoRangeSheet"/>
      <sheetName val="資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兼容性报表"/>
      <sheetName val="变更费用申报A13"/>
      <sheetName val="汇总表"/>
      <sheetName val="工程量 "/>
      <sheetName val="3.基础梁"/>
      <sheetName val="工作台帐"/>
      <sheetName val="XLR_NoRangeSheet"/>
      <sheetName val="门窗表"/>
      <sheetName val="厨厕通用"/>
      <sheetName val="地坪"/>
      <sheetName val="新增、变更工程量计算式"/>
      <sheetName val="企业表一"/>
      <sheetName val="核算项目余额表"/>
      <sheetName val="97取费(定额直接费)"/>
      <sheetName val="常用项目"/>
      <sheetName val="价格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SHOPLIST"/>
      <sheetName val="BQ"/>
      <sheetName val="BQ External"/>
      <sheetName val="Notes"/>
      <sheetName val="_______"/>
      <sheetName val="核算项目余额表"/>
      <sheetName val="Basis"/>
      <sheetName val="TAS"/>
      <sheetName val="Criteria"/>
      <sheetName val="资料库"/>
      <sheetName val="#REF!"/>
      <sheetName val="노임"/>
      <sheetName val="97取费(定额直接费)"/>
      <sheetName val="Sheet1"/>
      <sheetName val="门窗表"/>
      <sheetName val="厨厕通用"/>
      <sheetName val="地坪"/>
      <sheetName val="8.楼地面"/>
      <sheetName val="清单汇总(货物)"/>
      <sheetName val="2.4.2清1"/>
      <sheetName val="用量计算(投标)"/>
      <sheetName val="企业表一"/>
      <sheetName val="eqpmad2"/>
      <sheetName val="施工参考单价报价表"/>
      <sheetName val="其它工作项目报价清单"/>
      <sheetName val="甲指乙供材料报价表"/>
      <sheetName val="General"/>
      <sheetName val="SW-TEO"/>
      <sheetName val="常用项目"/>
      <sheetName val="資料庫"/>
      <sheetName val="梁"/>
      <sheetName val="XLR_NoRangeSheet"/>
      <sheetName val="矩形桩台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_REF!"/>
      <sheetName val="Sheet1"/>
      <sheetName val="Sheet2"/>
      <sheetName val="2002年3月份"/>
      <sheetName val="2004年4月份"/>
      <sheetName val="Sheet3"/>
      <sheetName val="XL4Poppy"/>
      <sheetName val="仓储"/>
      <sheetName val="企业表一"/>
      <sheetName val="M-5A"/>
      <sheetName val="POWER ASSUMPTIONS"/>
      <sheetName val="eqpmad2"/>
      <sheetName val="2002Äê3ÔÂ·Ý"/>
      <sheetName val="2004Äê4ÔÂ·Ý"/>
      <sheetName val="²Ö´¢"/>
      <sheetName val="ÆóÒµ±íÒ»"/>
      <sheetName val="B"/>
      <sheetName val="Financ_ Overview"/>
      <sheetName val="2002_¨º3__¡¤Y"/>
      <sheetName val="2004_¨º4__¡¤Y"/>
      <sheetName val="2_¡ä¡é"/>
      <sheetName val="_¨®¨°¦Ì¡À¨ª¨°_"/>
      <sheetName val="#REF!"/>
      <sheetName val="GP_AT"/>
      <sheetName val="Breakdown-Intrim"/>
      <sheetName val="关联方及集团内清单"/>
      <sheetName val="调整分录汇总"/>
      <sheetName val="预付清单"/>
      <sheetName val="在建工程设备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核算项目余额表"/>
      <sheetName val="64151支付情况"/>
      <sheetName val="包增减变动"/>
      <sheetName val="Main"/>
      <sheetName val="会计科目"/>
      <sheetName val="共機J"/>
      <sheetName val="2002_ê3__·Y"/>
      <sheetName val="2004_ê4__·Y"/>
      <sheetName val="2_′￠"/>
      <sheetName val="_óòμ±íò_"/>
      <sheetName val="22号"/>
      <sheetName val="资产负债表"/>
      <sheetName val="M-5C"/>
      <sheetName val="盈余公积 （合并)"/>
      <sheetName val="试算平衡表"/>
      <sheetName val="SW-TEO"/>
      <sheetName val="清单汇总(货物)"/>
      <sheetName val="材料价格（藏）"/>
      <sheetName val="2.4.2清1"/>
      <sheetName val="用量计算(投标)"/>
      <sheetName val="97取费(定额直接费)"/>
      <sheetName val="1.1b计算表"/>
      <sheetName val="1.1c计算表"/>
      <sheetName val="清单"/>
      <sheetName val="HVAC BoQ"/>
      <sheetName val="3"/>
      <sheetName val="FitOutConfCentre"/>
      <sheetName val="貨品科目"/>
      <sheetName val="_______"/>
      <sheetName val="General"/>
      <sheetName val="梁"/>
      <sheetName val="固定资产2001年折旧"/>
      <sheetName val="所得税凭证抽查"/>
      <sheetName val="UFPrn20030305081341"/>
      <sheetName val="XLR_NoRangeSheet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核算项目余额表"/>
      <sheetName val="三家其他应付公司"/>
      <sheetName val="Sales branch breakdown"/>
      <sheetName val="新模板"/>
      <sheetName val="企业表一"/>
      <sheetName val="M-5A"/>
      <sheetName val="其他液氨采购"/>
      <sheetName val="4-2.销售分公司应收帐款"/>
      <sheetName val="10-3.向关联方采购固定资产"/>
      <sheetName val="应收账款明细表"/>
      <sheetName val="#REF!"/>
      <sheetName val="LINK1"/>
      <sheetName val="Financ. Overview"/>
      <sheetName val="Toolbox"/>
      <sheetName val="Sheet3"/>
      <sheetName val="chiet tinh"/>
      <sheetName val="Sheet1"/>
      <sheetName val="结论2"/>
      <sheetName val="结论1"/>
      <sheetName val="透视"/>
      <sheetName val="计算表"/>
      <sheetName val="内垫标准成本"/>
      <sheetName val="标准套"/>
      <sheetName val="TMS-1.7胎重"/>
      <sheetName val="基表"/>
      <sheetName val="RM Price Forecast"/>
      <sheetName val="制造费用凭证抽查"/>
      <sheetName val="Tickmarks"/>
      <sheetName val="summary "/>
      <sheetName val="XREF"/>
      <sheetName val="已背书转让"/>
      <sheetName val="已抵押"/>
      <sheetName val="在帐"/>
      <sheetName val="Assumptions"/>
      <sheetName val="材料价格（藏）"/>
      <sheetName val="清单汇总(货物)"/>
      <sheetName val="2.4.2清1"/>
      <sheetName val="用量计算(投标)"/>
      <sheetName val="单位"/>
      <sheetName val="1.1b计算表"/>
      <sheetName val="1.1c计算表"/>
      <sheetName val="新增、变更工程量计算式"/>
      <sheetName val="工程量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heet2"/>
      <sheetName val="图表1"/>
      <sheetName val="Sheet3"/>
      <sheetName val="XL4Poppy"/>
      <sheetName val="_REF!"/>
      <sheetName val="Sheet1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Me舼u"/>
      <sheetName val="13.65度沈ᘳ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Open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_"/>
      <sheetName val="12.31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B"/>
      <sheetName val="核算项目余额表"/>
      <sheetName val="13.65度沈_"/>
      <sheetName val="#REF!"/>
      <sheetName val="企业表一"/>
      <sheetName val="M-5A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固定资产2001年折旧"/>
      <sheetName val="所得税凭证抽查"/>
      <sheetName val="Criteria"/>
      <sheetName val="新建工作表 "/>
      <sheetName val="PIT"/>
      <sheetName val="Sheet9"/>
      <sheetName val="科目余额表正式"/>
      <sheetName val="三家其他应付公司"/>
      <sheetName val="单位"/>
      <sheetName val="常用项目"/>
      <sheetName val="HVAC BoQ"/>
      <sheetName val="11~12工程量"/>
      <sheetName val="门窗表"/>
      <sheetName val="厨厕通用"/>
      <sheetName val="地坪"/>
      <sheetName val="资产负债表(本部原报)"/>
      <sheetName val="3.基础梁"/>
      <sheetName val="_______"/>
      <sheetName val="ancillary"/>
      <sheetName val="Financ. Overview"/>
      <sheetName val="Toolbox"/>
      <sheetName val="5201.2004"/>
      <sheetName val="3"/>
      <sheetName val="7"/>
      <sheetName val="投标材料清单 "/>
      <sheetName val="8"/>
      <sheetName val="材料"/>
      <sheetName val="SW-TEO"/>
      <sheetName val="G.1R-Shou COP Gf"/>
      <sheetName val="Combo"/>
      <sheetName val="Data2"/>
      <sheetName val="2"/>
      <sheetName val="6"/>
      <sheetName val="面积合计（藏）"/>
      <sheetName val="4"/>
      <sheetName val="5"/>
      <sheetName val="1"/>
      <sheetName val="POWER ASSUMPTIONS"/>
      <sheetName val="单位库"/>
      <sheetName val="付款进度表"/>
      <sheetName val="   合同台账  "/>
      <sheetName val="无合同工程及销费"/>
      <sheetName val="科目列表"/>
      <sheetName val="eqpmad2"/>
      <sheetName val="二级成本动态表"/>
      <sheetName val="目标成本表"/>
      <sheetName val="合同台帐"/>
      <sheetName val="季度成本动态控制表"/>
      <sheetName val="装饰部分"/>
      <sheetName val="标准清单"/>
      <sheetName val="00000ppy"/>
      <sheetName val="总人口"/>
      <sheetName val="墙面工程"/>
      <sheetName val="11年计划"/>
      <sheetName val="字段"/>
      <sheetName val="折线图2数据"/>
      <sheetName val="item information"/>
      <sheetName val="钢筋计算表"/>
      <sheetName val="电视监控"/>
      <sheetName val="给排水系统"/>
      <sheetName val="3.2钢材材料调价表"/>
      <sheetName val="下拉菜单"/>
      <sheetName val="S7"/>
      <sheetName val="建(栖居)"/>
      <sheetName val="基(栖居)"/>
      <sheetName val="新明源销售财务日报"/>
      <sheetName val="FYYS-1-编制底稿04-招聘活动支出"/>
      <sheetName val="折旧清单_1"/>
      <sheetName val="户型配比"/>
      <sheetName val="合同"/>
      <sheetName val="土建清单"/>
      <sheetName val="设计指标"/>
      <sheetName val="08.01"/>
      <sheetName val="工商税收"/>
      <sheetName val="事业发展"/>
      <sheetName val="1.投标总价封面"/>
      <sheetName val="P1封面"/>
      <sheetName val="零星工程量"/>
      <sheetName val="工程量计算"/>
      <sheetName val="用料分析表（不打印）"/>
      <sheetName val="主要材料明细表"/>
      <sheetName val="总表（不打印）"/>
      <sheetName val="基础资料（B）"/>
      <sheetName val="投资估算"/>
      <sheetName val="利润测算"/>
      <sheetName val="两税支付"/>
      <sheetName val="利润测算_(按物业类型)"/>
      <sheetName val="敏感性分析"/>
      <sheetName val="规划面积"/>
      <sheetName val="现金流量及资金计划"/>
      <sheetName val="酒店盈利测算"/>
      <sheetName val="25#楼地上土建部分"/>
      <sheetName val="mwin"/>
      <sheetName val="销售回款预测"/>
      <sheetName val="评估结论"/>
      <sheetName val="销售财务日报表②"/>
      <sheetName val="基础项目"/>
      <sheetName val="材料单价表"/>
      <sheetName val="高层住宅1#2#--18层"/>
      <sheetName val="成本汇总表"/>
      <sheetName val="基础编码"/>
      <sheetName val="合同台账"/>
      <sheetName val="费率"/>
      <sheetName val="人"/>
      <sheetName val="改加胶玻璃、室外栏杆"/>
      <sheetName val="一発シート"/>
      <sheetName val="材料价格表(立面）"/>
      <sheetName val="材料数量"/>
      <sheetName val="MAT.8.1"/>
      <sheetName val="2.1设计部"/>
      <sheetName val="Q4DK"/>
      <sheetName val="Estimate Details"/>
      <sheetName val="分录表"/>
      <sheetName val="NVELGAM"/>
      <sheetName val="上年末"/>
      <sheetName val="1月"/>
      <sheetName val="10月"/>
      <sheetName val="11月"/>
      <sheetName val="12月"/>
      <sheetName val="2月"/>
      <sheetName val="3月"/>
      <sheetName val="4月"/>
      <sheetName val="5月"/>
      <sheetName val="6月"/>
      <sheetName val="7月"/>
      <sheetName val="8月"/>
      <sheetName val="9月"/>
      <sheetName val="5-综合认价台账"/>
      <sheetName val="人员支出"/>
      <sheetName val="一般预算收入"/>
      <sheetName val="本年收入合计"/>
      <sheetName val="经济指标表"/>
      <sheetName val="说明"/>
      <sheetName val="收入"/>
      <sheetName val="ARP-P101"/>
      <sheetName val="施工参考单价报价表"/>
      <sheetName val="甲指乙供材料报价表"/>
      <sheetName val="设置"/>
      <sheetName val="主要材料价格表 （对照）FINAL (2)"/>
      <sheetName val="柱计算"/>
      <sheetName val="工程量"/>
      <sheetName val="设计部"/>
      <sheetName val="e"/>
      <sheetName val="eva"/>
      <sheetName val="价格"/>
      <sheetName val="#REF"/>
      <sheetName val="敏感参数"/>
      <sheetName val="DDETABLE "/>
      <sheetName val="铺装evaluate"/>
      <sheetName val="材料损耗(不打印)"/>
      <sheetName val="21"/>
      <sheetName val="材料汇总"/>
      <sheetName val="中小学生"/>
      <sheetName val="隔墙"/>
      <sheetName val="合同明细"/>
      <sheetName val="BG-28"/>
      <sheetName val="梁"/>
      <sheetName val="XLR_NoRangeSheet"/>
      <sheetName val="窗型过程"/>
      <sheetName val="窗变量"/>
      <sheetName val="矩形桩台"/>
      <sheetName val="Mp-team 1"/>
      <sheetName val="审计调整"/>
      <sheetName val="清单"/>
      <sheetName val="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ain"/>
      <sheetName val="试算平衡表"/>
      <sheetName val="Sheet9"/>
      <sheetName val="Sheet1"/>
      <sheetName val="企业表一"/>
      <sheetName val="核算项目余额表"/>
      <sheetName val="12.31"/>
      <sheetName val="B"/>
      <sheetName val="3"/>
      <sheetName val="Tickmarks"/>
      <sheetName val="Sales branch breakdown"/>
      <sheetName val="summary "/>
      <sheetName val="XREF"/>
      <sheetName val="for disclosure"/>
      <sheetName val="三家其他应付公司"/>
      <sheetName val="户名"/>
      <sheetName val="TTTram"/>
      <sheetName val="资产负债表(本部原报)"/>
      <sheetName val="主营成本"/>
      <sheetName val="XL4Poppy"/>
      <sheetName val="GVL"/>
      <sheetName val="提足折旧"/>
      <sheetName val="收入"/>
      <sheetName val="MP-975"/>
      <sheetName val="M-5A"/>
      <sheetName val="M-5C"/>
      <sheetName val="母公司汇总预测过程"/>
      <sheetName val="56271-2"/>
      <sheetName val="表头"/>
      <sheetName val="G.1R-Shou COP Gf"/>
      <sheetName val="门窗表"/>
      <sheetName val="#REF!"/>
      <sheetName val="单位"/>
      <sheetName val="常用项目"/>
      <sheetName val="11~12工程量"/>
      <sheetName val="科目余额表正式"/>
      <sheetName val="3.基础梁"/>
      <sheetName val="SW-TEO"/>
      <sheetName val="노임"/>
      <sheetName val="dm"/>
      <sheetName val="ancillary"/>
      <sheetName val="HVAC BoQ"/>
      <sheetName val="重要内部交易"/>
      <sheetName val="财务费用"/>
      <sheetName val="管理费用"/>
      <sheetName val="目录"/>
      <sheetName val="营业费用"/>
      <sheetName val="制造费用"/>
      <sheetName val="铝合金门窗"/>
      <sheetName val="工程量计算"/>
      <sheetName val="Open"/>
      <sheetName val="梁"/>
      <sheetName val="BoatTMP"/>
      <sheetName val="Criteria"/>
      <sheetName val="7综合单价分析表"/>
      <sheetName val="PRC GAAP"/>
      <sheetName val="____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一分厂产量预算"/>
      <sheetName val="二分厂产量预量"/>
      <sheetName val="2003年采购数量合计"/>
      <sheetName val="2003年采购单价"/>
      <sheetName val="Sheet6"/>
      <sheetName val="Sheet5"/>
      <sheetName val="Sheet4"/>
      <sheetName val="产量合计"/>
      <sheetName val="酒液成本"/>
      <sheetName val="包装成本"/>
      <sheetName val="品牌酒液"/>
      <sheetName val="品牌成本"/>
      <sheetName val="品牌单位成本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预算底稿"/>
      <sheetName val="管理费用预算"/>
      <sheetName val="固定生产成本预算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汇总区域损益表"/>
      <sheetName val="区域损益表(攀)"/>
      <sheetName val="区域损益表(西昌"/>
      <sheetName val="分销分析表（西昌）"/>
      <sheetName val="分销分析表(攀)"/>
      <sheetName val="分销分析表 (汇总)"/>
      <sheetName val="销售分析表"/>
      <sheetName val="销售分析表(攀)"/>
      <sheetName val="销售分析表 (汇总)"/>
      <sheetName val="品牌分析表（西昌）"/>
      <sheetName val="品牌分析表(攀)"/>
      <sheetName val="品牌分析表(汇总)"/>
      <sheetName val="XL4Poppy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雪花分配表 "/>
      <sheetName val="桶酒8L"/>
      <sheetName val="沈阳鲜分配表  "/>
      <sheetName val="桶酒20L(沈阳鲜）   "/>
      <sheetName val="桶酒15L(沈阳鲜）  "/>
      <sheetName val="Instructions"/>
      <sheetName val="表0"/>
      <sheetName val="表0分析1表"/>
      <sheetName val="表0分析2表"/>
      <sheetName val="Check"/>
      <sheetName val="Dept"/>
      <sheetName val="其他财务信息表"/>
      <sheetName val="表1分析"/>
      <sheetName val="表2分析"/>
      <sheetName val="表3分析"/>
      <sheetName val="表4分析"/>
      <sheetName val="表5分析"/>
      <sheetName val="表6分析"/>
      <sheetName val="表7分析"/>
      <sheetName val="表8分析"/>
      <sheetName val="表9分析"/>
      <sheetName val="表10分析"/>
      <sheetName val="表11分析"/>
      <sheetName val="表12分析"/>
      <sheetName val="表13分析"/>
      <sheetName val="表14分析"/>
      <sheetName val="表15"/>
      <sheetName val="表15分析"/>
      <sheetName val="分销-三年"/>
      <sheetName val="分销预算底稿"/>
      <sheetName val="分销-2003"/>
      <sheetName val="分销-年度"/>
      <sheetName val="千升费用比较表"/>
      <sheetName val="预算项目说明"/>
      <sheetName val="附表-运费"/>
      <sheetName val="附表-仓储"/>
      <sheetName val="附表-修理"/>
      <sheetName val="附表-机物料"/>
      <sheetName val="附表-劳务费"/>
      <sheetName val="00000000"/>
      <sheetName val="10000000"/>
      <sheetName val="季报-表1-人数统计"/>
      <sheetName val="季报-表5-员工基本信息统计"/>
      <sheetName val="__礫剑干啤（累"/>
      <sheetName val="B"/>
      <sheetName val="会计科目"/>
      <sheetName val="Ò»·Ö³§²úÁ¿Ô¤Ëã"/>
      <sheetName val="¶þ·Ö³§²úÁ¿Ô¤Á¿"/>
      <sheetName val="2003Äê²É¹ºÊýÁ¿ºÏ¼Æ"/>
      <sheetName val="2003Äê²É¹ºµ¥¼Û"/>
      <sheetName val="²úÁ¿ºÏ¼Æ"/>
      <sheetName val="¾ÆÒº³É±¾"/>
      <sheetName val="°ü×°³É±¾"/>
      <sheetName val="Æ·ÅÆ¾ÆÒº"/>
      <sheetName val="Æ·ÅÆ³É±¾"/>
      <sheetName val="Æ·ÅÆµ¥Î»³É±¾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Ô¤Ëãµ×¸å"/>
      <sheetName val="¹ÜÀí·ÑÓÃÔ¤Ëã"/>
      <sheetName val="¹Ì¶¨Éú²ú³É±¾Ô¤Ëã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»ã×ÜÇøÓòËðÒæ±í"/>
      <sheetName val="ÇøÓòËðÒæ±í(ÅÊ)"/>
      <sheetName val="ÇøÓòËðÒæ±í(Î÷²ý"/>
      <sheetName val="·ÖÏú·ÖÎö±í£¨Î÷²ý£©"/>
      <sheetName val="·ÖÏú·ÖÎö±í(ÅÊ)"/>
      <sheetName val="·ÖÏú·ÖÎö±í (»ã×Ü)"/>
      <sheetName val="ÏúÊÛ·ÖÎö±í"/>
      <sheetName val="ÏúÊÛ·ÖÎö±í(ÅÊ)"/>
      <sheetName val="ÏúÊÛ·ÖÎö±í (»ã×Ü)"/>
      <sheetName val="Æ·ÅÆ·ÖÎö±í£¨Î÷²ý£©"/>
      <sheetName val="Æ·ÅÆ·ÖÎö±í(ÅÊ)"/>
      <sheetName val="Æ·ÅÆ·ÖÎö±í(»ã×Ü)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Ñ©»¨·ÖÅä±í "/>
      <sheetName val="Í°¾Æ8L"/>
      <sheetName val="ÉòÑôÏÊ·ÖÅä±í  "/>
      <sheetName val="Í°¾Æ20L(ÉòÑôÏÊ£©   "/>
      <sheetName val="Í°¾Æ15L(ÉòÑôÏÊ£©  "/>
      <sheetName val="±í0"/>
      <sheetName val="±í0·ÖÎö1±í"/>
      <sheetName val="±í0·ÖÎö2±í"/>
      <sheetName val="ÆäËû²ÆÎñÐÅÏ¢±í"/>
      <sheetName val="±í1·ÖÎö"/>
      <sheetName val="±í2·ÖÎö"/>
      <sheetName val="±í3·ÖÎö"/>
      <sheetName val="±í4·ÖÎö"/>
      <sheetName val="±í5·ÖÎö"/>
      <sheetName val="±í6·ÖÎö"/>
      <sheetName val="±í7·ÖÎö"/>
      <sheetName val="±í8·ÖÎö"/>
      <sheetName val="±í9·ÖÎö"/>
      <sheetName val="±í10·ÖÎö"/>
      <sheetName val="±í11·ÖÎö"/>
      <sheetName val="±í12·ÖÎö"/>
      <sheetName val="±í13·ÖÎö"/>
      <sheetName val="±í14·ÖÎö"/>
      <sheetName val="±í15"/>
      <sheetName val="±í15·ÖÎö"/>
      <sheetName val="·ÖÏú-ÈýÄê"/>
      <sheetName val="·ÖÏúÔ¤Ëãµ×¸å"/>
      <sheetName val="·ÖÏú-2003"/>
      <sheetName val="·ÖÏú-Äê¶È"/>
      <sheetName val="Ç§Éý·ÑÓÃ±È½Ï±í"/>
      <sheetName val="Ô¤ËãÏîÄ¿ËµÃ÷"/>
      <sheetName val="¸½±í-ÔË·Ñ"/>
      <sheetName val="¸½±í-²Ö´¢"/>
      <sheetName val="¸½±í-ÐÞÀí"/>
      <sheetName val="¸½±í-»úÎïÁÏ"/>
      <sheetName val="¸½±í-ÀÍÎñ·Ñ"/>
      <sheetName val="¼¾±¨-±í1-ÈËÊýÍ³¼Æ"/>
      <sheetName val="¼¾±¨-±í5-Ô±¹¤»ù±¾ÐÅÏ¢Í³¼Æ"/>
      <sheetName val="SW-TEO"/>
      <sheetName val="¨°_¡¤_3¡ì2¨²¨¢__¡è__"/>
      <sheetName val="_t¡¤_3¡ì2¨²¨¢__¡è¨¢_"/>
      <sheetName val="2003_¨º2¨¦1o¨ºy¨¢_o___"/>
      <sheetName val="2003_¨º2¨¦1o¦Ì£¤__"/>
      <sheetName val="2¨²¨¢_o___"/>
      <sheetName val="__¨°o3¨¦¡À_"/>
      <sheetName val="¡ã¨¹¡Á¡ã3¨¦¡À_"/>
      <sheetName val="_¡¤____¨°o"/>
      <sheetName val="_¡¤__3¨¦¡À_"/>
      <sheetName val="_¡¤__¦Ì£¤__3¨¦¡À_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_¡è__¦Ì¡Á__"/>
      <sheetName val="1¨¹¨¤¨ª¡¤_¨®__¡è__"/>
      <sheetName val="1¨¬_¡§¨¦¨²2¨²3¨¦¡À__¡è__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__¡Á¨¹__¨®¨°_e¨°_¡À¨ª"/>
      <sheetName val="__¨®¨°_e¨°_¡À¨ª(_¨º)"/>
      <sheetName val="__¨®¨°_e¨°_¡À¨ª(_¡Â2y"/>
      <sheetName val="¡¤__¨²¡¤___¡À¨ª¡ê¡§_¡Â2y¡ê_"/>
      <sheetName val="¡¤__¨²¡¤___¡À¨ª(_¨º)"/>
      <sheetName val="¡¤__¨²¡¤___¡À¨ª (__¡Á¨¹)"/>
      <sheetName val="_¨²¨º_¡¤___¡À¨ª"/>
      <sheetName val="_¨²¨º_¡¤___¡À¨ª(_¨º)"/>
      <sheetName val="_¨²¨º_¡¤___¡À¨ª (__¡Á¨¹)"/>
      <sheetName val="_¡¤__¡¤___¡À¨ª¡ê¡§_¡Â2y¡ê_"/>
      <sheetName val="_¡¤__¡¤___¡À¨ª(_¨º)"/>
      <sheetName val="_¡¤__¡¤___¡À¨ª(__¡Á¨¹)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单位"/>
      <sheetName val="常用项目"/>
      <sheetName val="dm"/>
      <sheetName val="3.基础梁"/>
      <sheetName val="门窗表"/>
      <sheetName val="计量表(附录一)"/>
      <sheetName val="1.1c计算表"/>
      <sheetName val="企业表一"/>
      <sheetName val="科目余额表正式"/>
      <sheetName val="核算项目余额表"/>
      <sheetName val="固定资产2001年折旧"/>
      <sheetName val="所得税凭证抽查"/>
      <sheetName val="Financ. Overview"/>
      <sheetName val="Toolbox"/>
      <sheetName val="7综合单价分析表"/>
      <sheetName val="2"/>
      <sheetName val="3"/>
      <sheetName val="7"/>
      <sheetName val="投标材料清单 "/>
      <sheetName val="Backup of Backup of LINDA LISTO"/>
      <sheetName val="磨具余料庫"/>
      <sheetName val="Main"/>
      <sheetName val="Criteria"/>
      <sheetName val="XLR_NoRangeSheet"/>
      <sheetName val="____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rSum"/>
      <sheetName val="External"/>
      <sheetName val="Contents"/>
      <sheetName val="Toolbox"/>
      <sheetName val="2001取费"/>
      <sheetName val="3.基础梁"/>
      <sheetName val="General"/>
      <sheetName val="计量表(附录一)"/>
      <sheetName val="单位"/>
      <sheetName val="企业表一"/>
      <sheetName val="Sheet9"/>
      <sheetName val="UFPrn20030305081341"/>
      <sheetName val="G.1R-Shou COP Gf"/>
      <sheetName val="SW-TEO"/>
      <sheetName val="核算项目余额表"/>
      <sheetName val="11~12工程量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Sheet1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企业表一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XL4Poppy"/>
      <sheetName val="说明"/>
      <sheetName val="销量"/>
      <sheetName val="共享"/>
      <sheetName val="促销活动"/>
      <sheetName val="活动"/>
      <sheetName val="总表"/>
      <sheetName val="2002年关联方余额及交易"/>
      <sheetName val="SW-TEO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应收票据(关联方)"/>
      <sheetName val="POWER ASSUMPTIONS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B"/>
      <sheetName val="M-5C"/>
      <sheetName val="M-5A"/>
      <sheetName val="Open"/>
      <sheetName val="#REF!"/>
      <sheetName val="detail"/>
      <sheetName val="所得税凭证抽查"/>
      <sheetName val="GPTLBX90"/>
      <sheetName val="现金"/>
      <sheetName val="银行存款"/>
      <sheetName val="应收账款"/>
      <sheetName val="固定资产—房屋建筑物"/>
      <sheetName val="固定资产—机器设备"/>
      <sheetName val="固定资产—车辆"/>
      <sheetName val="房租"/>
      <sheetName val="CIP 转入拨付资金明细"/>
      <sheetName val="G.1R-Shou COP Gf"/>
      <sheetName val="2001取费"/>
      <sheetName val="工程桩转化计算表 "/>
      <sheetName val="General"/>
      <sheetName val="11~12工程量"/>
      <sheetName val="XLR_NoRangeSheet"/>
      <sheetName val="Criteria"/>
      <sheetName val="包增减变动"/>
      <sheetName val="固定资产2001年折旧"/>
      <sheetName val="墙面工程"/>
      <sheetName val="5201.2004"/>
      <sheetName val="基础项目"/>
      <sheetName val="销售财务日报表②"/>
      <sheetName val="Financ. Overview"/>
      <sheetName val="eqpmad2"/>
      <sheetName val="Main"/>
      <sheetName val="单位库"/>
      <sheetName val="电视监控"/>
      <sheetName val="11年计划"/>
      <sheetName val="字段"/>
      <sheetName val="钢筋计算表"/>
      <sheetName val="POWER_ASSUMPTIONS"/>
      <sheetName val="POWER_ASSUMPTIONS1"/>
      <sheetName val="3.2钢材材料调价表"/>
      <sheetName val="投资估算"/>
      <sheetName val="规划面积"/>
      <sheetName val="1.投标总价封面"/>
      <sheetName val="5.1安装清单计价表"/>
      <sheetName val="C01-1"/>
      <sheetName val="FYYS-1-编制底稿04-招聘活动支出"/>
      <sheetName val="基础数据命名表"/>
      <sheetName val="参照表"/>
      <sheetName val="税金预测"/>
      <sheetName val="税金缴纳情况"/>
      <sheetName val="土地款预测"/>
      <sheetName val="销售回款预测"/>
      <sheetName val="政府性收费预测"/>
      <sheetName val="变更部分 (3) "/>
      <sheetName val="世界城"/>
      <sheetName val="5-综合认价台账"/>
      <sheetName val="面积指标"/>
      <sheetName val="土建工程综合单价表"/>
      <sheetName val="土建工程综合单价组价明细表"/>
      <sheetName val="农业用地"/>
      <sheetName val="基础编码"/>
      <sheetName val="KKKKKKKK"/>
      <sheetName val="经济指标表"/>
      <sheetName val="项目汇总"/>
      <sheetName val="合同"/>
      <sheetName val="D1电气单价表"/>
      <sheetName val="装饰分析表"/>
      <sheetName val="Wl. Fin."/>
      <sheetName val="2.1 受電設備棟"/>
      <sheetName val="2.2 受・防火水槽"/>
      <sheetName val="2.3 排水処理設備棟"/>
      <sheetName val="2.4 倉庫棟"/>
      <sheetName val="2.5 守衛棟"/>
      <sheetName val="基本资料"/>
      <sheetName val="科目代码"/>
      <sheetName val="分录表"/>
      <sheetName val="公检法司编制"/>
      <sheetName val="行政编制"/>
      <sheetName val="人员支出"/>
      <sheetName val="合计"/>
      <sheetName val="折线图2数据"/>
      <sheetName val="房屋建筑物"/>
      <sheetName val="平衡表"/>
      <sheetName val="新明源销售财务日报"/>
      <sheetName val="上年末"/>
      <sheetName val="1月"/>
      <sheetName val="10月"/>
      <sheetName val="11月"/>
      <sheetName val="12月"/>
      <sheetName val="2月"/>
      <sheetName val="3月"/>
      <sheetName val="4月"/>
      <sheetName val="5月"/>
      <sheetName val="6月"/>
      <sheetName val="7月"/>
      <sheetName val="8月"/>
      <sheetName val="9月"/>
      <sheetName val="使用说明"/>
      <sheetName val="GDP"/>
      <sheetName val="现金流量"/>
      <sheetName val="成本分析"/>
      <sheetName val="开发"/>
      <sheetName val="成本项目"/>
      <sheetName val="2.1"/>
      <sheetName val="目录"/>
      <sheetName val="材料费"/>
      <sheetName val="日报(有预售证的)"/>
      <sheetName val="南苑基本库"/>
      <sheetName val="楼宇价目表A10"/>
      <sheetName val="楼宇价目表A9"/>
      <sheetName val="楼宇价目表B1"/>
      <sheetName val="楼宇价目表B2"/>
      <sheetName val="定价标准"/>
      <sheetName val="QY"/>
      <sheetName val="list"/>
      <sheetName val="NAME"/>
      <sheetName val="封面"/>
      <sheetName val="合同付款"/>
      <sheetName val="营销费用预算"/>
      <sheetName val="营销合约"/>
      <sheetName val="盈A030617使用格式"/>
      <sheetName val="成本台帐"/>
      <sheetName val="模板"/>
      <sheetName val="综合单价汇总表"/>
      <sheetName val="总措施项目"/>
      <sheetName val="2经济测算"/>
      <sheetName val="1.资金支付台帐"/>
      <sheetName val="DCF"/>
      <sheetName val="3-主要经营指标"/>
      <sheetName val="P&amp;L"/>
      <sheetName val="Bev.Cost"/>
      <sheetName val="Ten"/>
      <sheetName val="A_TS AMT in (6HK)"/>
      <sheetName val="资产负债表"/>
      <sheetName val="4.产品成本分摊"/>
      <sheetName val="数据有效性"/>
      <sheetName val="日报（扣除变更数）"/>
      <sheetName val="销售分析"/>
      <sheetName val="CFA"/>
      <sheetName val="master"/>
      <sheetName val="科目余额表"/>
      <sheetName val="e"/>
      <sheetName val="设计部"/>
      <sheetName val="计算底稿"/>
      <sheetName val="item information"/>
      <sheetName val="HT-合同台账"/>
      <sheetName val="设计指标"/>
      <sheetName val="建筑面积 "/>
      <sheetName val="甲指乙供材料报价表"/>
      <sheetName val="主要规划指标"/>
      <sheetName val="基础资料（B）"/>
      <sheetName val="成本测算"/>
      <sheetName val="作業量"/>
      <sheetName val="費用"/>
      <sheetName val="銷況"/>
      <sheetName val="B1-1清单外装修"/>
      <sheetName val="计算表"/>
      <sheetName val="柱"/>
      <sheetName val="Mp-team 1"/>
      <sheetName val="21"/>
      <sheetName val="UFPrn20030305081341"/>
      <sheetName val="提足折旧"/>
      <sheetName val="审计调整"/>
      <sheetName val="其他应付款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审定"/>
      <sheetName val="审定 (3)"/>
      <sheetName val="固定资产增减变动表"/>
      <sheetName val="固定资产增减变动表 (审定)"/>
      <sheetName val="本期变动表"/>
      <sheetName val="提足折旧"/>
      <sheetName val="折旧测试表"/>
      <sheetName val="累计折旧分配表"/>
      <sheetName val="凭证抽查4"/>
      <sheetName val="盘点表"/>
      <sheetName val="固定资产减值准备"/>
      <sheetName val="审定 (2)"/>
      <sheetName val="工程物资"/>
      <sheetName val="物资明细查证表"/>
      <sheetName val="Sheet1"/>
      <sheetName val="Sheet2"/>
      <sheetName val="Sheet3"/>
      <sheetName val="企业表一"/>
      <sheetName val="核算项目余额表"/>
      <sheetName val="M-5A"/>
      <sheetName val="M-5C"/>
      <sheetName val="总分类账"/>
      <sheetName val="POWER ASSUMPTIONS"/>
      <sheetName val="审计调整"/>
      <sheetName val="#REF!"/>
      <sheetName val="UFPrn20030305081341"/>
      <sheetName val="柱计算±0.000以下"/>
      <sheetName val="7~10工程量"/>
      <sheetName val="工程桩转化计算表 "/>
      <sheetName val="常用项目"/>
      <sheetName val="单位"/>
      <sheetName val="XLR_NoRangeSheet"/>
      <sheetName val="HVAC BoQ"/>
      <sheetName val="主营成本"/>
      <sheetName val="包增减变动"/>
      <sheetName val="Toolbox"/>
      <sheetName val="固定资产2001年折旧"/>
      <sheetName val="所得税凭证抽查"/>
      <sheetName val="G.1R-Shou COP Gf"/>
      <sheetName val="磨具余料庫"/>
      <sheetName val="工程量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资负2000.12三公司（2）"/>
      <sheetName val="佳合流-11"/>
      <sheetName val="佳纤-12-Z  "/>
      <sheetName val="佳丝-12-Z  "/>
      <sheetName val="佳织-12-Z"/>
      <sheetName val="佳织流-12"/>
      <sheetName val="佳捻流"/>
      <sheetName val="佳合流-12"/>
      <sheetName val="注释 2000.12纤维"/>
      <sheetName val="注释 2000.12.捻丝 "/>
      <sheetName val="注释 2000.12.织布 "/>
      <sheetName val="注释 2000.12.佳元三公司 "/>
      <sheetName val="资负2000.12佳元三公司"/>
      <sheetName val="利润表1"/>
      <sheetName val="产品销售成本表"/>
      <sheetName val="管理费"/>
      <sheetName val="财务费"/>
      <sheetName val="预提"/>
      <sheetName val="长借.费"/>
      <sheetName val="长借.本"/>
      <sheetName val="注释 "/>
      <sheetName val="存货明细表 (2)"/>
      <sheetName val="存货明细表"/>
      <sheetName val="长借 99"/>
      <sheetName val="长借1"/>
      <sheetName val="长借2"/>
      <sheetName val="外币资金情况表"/>
      <sheetName val="递延资产"/>
      <sheetName val="应收帐款"/>
      <sheetName val="预付帐款"/>
      <sheetName val="应付帐款"/>
      <sheetName val="三家其他应付公司"/>
      <sheetName val="三家应收公司 "/>
      <sheetName val="在建工程设安"/>
      <sheetName val="应收帐龄分"/>
      <sheetName val="在建三家"/>
      <sheetName val="固定资产（捻丝）"/>
      <sheetName val="固定资产（织布）"/>
      <sheetName val="固定资产（纤维）"/>
      <sheetName val="工业纤维库存设备"/>
      <sheetName val="织布库存设备"/>
      <sheetName val="报新固定资产（捻丝）"/>
      <sheetName val="报新固定资产（织布）"/>
      <sheetName val="报新固定资产（纤维）"/>
      <sheetName val="佳合-3"/>
      <sheetName val="Sheet12"/>
      <sheetName val="Sheet1"/>
      <sheetName val="佳织流-10"/>
      <sheetName val="佳捻流-10"/>
      <sheetName val="Sheet15"/>
      <sheetName val="在建工程三家预付"/>
      <sheetName val="利润表 "/>
      <sheetName val="应付帐款2000.10"/>
      <sheetName val="预付帐款 2000.10"/>
      <sheetName val="核算项目余额表"/>
      <sheetName val="其他液氨采购"/>
      <sheetName val="Financ. Overview"/>
      <sheetName val="Toolbox"/>
      <sheetName val="主营成本"/>
      <sheetName val="其他货币资金.dbf"/>
      <sheetName val="银行存款.dbf"/>
      <sheetName val="企业表一"/>
      <sheetName val="Sheet9"/>
      <sheetName val="#REF!"/>
      <sheetName val="M-5A"/>
      <sheetName val="Main"/>
      <sheetName val="2000.12报表"/>
      <sheetName val="XL4Poppy"/>
      <sheetName val="会计事项调整表"/>
      <sheetName val="B"/>
      <sheetName val="审计调整"/>
      <sheetName val="SW-TEO"/>
      <sheetName val="M-5C"/>
      <sheetName val="改加胶玻璃、室外栏杆"/>
      <sheetName val="十八.门窗表,门框塞缝"/>
      <sheetName val="十六.零星,屋面做法计算表"/>
      <sheetName val="柱计算±0.000以下"/>
      <sheetName val="11~12工程量"/>
      <sheetName val="7~10工程量"/>
      <sheetName val="计量表(附录一)"/>
      <sheetName val="97取费(定额直接费)"/>
      <sheetName val="常用项目"/>
      <sheetName val="ancillary"/>
      <sheetName val="其他应付款 "/>
      <sheetName val="Mp-team 1"/>
      <sheetName val="包增减变动"/>
      <sheetName val="XLR_NoRangeSheet"/>
      <sheetName val="提足折旧"/>
      <sheetName val="汇总表"/>
      <sheetName val="UFPrn20030305081341"/>
      <sheetName val="雨棚"/>
      <sheetName val="材料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Toolbox"/>
      <sheetName val="企业表一"/>
      <sheetName val="_______"/>
      <sheetName val="核算项目余额表"/>
      <sheetName val="XL4Poppy"/>
      <sheetName val="三家其他应付公司"/>
      <sheetName val="SW-TEO"/>
      <sheetName val="BOQ_A"/>
      <sheetName val="BOQ-B"/>
      <sheetName val="BOQ-C"/>
      <sheetName val="M-5A"/>
      <sheetName val="M-5C"/>
      <sheetName val="XLR_NoRangeSheet"/>
      <sheetName val="十八.门窗表,门框塞缝"/>
      <sheetName val="十六.零星,屋面做法计算表"/>
      <sheetName val="单价分析"/>
      <sheetName val="11~12工程量"/>
      <sheetName val="General"/>
      <sheetName val="清单汇总(货物)"/>
      <sheetName val="2.4.2清1"/>
      <sheetName val="用量计算(投标)"/>
      <sheetName val="97取费(定额直接费)"/>
      <sheetName val="dm"/>
      <sheetName val="审计调整"/>
      <sheetName val="ancillary"/>
      <sheetName val="土建工程综合单价表"/>
      <sheetName val="土建工程综合单价组价明细表"/>
      <sheetName val="明細表"/>
      <sheetName val="UFPrn20030305081341"/>
      <sheetName val="窗型过程"/>
      <sheetName val="#REF!"/>
      <sheetName val="HVAC BoQ"/>
      <sheetName val="主营成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资负2000.12三公司（2）"/>
      <sheetName val="佳合流-11"/>
      <sheetName val="佳纤-12-Z  "/>
      <sheetName val="佳丝-12-Z  "/>
      <sheetName val="佳织-12-Z"/>
      <sheetName val="佳织流-12"/>
      <sheetName val="佳捻流"/>
      <sheetName val="佳合流-12"/>
      <sheetName val="注释 2000.12纤维"/>
      <sheetName val="注释 2000.12.捻丝 "/>
      <sheetName val="注释 2000.12.织布 "/>
      <sheetName val="注释 2000.12.佳元三公司 "/>
      <sheetName val="资负2000.12佳元三公司"/>
      <sheetName val="利润表1"/>
      <sheetName val="产品销售成本表"/>
      <sheetName val="管理费"/>
      <sheetName val="财务费"/>
      <sheetName val="预提"/>
      <sheetName val="长借.费"/>
      <sheetName val="长借.本"/>
      <sheetName val="注释 "/>
      <sheetName val="存货明细表 (2)"/>
      <sheetName val="存货明细表"/>
      <sheetName val="长借 99"/>
      <sheetName val="长借1"/>
      <sheetName val="长借2"/>
      <sheetName val="外币资金情况表"/>
      <sheetName val="递延资产"/>
      <sheetName val="应收帐款"/>
      <sheetName val="预付帐款"/>
      <sheetName val="应付帐款"/>
      <sheetName val="三家其他应付公司"/>
      <sheetName val="三家应收公司 "/>
      <sheetName val="在建工程设安"/>
      <sheetName val="应收帐龄分"/>
      <sheetName val="在建三家"/>
      <sheetName val="固定资产（捻丝）"/>
      <sheetName val="固定资产（织布）"/>
      <sheetName val="固定资产（纤维）"/>
      <sheetName val="工业纤维库存设备"/>
      <sheetName val="织布库存设备"/>
      <sheetName val="报新固定资产（捻丝）"/>
      <sheetName val="报新固定资产（织布）"/>
      <sheetName val="报新固定资产（纤维）"/>
      <sheetName val="佳合-3"/>
      <sheetName val="Sheet12"/>
      <sheetName val="Sheet1"/>
      <sheetName val="佳织流-10"/>
      <sheetName val="佳捻流-10"/>
      <sheetName val="Sheet15"/>
      <sheetName val="在建工程三家预付"/>
      <sheetName val="利润表 "/>
      <sheetName val="应付帐款2000.10"/>
      <sheetName val="预付帐款 2000.10"/>
      <sheetName val="核算项目余额表"/>
      <sheetName val="其他液氨采购"/>
      <sheetName val="企业表一"/>
      <sheetName val="M-5A"/>
      <sheetName val="M-5C"/>
      <sheetName val="B"/>
      <sheetName val="包增减变动"/>
      <sheetName val="PER SALES ORG"/>
      <sheetName val="_______"/>
      <sheetName val="Toolbox"/>
      <sheetName val="SW-TEO"/>
      <sheetName val="其他货币资金.dbf"/>
      <sheetName val="银行存款.dbf"/>
      <sheetName val="#REF!"/>
      <sheetName val="户名"/>
      <sheetName val="Sheet9"/>
      <sheetName val="所得税凭证抽查"/>
      <sheetName val="POWER ASSUMPTIONS"/>
      <sheetName val="房屋及建筑物"/>
      <sheetName val="Elem Cost"/>
      <sheetName val="XLR_NoRangeSheet"/>
      <sheetName val="工程桩转化计算表 "/>
      <sheetName val="单价分析"/>
      <sheetName val="清单汇总(货物)"/>
      <sheetName val="2.4.2清1"/>
      <sheetName val="用量计算(投标)"/>
      <sheetName val="重要内部交易"/>
      <sheetName val="财务费用"/>
      <sheetName val="管理费用"/>
      <sheetName val="目录"/>
      <sheetName val="营业费用"/>
      <sheetName val="制造费用"/>
      <sheetName val="窗型过程"/>
      <sheetName val="Financ. Overview"/>
      <sheetName val="ancillary"/>
      <sheetName val="其他应付款 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总分类账"/>
      <sheetName val="管理费用调入营业费用"/>
      <sheetName val="设计成本"/>
      <sheetName val="房屋及建筑物"/>
      <sheetName val="核算项目余额表"/>
      <sheetName val="企业表一"/>
      <sheetName val="B"/>
      <sheetName val="主营成本"/>
      <sheetName val="CLS"/>
      <sheetName val="_______"/>
      <sheetName val="科目余额表正式"/>
      <sheetName val="SW-TEO"/>
      <sheetName val="门窗表"/>
      <sheetName val="厨厕通用"/>
      <sheetName val="地坪"/>
      <sheetName val="工程桩转化计算表 "/>
      <sheetName val="7~10工程量"/>
      <sheetName val="#REF!"/>
      <sheetName val="M-5A"/>
      <sheetName val="三家其他应付公司"/>
      <sheetName val="資料庫"/>
      <sheetName val="目录"/>
      <sheetName val="主材价格"/>
      <sheetName val="dm"/>
      <sheetName val="审计调整"/>
      <sheetName val="ancillary"/>
      <sheetName val="eqpmad2"/>
      <sheetName val="list"/>
      <sheetName val="M-5C"/>
      <sheetName val="资产负债表(本部原报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원보"/>
      <sheetName val="제원"/>
      <sheetName val="재집"/>
      <sheetName val="재"/>
      <sheetName val="간재"/>
      <sheetName val="노집"/>
      <sheetName val="직노"/>
      <sheetName val="노공"/>
      <sheetName val="임율"/>
      <sheetName val="간노비"/>
      <sheetName val="경산"/>
      <sheetName val="단가"/>
      <sheetName val="XXXXXX"/>
      <sheetName val="VXXX"/>
      <sheetName val="진짜내역"/>
      <sheetName val="총괄"/>
      <sheetName val="집계"/>
      <sheetName val="내역"/>
      <sheetName val="공량집"/>
      <sheetName val="배부율"/>
      <sheetName val="완성1"/>
      <sheetName val="완성2"/>
      <sheetName val="산재비율"/>
      <sheetName val="안전비율"/>
      <sheetName val="일반비율"/>
      <sheetName val="노임"/>
      <sheetName val="공량"/>
      <sheetName val="전시원"/>
      <sheetName val="전시내"/>
      <sheetName val="Sheet1"/>
      <sheetName val="Sheet2"/>
      <sheetName val="Sheet3"/>
      <sheetName val="표"/>
      <sheetName val="목"/>
      <sheetName val="설"/>
      <sheetName val="일"/>
      <sheetName val="일집표"/>
      <sheetName val="일위표"/>
      <sheetName val="수표"/>
      <sheetName val="원가"/>
      <sheetName val="집계표"/>
      <sheetName val="내역서(내부)"/>
      <sheetName val="내역서"/>
      <sheetName val="일위대가"/>
      <sheetName val="단가산출서"/>
      <sheetName val="중기사용료"/>
      <sheetName val="재료단가"/>
      <sheetName val="노임단가"/>
      <sheetName val="총경기장별내역서(10-11)"/>
      <sheetName val="경기장별내역서(12-107)"/>
      <sheetName val="차액보증"/>
      <sheetName val="부대공"/>
      <sheetName val="포장공"/>
      <sheetName val="토공"/>
      <sheetName val="입찰안"/>
      <sheetName val="전기BOX내역서"/>
      <sheetName val="#REF"/>
      <sheetName val="eqpmad2"/>
      <sheetName val="企业表一"/>
      <sheetName val="HVAC BoQ"/>
      <sheetName val="核算项目余额表"/>
      <sheetName val="7综合单价分析表"/>
      <sheetName val="A8独立基础 "/>
      <sheetName val="11~12工程量"/>
      <sheetName val="3.基础梁"/>
      <sheetName val="#REF!"/>
      <sheetName val="Toolbox"/>
      <sheetName val="重要内部交易"/>
      <sheetName val="财务费用"/>
      <sheetName val="管理费用"/>
      <sheetName val="目录"/>
      <sheetName val="营业费用"/>
      <sheetName val="制造费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보고서"/>
      <sheetName val="내역"/>
      <sheetName val="포장공"/>
      <sheetName val="토공"/>
      <sheetName val="투찰추정"/>
      <sheetName val="골조시행"/>
      <sheetName val="주식"/>
      <sheetName val="정부노임단가"/>
      <sheetName val="경산"/>
      <sheetName val="材料表"/>
      <sheetName val="#REF!"/>
      <sheetName val="공통가설"/>
      <sheetName val="방배동내역(리라)"/>
      <sheetName val="부대공사총괄"/>
      <sheetName val="현장경비"/>
      <sheetName val="건축공사집계표"/>
      <sheetName val="방배동내역 (총괄)"/>
      <sheetName val="Main"/>
      <sheetName val="HVAC BoQ"/>
      <sheetName val="XLR_NoRangeSheet"/>
      <sheetName val="7综合单价分析表"/>
      <sheetName val="单价分析"/>
      <sheetName val="8.楼地面"/>
      <sheetName val="3.基础梁"/>
      <sheetName val="核算项目余额表"/>
      <sheetName val="企业表一"/>
      <sheetName val="M-5C"/>
      <sheetName val="M-5A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공정율"/>
      <sheetName val="pldt"/>
      <sheetName val="건집"/>
      <sheetName val="건축"/>
      <sheetName val="기설집"/>
      <sheetName val="설집"/>
      <sheetName val="Baby일위대가"/>
      <sheetName val="저"/>
      <sheetName val="경산"/>
      <sheetName val="A"/>
      <sheetName val="单价表"/>
      <sheetName val="결과조달"/>
      <sheetName val="FUEL FILLER"/>
      <sheetName val="dm"/>
      <sheetName val="Main"/>
      <sheetName val="常用项目"/>
      <sheetName val="XLR_NoRangeSheet"/>
      <sheetName val="工程桩转化计算表 "/>
      <sheetName val="#REF!"/>
      <sheetName val="8.楼地面"/>
      <sheetName val="核算项目余额表"/>
      <sheetName val="XL4Poppy"/>
      <sheetName val="POWER ASSUMPTIONS"/>
      <sheetName val="Toolbox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VXXX"/>
      <sheetName val="가공총괄표"/>
      <sheetName val="자재LIST"/>
      <sheetName val="운반중량집계"/>
      <sheetName val="운반중량산출"/>
      <sheetName val="철골가공조립"/>
      <sheetName val="용접집계표"/>
      <sheetName val="용접집계"/>
      <sheetName val="운반중량"/>
      <sheetName val="도장집계"/>
      <sheetName val="도장면적"/>
      <sheetName val="판재LIST"/>
      <sheetName val="형강재판재산출"/>
      <sheetName val="비계공"/>
      <sheetName val="집계표V"/>
      <sheetName val="집계표(WH)"/>
      <sheetName val="집계표(PL)"/>
      <sheetName val="철골세우기"/>
      <sheetName val="단중표"/>
      <sheetName val="직노"/>
      <sheetName val="Baby일위대가"/>
      <sheetName val="저"/>
      <sheetName val="基 础"/>
      <sheetName val="입출재고현황 (2)"/>
      <sheetName val="결과조달"/>
      <sheetName val="Toolbox"/>
      <sheetName val="dm"/>
      <sheetName val="Sheet1"/>
      <sheetName val="常用项目"/>
      <sheetName val="A8独立基础 "/>
      <sheetName val="新增、变更工程量计算式"/>
      <sheetName val="#REF!"/>
      <sheetName val="企业表一"/>
      <sheetName val="房屋及建筑物"/>
      <sheetName val="核算项目余额表"/>
      <sheetName val="M-5C"/>
      <sheetName val="M-5A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사급자재"/>
      <sheetName val="대비"/>
      <sheetName val="공사비입력"/>
      <sheetName val="조달적정67.5"/>
      <sheetName val="100이적격467.5"/>
      <sheetName val="조달적정64.5"/>
      <sheetName val="100이적격464.5"/>
      <sheetName val="예가표"/>
      <sheetName val="신표지1"/>
      <sheetName val="Macro1"/>
      <sheetName val="VXXXXXX"/>
      <sheetName val="우영기업"/>
      <sheetName val="계림조경"/>
      <sheetName val="토공"/>
      <sheetName val="강전사"/>
      <sheetName val="강전사 (2)"/>
      <sheetName val="Sheet1"/>
      <sheetName val="Sheet2"/>
      <sheetName val="Sheet3"/>
      <sheetName val="원가집계표"/>
      <sheetName val="수금현황"/>
      <sheetName val="공종별집계"/>
      <sheetName val="업체별집계"/>
      <sheetName val="우용토공"/>
      <sheetName val="우용철콘"/>
      <sheetName val="도아기업"/>
      <sheetName val="서림"/>
      <sheetName val="아세아"/>
      <sheetName val="미정"/>
      <sheetName val="직영부대"/>
      <sheetName val="직영공사"/>
      <sheetName val="자재비"/>
      <sheetName val="관리비"/>
      <sheetName val="자재산출"/>
      <sheetName val="금액(6회변경)최종정리"/>
      <sheetName val="보험료 - 9차"/>
      <sheetName val="잡비 - 9차"/>
      <sheetName val="잡비 - 10차"/>
      <sheetName val="보험료 - 10차"/>
      <sheetName val="E.S적용금액 - 9차"/>
      <sheetName val="2002년공정표-3월(REV.4) (2)"/>
      <sheetName val="기타공량집계"/>
      <sheetName val="노임"/>
      <sheetName val="단중표"/>
      <sheetName val="직노"/>
      <sheetName val="부대공"/>
      <sheetName val="포장공"/>
      <sheetName val="Baby일위대가"/>
      <sheetName val="#REF!"/>
      <sheetName val="SG"/>
      <sheetName val="2000전체분"/>
      <sheetName val="2000년1차"/>
      <sheetName val="입출재고현황 (2)"/>
      <sheetName val="企业表一"/>
      <sheetName val="Toolbox"/>
      <sheetName val="97取费(定额直接费)"/>
      <sheetName val="7综合单价分析表"/>
      <sheetName val="门窗表"/>
      <sheetName val="厨厕通用"/>
      <sheetName val="地坪"/>
      <sheetName val="新增、变更工程量计算式"/>
      <sheetName val="固定资产2001年折旧"/>
      <sheetName val="所得税凭证抽查"/>
      <sheetName val="核算项目余额表"/>
      <sheetName val="XL4Poppy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공개"/>
      <sheetName val="품의"/>
      <sheetName val="현경"/>
      <sheetName val="실행"/>
      <sheetName val="☜사⊥발☞"/>
      <sheetName val="하총"/>
      <sheetName val="하사"/>
      <sheetName val="하내"/>
      <sheetName val="토공"/>
      <sheetName val="토견"/>
      <sheetName val="구조물"/>
      <sheetName val="구자"/>
      <sheetName val="구견"/>
      <sheetName val="☜발⊥검☞"/>
      <sheetName val="입찰"/>
      <sheetName val="단가"/>
      <sheetName val="실행대비"/>
      <sheetName val="#REF!"/>
      <sheetName val="예가표"/>
      <sheetName val="SG"/>
      <sheetName val="입출재고현황 (2)"/>
      <sheetName val="내역"/>
      <sheetName val="UFPrn20030305081341"/>
      <sheetName val="企业表一"/>
      <sheetName val="材料价格（藏）"/>
      <sheetName val="清单汇总(货物)"/>
      <sheetName val="2.4.2清1"/>
      <sheetName val="用量计算(投标)"/>
      <sheetName val="97取费(定额直接费)"/>
      <sheetName val="XLR_NoRangeSheet"/>
      <sheetName val="门窗表"/>
      <sheetName val="厨厕通用"/>
      <sheetName val="地坪"/>
      <sheetName val="XL4Poppy"/>
      <sheetName val="固定资产2001年折旧"/>
      <sheetName val="所得税凭证抽查"/>
      <sheetName val="房屋及建筑物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갑지"/>
      <sheetName val="적격심사"/>
      <sheetName val="손익분석"/>
      <sheetName val="투찰가산정"/>
      <sheetName val="철골자재리스트"/>
      <sheetName val="원가계산"/>
      <sheetName val="하도급사항"/>
      <sheetName val="하도급사항 (적격)"/>
      <sheetName val="토공별지"/>
      <sheetName val="대비표(토공1안)"/>
      <sheetName val="세부내역토공"/>
      <sheetName val="형틀별지"/>
      <sheetName val="대비표(형틀1안)"/>
      <sheetName val="세부내역형틀"/>
      <sheetName val="철골별지(1공구)"/>
      <sheetName val="대비표(철골1공1안)"/>
      <sheetName val="세부내역(철골1공구)"/>
      <sheetName val="철골별지(2공구)"/>
      <sheetName val="대비표(철골2공1안)"/>
      <sheetName val="세부내역(철골2공구)"/>
      <sheetName val="방수공사별지"/>
      <sheetName val="대비표(방수1안)"/>
      <sheetName val="세부내역방수"/>
      <sheetName val="석공사별지"/>
      <sheetName val="대비표(석1안)"/>
      <sheetName val="세부내역석"/>
      <sheetName val="창호별지"/>
      <sheetName val="대비표(AL창호1안)"/>
      <sheetName val="세부내역(AL)"/>
      <sheetName val="조경공사별지"/>
      <sheetName val="대비표(조경1안)"/>
      <sheetName val="세부내역조경"/>
      <sheetName val="000000"/>
      <sheetName val="견적서(세로양식)"/>
      <sheetName val="견적서&quot;갑&quot;(가로양식)"/>
      <sheetName val="견적서&quot;을&quot;(가로양식)"/>
      <sheetName val="대비표"/>
      <sheetName val="전체물량"/>
      <sheetName val="총물량"/>
      <sheetName val="입찰"/>
      <sheetName val="현경"/>
      <sheetName val="단가"/>
      <sheetName val="실행대비"/>
      <sheetName val="General"/>
      <sheetName val="금융비용"/>
      <sheetName val="예가표"/>
      <sheetName val="SG"/>
      <sheetName val="审计调整"/>
      <sheetName val="UFPrn20030305081341"/>
      <sheetName val="#REF!"/>
      <sheetName val="材料价格（藏）"/>
      <sheetName val="清单汇总(货物)"/>
      <sheetName val="2.4.2清1"/>
      <sheetName val="用量计算(投标)"/>
      <sheetName val="常用项目"/>
      <sheetName val="1.1c计算表"/>
      <sheetName val="包增减变动"/>
      <sheetName val="核算项目余额表"/>
      <sheetName val="固定资产2001年折旧"/>
      <sheetName val="所得税凭证抽查"/>
      <sheetName val="企业表一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#REF"/>
      <sheetName val="단가산출"/>
      <sheetName val="01AC"/>
      <sheetName val="门窗"/>
      <sheetName val="일위대가"/>
      <sheetName val="W-현원가"/>
      <sheetName val="금액내역서"/>
      <sheetName val="企业表一"/>
      <sheetName val="审计调整"/>
      <sheetName val="#REF!"/>
      <sheetName val="Sheet1"/>
      <sheetName val="单位"/>
      <sheetName val="1.1c计算表"/>
      <sheetName val="主营成本"/>
      <sheetName val="核算项目余额表"/>
      <sheetName val="包增减变动"/>
      <sheetName val="UFPrn20030305081341"/>
      <sheetName val="XL4Poppy"/>
      <sheetName val="固定资产2001年折旧"/>
      <sheetName val="所得税凭证抽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공사비집계표"/>
      <sheetName val="공사비 증감내역"/>
      <sheetName val="단산(신규)"/>
      <sheetName val="수량산출(당초)"/>
      <sheetName val="수량산출(변경)"/>
      <sheetName val="Sheet5"/>
      <sheetName val="Sheet4"/>
      <sheetName val="Sheet3"/>
      <sheetName val="Sheet2"/>
      <sheetName val="Sheet1"/>
      <sheetName val="입찰안"/>
      <sheetName val="집계표"/>
      <sheetName val="실행철강하도"/>
      <sheetName val="#REF!"/>
      <sheetName val="summary"/>
      <sheetName val="EXRATE"/>
      <sheetName val="SG"/>
      <sheetName val="방배동내역(리라)"/>
      <sheetName val="부대공사총괄"/>
      <sheetName val="건축공사집계표"/>
      <sheetName val="방배동내역 (총괄)"/>
      <sheetName val="企业表一"/>
      <sheetName val="柱计算±0.000以下"/>
      <sheetName val="门窗表"/>
      <sheetName val="工程桩转化计算表 "/>
      <sheetName val="General"/>
      <sheetName val="其他应付款 "/>
      <sheetName val="房屋及建筑物"/>
      <sheetName val="主营成本"/>
      <sheetName val="包增减变动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BID"/>
      <sheetName val="투찰서 "/>
      <sheetName val="투찰률표"/>
      <sheetName val="경 상 비"/>
      <sheetName val="실행대비"/>
      <sheetName val="잡비적용"/>
      <sheetName val="입찰결과"/>
      <sheetName val="입찰결과 (2)"/>
      <sheetName val="ORIGIN"/>
      <sheetName val="원가계산서"/>
      <sheetName val="실행철강하도"/>
      <sheetName val="含量"/>
      <sheetName val="Sheet1 (2)"/>
      <sheetName val="삼성전기"/>
      <sheetName val="주식"/>
      <sheetName val="간선계산"/>
      <sheetName val="Bldg"/>
      <sheetName val="입출재고현황 (2)"/>
      <sheetName val="내역"/>
      <sheetName val="SW-TEO"/>
      <sheetName val="_______"/>
      <sheetName val="核算项目余额表"/>
      <sheetName val="柱计算±0.000以下"/>
      <sheetName val="工程桩转化计算表 "/>
      <sheetName val="单价分析"/>
      <sheetName val="审计调整"/>
      <sheetName val="企业表一"/>
      <sheetName val="M-5A"/>
      <sheetName val="M-5C"/>
      <sheetName val="其他应付款 "/>
      <sheetName val="主营成本"/>
      <sheetName val="包增减变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  <sheetName val="BID"/>
      <sheetName val="실행철강하도"/>
      <sheetName val="결과조달"/>
      <sheetName val="#REF!"/>
      <sheetName val="일반공사"/>
      <sheetName val="정부노임단가"/>
      <sheetName val="W-현원가"/>
      <sheetName val="금액내역서"/>
      <sheetName val="Main"/>
      <sheetName val="HVAC BoQ"/>
      <sheetName val="_______"/>
      <sheetName val="核算项目余额表"/>
      <sheetName val="XLR_NoRangeSheet"/>
      <sheetName val="7综合单价分析表"/>
      <sheetName val="重要内部交易"/>
      <sheetName val="财务费用"/>
      <sheetName val="管理费用"/>
      <sheetName val="目录"/>
      <sheetName val="营业费用"/>
      <sheetName val="制造费用"/>
      <sheetName val="企业表一"/>
      <sheetName val="其他应付款 "/>
      <sheetName val="房屋及建筑物"/>
      <sheetName val="主营成本"/>
    </sheetNames>
    <definedNames>
      <definedName name="xin" sheetId="3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결과조달"/>
      <sheetName val="laroux"/>
      <sheetName val="반포-봉암"/>
      <sheetName val="표지"/>
      <sheetName val="집계표"/>
      <sheetName val="변경예산안"/>
      <sheetName val="변경예산안 (2)"/>
      <sheetName val="資料庫"/>
      <sheetName val="청천내"/>
      <sheetName val="현장경비"/>
      <sheetName val="실행대비"/>
      <sheetName val="입출재고현황 (2)"/>
      <sheetName val="Sheet1 (2)"/>
      <sheetName val="企业表一"/>
      <sheetName val="Toolbox"/>
      <sheetName val="HVAC BoQ"/>
      <sheetName val="97取费(定额直接费)"/>
      <sheetName val="Sheet1"/>
      <sheetName val="M-5A"/>
      <sheetName val="核算项目余额表"/>
      <sheetName val="重要内部交易"/>
      <sheetName val="财务费用"/>
      <sheetName val="管理费用"/>
      <sheetName val="目录"/>
      <sheetName val="营业费用"/>
      <sheetName val="制造费用"/>
      <sheetName val="审计调整"/>
      <sheetName val="M-5C"/>
      <sheetName val="其他应付款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使用说明"/>
      <sheetName val="封面"/>
      <sheetName val="汇总"/>
      <sheetName val="计算表"/>
      <sheetName val="单位"/>
      <sheetName val="常用项目"/>
      <sheetName val="基础T接头"/>
      <sheetName val="汇总(原计算表次序）"/>
      <sheetName val="11-12计算表"/>
      <sheetName val="核算项目余额表"/>
      <sheetName val="资产负债表(本部原报)"/>
      <sheetName val="XL4Poppy"/>
      <sheetName val="企业表一"/>
      <sheetName val="M-5C"/>
      <sheetName val="M-5A"/>
      <sheetName val="重要内部交易"/>
      <sheetName val="财务费用"/>
      <sheetName val="管理费用"/>
      <sheetName val="目录"/>
      <sheetName val="营业费用"/>
      <sheetName val="制造费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汇总表"/>
      <sheetName val="XLR_NoRangeSheet"/>
      <sheetName val="2-4层外墙"/>
      <sheetName val="核算项目余额表"/>
      <sheetName val="科目余额表正式"/>
      <sheetName val="XL4Poppy"/>
      <sheetName val="企业表一"/>
      <sheetName val="M-5C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人工材料调差汇总表"/>
      <sheetName val="1.1普通钢筋费用计算表"/>
      <sheetName val="1.2钢筋调差（普通钢筋）"/>
      <sheetName val="2.1抗震钢筋费用计算表"/>
      <sheetName val="2.2抗震钢筋类似单价"/>
      <sheetName val="2.3材料调差 "/>
      <sheetName val="工程桩转化计算表 "/>
      <sheetName val="房屋及建筑物"/>
      <sheetName val="企业表一"/>
      <sheetName val="核算项目余额表"/>
      <sheetName val="XL4Poppy"/>
      <sheetName val="M-5C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会签表 (1)"/>
      <sheetName val="会签表"/>
      <sheetName val="变更费用申报A13"/>
      <sheetName val="2008年2季度价差调整"/>
      <sheetName val="工程桩转化计算表 "/>
      <sheetName val="工程量明细"/>
      <sheetName val="2008年2季度价差调整 NHK"/>
      <sheetName val="工程量转化计算表NHK"/>
      <sheetName val="钢结构汇总表"/>
      <sheetName val="企业表一"/>
      <sheetName val="M-5A"/>
      <sheetName val="M-5C"/>
      <sheetName val="房屋及建筑物"/>
      <sheetName val="核算项目余额表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2181.01其他应付款余额表(部门)余额表"/>
      <sheetName val="三家其他应付公司"/>
      <sheetName val="企业表一"/>
      <sheetName val="M-5A"/>
      <sheetName val="B"/>
      <sheetName val="Sheet9"/>
      <sheetName val="管理费用"/>
      <sheetName val="Open"/>
      <sheetName val="资产负债表(本部原报)"/>
      <sheetName val="G9-1"/>
      <sheetName val="运费分析-国内"/>
      <sheetName val="其他液氨采购"/>
      <sheetName val="M-5C"/>
      <sheetName val="公司管理费用"/>
      <sheetName val="明细分类账"/>
      <sheetName val="#REF"/>
      <sheetName val="Toolbox"/>
      <sheetName val="封面"/>
      <sheetName val="K3代码"/>
      <sheetName val="Criteria"/>
      <sheetName val="梁"/>
      <sheetName val="XLR_NoRangeSheet"/>
      <sheetName val="Financ. Overview"/>
      <sheetName val="21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核算项目余额表"/>
      <sheetName val="三家其他应付公司"/>
      <sheetName val="Sales branch breakdown"/>
      <sheetName val="新模板"/>
      <sheetName val="企业表一"/>
      <sheetName val="M-5A"/>
      <sheetName val="其他液氨采购"/>
      <sheetName val="4-2.销售分公司应收帐款"/>
      <sheetName val="10-3.向关联方采购固定资产"/>
      <sheetName val="应收账款明细表"/>
      <sheetName val="#REF!"/>
      <sheetName val="LINK1"/>
      <sheetName val="Financ. Overview"/>
      <sheetName val="Toolbox"/>
      <sheetName val="Sheet3"/>
      <sheetName val="chiet tinh"/>
      <sheetName val="Sheet1"/>
      <sheetName val="结论2"/>
      <sheetName val="结论1"/>
      <sheetName val="透视"/>
      <sheetName val="计算表"/>
      <sheetName val="内垫标准成本"/>
      <sheetName val="标准套"/>
      <sheetName val="TMS-1.7胎重"/>
      <sheetName val="基表"/>
      <sheetName val="RM Price Forecast"/>
      <sheetName val="制造费用凭证抽查"/>
      <sheetName val="Tickmarks"/>
      <sheetName val="summary "/>
      <sheetName val="XREF"/>
      <sheetName val="已背书转让"/>
      <sheetName val="已抵押"/>
      <sheetName val="在帐"/>
      <sheetName val="Assumptions"/>
      <sheetName val="Main"/>
      <sheetName val="常用项目"/>
      <sheetName val="3"/>
      <sheetName val="梁"/>
      <sheetName val="eqpmad2"/>
      <sheetName val="General"/>
      <sheetName val="XL4Poppy"/>
      <sheetName val="Parameters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Listing"/>
      <sheetName val="Frontpage2"/>
      <sheetName val="MainMenu"/>
      <sheetName val="Post CM Count"/>
      <sheetName val="Report Proforma"/>
      <sheetName val="Pre CM Data"/>
      <sheetName val="Pre CM Count"/>
      <sheetName val="Pre CM £ Data"/>
      <sheetName val="Pre CM Value"/>
      <sheetName val="Post CM Data"/>
      <sheetName val="Post CM £ Data"/>
      <sheetName val="Post CM Value"/>
      <sheetName val="L &amp; I Criteria"/>
      <sheetName val="Criteria"/>
      <sheetName val="G.1R-Shou COP Gf"/>
      <sheetName val="3"/>
      <sheetName val="Mp-team 1"/>
      <sheetName val="FitOutConfCentre"/>
      <sheetName val="窗型过程"/>
      <sheetName val="窗变量"/>
      <sheetName val="梁"/>
      <sheetName val="核算项目余额表"/>
      <sheetName val="21"/>
      <sheetName val="常用项目"/>
      <sheetName val="矩形桩台"/>
      <sheetName val="7综合单价分析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Benchmark Copy 2"/>
      <sheetName val="Front Cover Sheet"/>
      <sheetName val="SUMMARY_Overall (2)"/>
      <sheetName val="SUMMARY_Overall"/>
      <sheetName val="DETAILED SUMMARY_Tower"/>
      <sheetName val="DETAILED SUMMARY_Car Park"/>
      <sheetName val="SECTION BREAK"/>
      <sheetName val="1 SUBSTRUCTURE"/>
      <sheetName val="2 SUPERSTRUCTURE"/>
      <sheetName val="3 INTERNAL FINISHES"/>
      <sheetName val="4 F,F&amp;E"/>
      <sheetName val="5 SERVICES"/>
      <sheetName val="7 EXTERNAL WORKS"/>
      <sheetName val="Sheet1"/>
      <sheetName val="Summary"/>
      <sheetName val="Facade"/>
      <sheetName val="Internal Partitions"/>
      <sheetName val="Summary_Finishes &amp; Intern Divis"/>
      <sheetName val="Wall Finishes"/>
      <sheetName val="Floor finishes"/>
      <sheetName val="Ceiling Finishes"/>
      <sheetName val="HVAC BoQ"/>
      <sheetName val="Elec Bill 3 &amp; 4"/>
      <sheetName val="plumb-Boq"/>
      <sheetName val="Summary_carpark"/>
      <sheetName val="Sheet2"/>
      <sheetName val="G Floor"/>
      <sheetName val="F Floor"/>
      <sheetName val="2nd Floor"/>
      <sheetName val="Levels 3-11"/>
      <sheetName val="Level 12"/>
      <sheetName val="Roof"/>
      <sheetName val="Substructures"/>
      <sheetName val="Finishes"/>
      <sheetName val="Summary of Hills comments"/>
      <sheetName val="Summary of Hills comments (2)"/>
      <sheetName val="Sheet3"/>
      <sheetName val="PC Rates"/>
      <sheetName val="Sheet1 (2)"/>
      <sheetName val="Sheet4"/>
      <sheetName val="ZONE A"/>
      <sheetName val="ZONE B"/>
      <sheetName val="ZONE C"/>
      <sheetName val="ZONE D"/>
      <sheetName val="7 EXTERNAL WORKS (2)"/>
      <sheetName val="Lifecycle"/>
      <sheetName val="Cost Movement"/>
      <sheetName val="SUMMARY_Overall (3)"/>
      <sheetName val="2 SUPERSTRUCTURE (2)"/>
      <sheetName val="Benchmark Copy 2 (2)"/>
      <sheetName val="Mp-team 1"/>
      <sheetName val="ancillary"/>
      <sheetName val="_______"/>
      <sheetName val="核算项目余额表"/>
      <sheetName val="Criteria"/>
      <sheetName val="Main"/>
      <sheetName val="Sheet9"/>
      <sheetName val="21"/>
      <sheetName val="3"/>
      <sheetName val="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汇总表"/>
      <sheetName val="XLR_NoRangeSheet"/>
      <sheetName val="21"/>
      <sheetName val="单位"/>
      <sheetName val="常用项目"/>
      <sheetName val="3"/>
      <sheetName val="梁"/>
      <sheetName val="eqpmad2"/>
      <sheetName val="矩形桩台"/>
      <sheetName val="板工程量计算"/>
      <sheetName val="RGDP"/>
      <sheetName val="资产负债表(本部原报)"/>
      <sheetName val="General"/>
      <sheetName val="十八.门窗表,门框塞缝"/>
      <sheetName val="十六.零星,屋面做法计算表"/>
      <sheetName val="2001取费"/>
      <sheetName val="汇总表"/>
      <sheetName val="分部分项工程费-装修"/>
      <sheetName val="JOA首頁"/>
      <sheetName val="Criteria"/>
      <sheetName val="A投资指标"/>
      <sheetName val="Z控制表"/>
      <sheetName val="K流量表过渡"/>
      <sheetName val="O售价敏感分析"/>
      <sheetName val="Financ. Overview"/>
      <sheetName val="Toolbox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梁"/>
      <sheetName val="General"/>
      <sheetName val="常用项目"/>
      <sheetName val="7综合单价分析表"/>
      <sheetName val="矩形桩台"/>
      <sheetName val="Financ. Overview"/>
      <sheetName val="Toolbox"/>
      <sheetName val="XLR_NoRangeSheet"/>
      <sheetName val="Sheet9"/>
      <sheetName val="核算项目余额表"/>
      <sheetName val="Main"/>
      <sheetName val="单位"/>
      <sheetName val="窗型过程"/>
      <sheetName val="窗变量"/>
      <sheetName val="Mp-team 1"/>
      <sheetName val="Bank Debt"/>
      <sheetName val="ancil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ancillary"/>
      <sheetName val="Open"/>
      <sheetName val="Sheet9"/>
      <sheetName val="Mp-team 1"/>
      <sheetName val="BoatTMP"/>
      <sheetName val="dm"/>
      <sheetName val="7综合单价分析表"/>
      <sheetName val="HVAC BoQ"/>
      <sheetName val="PUR资料库"/>
      <sheetName val="JOA首頁"/>
      <sheetName val="Financ. Overview"/>
      <sheetName val="Toolbox"/>
      <sheetName val="核算项目余额表"/>
      <sheetName val="Main"/>
      <sheetName val="average price"/>
      <sheetName val="05年预售率"/>
      <sheetName val="2006年宏观调控对绿城的影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ml"/>
      <sheetName val="sd"/>
      <sheetName val="dm"/>
      <sheetName val="Sheet1"/>
      <sheetName val="m"/>
      <sheetName val="Sheet2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分录(上年)"/>
      <sheetName val="分录(本年)"/>
      <sheetName val="抵销和调整(上年)"/>
      <sheetName val="抵销和调整(本年)"/>
      <sheetName val="报表稽核"/>
      <sheetName val="资(年初)"/>
      <sheetName val="资(年末)"/>
      <sheetName val="负(年初)"/>
      <sheetName val="负(年末)"/>
      <sheetName val="利(上年)"/>
      <sheetName val="利(本年)"/>
      <sheetName val="现金流量"/>
      <sheetName val="报告"/>
      <sheetName val="小结指标"/>
      <sheetName val="核算项目余额表"/>
      <sheetName val="企业表一"/>
      <sheetName val="M-5C"/>
      <sheetName val="M-5A"/>
      <sheetName val="固定资产2001年折旧"/>
      <sheetName val="所得税凭证抽查"/>
      <sheetName val="Toolbox"/>
      <sheetName val="BoatTMP"/>
      <sheetName val="Criteria"/>
      <sheetName val="ancillary"/>
      <sheetName val="7综合单价分析表"/>
      <sheetName val="Open"/>
      <sheetName val="Main"/>
      <sheetName val="梁"/>
      <sheetName val="磨具余料庫"/>
      <sheetName val="Sheet9"/>
      <sheetName val="3"/>
      <sheetName val="company operations"/>
      <sheetName val="hangzhou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报价汇总表（机电）"/>
      <sheetName val="1.1安装地下"/>
      <sheetName val="1.2安装地上"/>
      <sheetName val="2.1措施项目"/>
      <sheetName val="3.其他项目清单"/>
      <sheetName val="4.甲供材料设备管理配合费"/>
      <sheetName val="5规费项目"/>
      <sheetName val="6.主要材料价格及设备选用表"/>
      <sheetName val="7综合单价分析表"/>
      <sheetName val="Sheet1"/>
      <sheetName val="矩形桩台"/>
      <sheetName val="梁"/>
      <sheetName val="核算项目余额表"/>
      <sheetName val="总分类账"/>
      <sheetName val="eqpmad2"/>
      <sheetName val="BoatTMP"/>
      <sheetName val="G.1R-Shou COP Gf"/>
      <sheetName val="Mp-team 1"/>
      <sheetName val="楼宇价目表A10"/>
      <sheetName val="楼宇价目表A9"/>
      <sheetName val="楼宇价目表B1"/>
      <sheetName val="楼宇价目表B2"/>
      <sheetName val="dm"/>
      <sheetName val="Sheet9"/>
      <sheetName val="Toolbox"/>
    </sheetNames>
    <definedNames>
      <definedName name="Prix_SMC" sheetId="8"/>
      <definedName name="xin" sheetId="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企业表一"/>
      <sheetName val="Sheet2"/>
      <sheetName val="总分类账"/>
      <sheetName val="梁"/>
      <sheetName val="ancillary"/>
      <sheetName val="BoatTMP"/>
      <sheetName val="Toolbox"/>
      <sheetName val="7综合单价分析表"/>
      <sheetName val="Sheet1"/>
      <sheetName val="Open"/>
      <sheetName val="目录"/>
      <sheetName val="Criteria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SW-TEO"/>
      <sheetName val="Open"/>
      <sheetName val="审计调整"/>
      <sheetName val="Toolbox"/>
      <sheetName val="Mp-team 1"/>
      <sheetName val="企业表一"/>
      <sheetName val="BoatTMP"/>
      <sheetName val="固定资产2001年折旧"/>
      <sheetName val="所得税凭证抽查"/>
      <sheetName val="dm"/>
      <sheetName val="Sheet1"/>
      <sheetName val="G.1R-Shou COP Gf"/>
      <sheetName val="梁"/>
      <sheetName val="汇总表"/>
      <sheetName val="磨具余料庫"/>
      <sheetName val="ancillary"/>
      <sheetName val="POWER ASSUMPTIONS"/>
      <sheetName val="XLR_NoRangeSheet"/>
      <sheetName val="成本台帐"/>
      <sheetName val="HVAC 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甲指乙供材料报价表"/>
      <sheetName val="施工参考单价报价表"/>
      <sheetName val="其它工作项目报价清单"/>
      <sheetName val="包干费用报价表"/>
      <sheetName val="材料耗用量表"/>
      <sheetName val="甲方、三方分包工程"/>
      <sheetName val="甲方、三方材料"/>
      <sheetName val="XLR_NoRangeSheet"/>
      <sheetName val="梁"/>
      <sheetName val="Financ. Overview"/>
      <sheetName val="Toolbox"/>
      <sheetName val="3"/>
      <sheetName val="General"/>
      <sheetName val="Sheet9"/>
      <sheetName val="常用项目"/>
      <sheetName val="板工程量计算"/>
      <sheetName val="土建工程综合单价表"/>
      <sheetName val="土建工程综合单价组价明细表"/>
      <sheetName val="核算项目余额表"/>
      <sheetName val="Mp-team 1"/>
      <sheetName val="eqpmad2"/>
      <sheetName val="矩形桩台"/>
      <sheetName val="JOA首頁"/>
      <sheetName val="dm"/>
      <sheetName val="Open"/>
      <sheetName val="21"/>
      <sheetName val="BoatTMP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核算项目余额表"/>
      <sheetName val="所得税凭证抽查"/>
      <sheetName val="GP analysis Per month"/>
      <sheetName val="Sales breakdown "/>
      <sheetName val="MA Adj. Test"/>
      <sheetName val="Financ. Overview"/>
      <sheetName val="B"/>
      <sheetName val="会计事项调整表"/>
      <sheetName val="XL4Poppy"/>
      <sheetName val="G.1R-Shou COP Gf"/>
      <sheetName val="Summary"/>
      <sheetName val="提足折旧"/>
      <sheetName val="外销样表"/>
      <sheetName val="企业表一"/>
      <sheetName val="M-5A"/>
      <sheetName val="BD-1"/>
      <sheetName val="审计调整"/>
      <sheetName val="附注(上市)"/>
      <sheetName val="SW-TEO"/>
      <sheetName val="存货"/>
      <sheetName val="总分类账"/>
      <sheetName val="SS Aluminium glazing"/>
      <sheetName val="#REF!"/>
      <sheetName val="房屋及建筑物"/>
      <sheetName val="包增减变动"/>
      <sheetName val="固定资产2001年折旧"/>
      <sheetName val="台均毛利计算表"/>
      <sheetName val="2006内陆运输"/>
      <sheetName val="Sheet1"/>
      <sheetName val="Open"/>
      <sheetName val="梁"/>
      <sheetName val="XLR_NoRangeSheet"/>
      <sheetName val="BoatTMP"/>
      <sheetName val="2经济测算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enu"/>
      <sheetName val="表1"/>
      <sheetName val="表2"/>
      <sheetName val="表3"/>
      <sheetName val="表4"/>
      <sheetName val="冰啤500"/>
      <sheetName val="零点小麦"/>
      <sheetName val="零点520"/>
      <sheetName val="新鲜72"/>
      <sheetName val="绿喜宝"/>
      <sheetName val="特制雪花"/>
      <sheetName val="塑箱雪花"/>
      <sheetName val="塑箱淡爽"/>
      <sheetName val="10度捆白"/>
      <sheetName val="10度箱白"/>
      <sheetName val="10度箱爽"/>
      <sheetName val="一品圣泉"/>
      <sheetName val="表5"/>
      <sheetName val="区域合计"/>
      <sheetName val="零点品牌"/>
      <sheetName val="喜宝品牌"/>
      <sheetName val="雪花品牌"/>
      <sheetName val="圣泉及其他"/>
      <sheetName val="Calendar"/>
      <sheetName val="说明"/>
      <sheetName val="销量"/>
      <sheetName val="价格"/>
      <sheetName val="共享"/>
      <sheetName val="促销活动"/>
      <sheetName val="总表"/>
      <sheetName val="XL4Poppy"/>
      <sheetName val="Toolbox"/>
      <sheetName val="±í1"/>
      <sheetName val="±í2"/>
      <sheetName val="±í3"/>
      <sheetName val="±í4"/>
      <sheetName val="±ùÆ¡500"/>
      <sheetName val="ÁãµãÐ¡Âó"/>
      <sheetName val="Áãµã520"/>
      <sheetName val="ÐÂÏÊ72"/>
      <sheetName val="ÂÌÏ²±¦"/>
      <sheetName val="ÌØÖÆÑ©»¨"/>
      <sheetName val="ËÜÏäÑ©»¨"/>
      <sheetName val="ËÜÏäµ­Ë¬"/>
      <sheetName val="10¶ÈÀ¦°×"/>
      <sheetName val="10¶ÈÏä°×"/>
      <sheetName val="10¶ÈÏäË¬"/>
      <sheetName val="Ò»Æ·Ê¥Èª"/>
      <sheetName val="±í5"/>
      <sheetName val="ÇøÓòºÏ¼Æ"/>
      <sheetName val="ÁãµãÆ·ÅÆ"/>
      <sheetName val="Ï²±¦Æ·ÅÆ"/>
      <sheetName val="Ñ©»¨Æ·ÅÆ"/>
      <sheetName val="Ê¥Èª¼°ÆäËû"/>
      <sheetName val="ËµÃ÷"/>
      <sheetName val="ÏúÁ¿"/>
      <sheetName val="¼Û¸ñ"/>
      <sheetName val="¹²Ïí"/>
      <sheetName val="´ÙÏú»î¶¯"/>
      <sheetName val="×Ü±í"/>
      <sheetName val="G_1R_Shou COP Gf"/>
      <sheetName val="GP analysis Per month"/>
      <sheetName val="Sales breakdown "/>
      <sheetName val="MA Adj. Test"/>
      <sheetName val="¡À¨ª1"/>
      <sheetName val="¡À¨ª2"/>
      <sheetName val="¡À¨ª3"/>
      <sheetName val="¡À¨ª4"/>
      <sheetName val="¡À¨´__500"/>
      <sheetName val="¨¢_¦Ì_D__¨®"/>
      <sheetName val="¨¢_¦Ì_520"/>
      <sheetName val="D__¨º72"/>
      <sheetName val="_¨¬_2¡À|"/>
      <sheetName val="¨¬______¡§"/>
      <sheetName val="_¨¹_____¡§"/>
      <sheetName val="_¨¹__¦Ì-__"/>
      <sheetName val="10_¨¨¨¤|¡ã¡Á"/>
      <sheetName val="10_¨¨__¡ã¡Á"/>
      <sheetName val="10_¨¨____"/>
      <sheetName val="¨°__¡¤¨º£¤¨¨a"/>
      <sheetName val="¡À¨ª5"/>
      <sheetName val="__¨®¨°o___"/>
      <sheetName val="¨¢_¦Ì__¡¤__"/>
      <sheetName val="_2¡À|_¡¤__"/>
      <sheetName val="___¡§_¡¤__"/>
      <sheetName val="¨º£¤¨¨a_¡ã____"/>
      <sheetName val="_¦Ì_¡Â"/>
      <sheetName val="_¨²¨¢_"/>
      <sheetName val="____"/>
      <sheetName val="12_¨ª"/>
      <sheetName val="¡ä¨´_¨²___¡¥"/>
      <sheetName val="¡Á¨¹¡À¨ª"/>
      <sheetName val="财务费用"/>
      <sheetName val="资产负债表及损益表"/>
      <sheetName val="重要内部交易"/>
      <sheetName val="管理费用"/>
      <sheetName val="目录"/>
      <sheetName val="制造费用"/>
      <sheetName val="营业费用"/>
      <sheetName val="所得税凭证抽查"/>
      <sheetName val="核算项目余额表"/>
      <sheetName val="Ctinh 10kV"/>
      <sheetName val="Financ. Overview"/>
      <sheetName val="2006内陆运输"/>
      <sheetName val="会计事项调整表"/>
      <sheetName val="Sheet1"/>
      <sheetName val="#REF!"/>
      <sheetName val="OSP_Becht_Fin"/>
      <sheetName val="BoatTMP"/>
      <sheetName val="7"/>
      <sheetName val="投标材料清单 "/>
      <sheetName val="POWER ASSUMPTIONS"/>
      <sheetName val="梁"/>
      <sheetName val="dm"/>
      <sheetName val="磨具余料庫"/>
      <sheetName val="固定资产2001年折旧"/>
      <sheetName val="7综合单价分析表"/>
      <sheetName val="1.资金支付台帐"/>
      <sheetName val="ancil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G.1R-Shou COP Gf"/>
      <sheetName val="Toolbox"/>
      <sheetName val="XL4Poppy"/>
      <sheetName val="gVL"/>
      <sheetName val="UFPrn20030305081341"/>
      <sheetName val="所得税凭证抽查"/>
      <sheetName val="其他应付款 "/>
      <sheetName val="企业表一"/>
      <sheetName val="房屋及建筑物"/>
      <sheetName val="提足折旧"/>
      <sheetName val="#REF!"/>
      <sheetName val="Ctinh 10kV"/>
      <sheetName val="审计调整"/>
      <sheetName val="盈余公积 （合并)"/>
      <sheetName val="M-5A"/>
      <sheetName val="M-5C"/>
      <sheetName val="会计科目"/>
      <sheetName val="附注(上市)"/>
      <sheetName val="资产负债表及损益表"/>
      <sheetName val="财务费用"/>
      <sheetName val="制造费用"/>
      <sheetName val="重要内部交易"/>
      <sheetName val="管理费用"/>
      <sheetName val="目录"/>
      <sheetName val="营业费用"/>
      <sheetName val="资产负债表(本部原报)"/>
      <sheetName val="POWER ASSUMPTIONS"/>
      <sheetName val="Sheet1"/>
      <sheetName val="Open"/>
      <sheetName val="Main"/>
      <sheetName val="dm"/>
      <sheetName val="固定资产2001年折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_REF!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说明"/>
      <sheetName val="销量"/>
      <sheetName val="共享"/>
      <sheetName val="促销活动"/>
      <sheetName val="活动"/>
      <sheetName val="总表"/>
      <sheetName val="XL4Poppy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G.1R-Shou COP Gf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B"/>
      <sheetName val="22号"/>
      <sheetName val="gvl"/>
      <sheetName val="SW-TEO"/>
      <sheetName val="所得税凭证抽查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会计事项调整表"/>
      <sheetName val="企业表一"/>
      <sheetName val="GP analysis Per month"/>
      <sheetName val="Sales breakdown "/>
      <sheetName val="MA Adj. Test"/>
      <sheetName val="POWERASSUMPTIONS"/>
      <sheetName val="华泰"/>
      <sheetName val="华意"/>
      <sheetName val="包增减变动"/>
      <sheetName val="貨品科目"/>
      <sheetName val="Open"/>
      <sheetName val="UFPrn200303050813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按新系统"/>
      <sheetName val="组价"/>
      <sheetName val="汇总"/>
      <sheetName val="改加胶玻璃、室外栏杆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XLR_NoRangeSheet"/>
      <sheetName val="三家其他应付公司"/>
      <sheetName val="提足折旧"/>
      <sheetName val="审计调整"/>
      <sheetName val="XL4Poppy"/>
      <sheetName val="梁"/>
      <sheetName val="固定资产2001年折旧"/>
      <sheetName val="所得税凭证抽查"/>
      <sheetName val="A投资指标"/>
      <sheetName val="Z控制表"/>
      <sheetName val="K流量表过渡"/>
      <sheetName val="O售价敏感分析"/>
      <sheetName val="其他应付款 "/>
      <sheetName val="核算项目余额表"/>
      <sheetName val="包增减变动"/>
      <sheetName val="企业表一"/>
      <sheetName val="M-5C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常用项目"/>
      <sheetName val="Sheet9"/>
      <sheetName val="XLR_NoRangeSheet"/>
      <sheetName val="矩形桩台"/>
      <sheetName val="HVAC BoQ"/>
      <sheetName val="#REF!"/>
      <sheetName val="梁"/>
      <sheetName val="土建工程综合单价表"/>
      <sheetName val="土建工程综合单价组价明细表"/>
      <sheetName val="Main"/>
      <sheetName val="Open"/>
      <sheetName val="Financ. Overview"/>
      <sheetName val="Toolbox"/>
      <sheetName val="组价分析表"/>
      <sheetName val="单价分析表"/>
      <sheetName val="eqpmad2"/>
      <sheetName val="SW-TEO"/>
      <sheetName val="单位库"/>
      <sheetName val="금융비용"/>
      <sheetName val="给排水设置"/>
      <sheetName val="给排水计算"/>
      <sheetName val="清单1-裙楼Ea"/>
      <sheetName val="B1-B13户型清单"/>
      <sheetName val="第一部分定价"/>
      <sheetName val="综合单价分析表"/>
      <sheetName val="Sheet1"/>
      <sheetName val="雨棚"/>
      <sheetName val="材料"/>
      <sheetName val="_______"/>
      <sheetName val="核算项目余额表"/>
      <sheetName val="改加胶玻璃、室外栏杆"/>
      <sheetName val="三家其他应付公司"/>
      <sheetName val="房屋及建筑物"/>
      <sheetName val="提足折旧"/>
      <sheetName val="XL4Poppy"/>
      <sheetName val="企业表一"/>
      <sheetName val="其他应付款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三家其他应付公司"/>
      <sheetName val="核算项目余额表"/>
      <sheetName val="房屋及建筑物"/>
      <sheetName val="XLR_NoRangeSheet"/>
      <sheetName val="XL4Poppy"/>
      <sheetName val="ECCS_1 Data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UFPrn20060705140320"/>
      <sheetName val="UFPrn20060705113520"/>
      <sheetName val="Main"/>
      <sheetName val="核算项目余额表"/>
      <sheetName val="资产负债表(本部原报)"/>
      <sheetName val="XLR_NoRangeSheet"/>
      <sheetName val="3"/>
      <sheetName val="BoatTMP"/>
      <sheetName val="三家其他应付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总分类账"/>
      <sheetName val="包增减变动"/>
      <sheetName val="XL4Poppy"/>
      <sheetName val="三家其他应付公司"/>
      <sheetName val="#REF!"/>
      <sheetName val="核算项目余额表"/>
      <sheetName val="eqpmad2"/>
      <sheetName val="营销费用预算"/>
      <sheetName val="营销合约"/>
      <sheetName val="科目余额表正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报价汇总表-（土建）-5"/>
      <sheetName val="分部分项工程量清单与计价表"/>
      <sheetName val="单价措施项目清单"/>
      <sheetName val="总价措施项目清单计价表（土建）"/>
      <sheetName val="其他项目清单计价表（土建）"/>
      <sheetName val="人材机汇总表-9"/>
      <sheetName val="XLR_NoRangeSheet"/>
      <sheetName val="房屋及建筑物"/>
      <sheetName val="企业表一"/>
      <sheetName val="核算项目余额表"/>
      <sheetName val="Financial highligts"/>
      <sheetName val="7"/>
      <sheetName val="投标材料清单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分析表1"/>
      <sheetName val="报价汇总表-（土建）"/>
      <sheetName val="报价汇总表-（机电）"/>
      <sheetName val="分部分项工程量清单与计价表（土建）"/>
      <sheetName val="单价措施项目清单与计价表"/>
      <sheetName val="总价措施项目清单计价表（土建）"/>
      <sheetName val="分部分项工程量清单与计价表（机电）"/>
      <sheetName val="总价措施项目清单计价表（机电）"/>
      <sheetName val="其他项目清单计价表（土建）"/>
      <sheetName val="人材机汇总表（土建）"/>
      <sheetName val="6.综合单价分析表"/>
      <sheetName val="分析表2"/>
      <sheetName val="企业表一"/>
      <sheetName val="总分类账"/>
      <sheetName val="XLR_NoRangeSheet"/>
      <sheetName val="7"/>
      <sheetName val="投标材料清单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view="pageBreakPreview" zoomScale="160" zoomScaleNormal="85" workbookViewId="0">
      <selection activeCell="F9" sqref="F9"/>
    </sheetView>
  </sheetViews>
  <sheetFormatPr defaultColWidth="9" defaultRowHeight="13.5" outlineLevelCol="3"/>
  <cols>
    <col min="1" max="1" width="6.45833333333333" style="114" customWidth="1"/>
    <col min="2" max="2" width="28.825" style="113" customWidth="1"/>
    <col min="3" max="3" width="17.3416666666667" style="113" customWidth="1"/>
    <col min="4" max="4" width="10.575" style="113" customWidth="1"/>
    <col min="5" max="5" width="13.75" style="113"/>
    <col min="6" max="6" width="12.625" style="113"/>
    <col min="7" max="16379" width="9" style="113"/>
  </cols>
  <sheetData>
    <row r="1" s="113" customFormat="1" ht="22" customHeight="1" spans="1:4">
      <c r="A1" s="115" t="s">
        <v>0</v>
      </c>
      <c r="B1" s="116"/>
      <c r="C1" s="116"/>
      <c r="D1" s="116"/>
    </row>
    <row r="2" s="113" customFormat="1" ht="15" customHeight="1" spans="1:4">
      <c r="A2" s="117" t="s">
        <v>1</v>
      </c>
      <c r="B2" s="117"/>
      <c r="C2" s="117"/>
      <c r="D2" s="117"/>
    </row>
    <row r="3" s="113" customFormat="1" ht="25" customHeight="1" spans="1:4">
      <c r="A3" s="118" t="s">
        <v>2</v>
      </c>
      <c r="B3" s="118" t="s">
        <v>3</v>
      </c>
      <c r="C3" s="118" t="s">
        <v>4</v>
      </c>
      <c r="D3" s="118" t="s">
        <v>5</v>
      </c>
    </row>
    <row r="4" s="113" customFormat="1" ht="16" customHeight="1" spans="1:4">
      <c r="A4" s="119" t="s">
        <v>6</v>
      </c>
      <c r="B4" s="119" t="s">
        <v>7</v>
      </c>
      <c r="C4" s="120"/>
      <c r="D4" s="119"/>
    </row>
    <row r="5" s="113" customFormat="1" ht="16" customHeight="1" spans="1:4">
      <c r="A5" s="119" t="s">
        <v>8</v>
      </c>
      <c r="B5" s="119" t="s">
        <v>9</v>
      </c>
      <c r="C5" s="120"/>
      <c r="D5" s="119"/>
    </row>
    <row r="6" s="113" customFormat="1" ht="16" customHeight="1" spans="1:4">
      <c r="A6" s="119" t="s">
        <v>10</v>
      </c>
      <c r="B6" s="119" t="s">
        <v>11</v>
      </c>
      <c r="C6" s="120"/>
      <c r="D6" s="119"/>
    </row>
    <row r="7" s="113" customFormat="1" ht="16" customHeight="1" spans="1:4">
      <c r="A7" s="119" t="s">
        <v>12</v>
      </c>
      <c r="B7" s="119" t="s">
        <v>13</v>
      </c>
      <c r="C7" s="120"/>
      <c r="D7" s="119"/>
    </row>
    <row r="8" s="113" customFormat="1" ht="16" customHeight="1" spans="1:4">
      <c r="A8" s="119">
        <v>2.1</v>
      </c>
      <c r="B8" s="119" t="s">
        <v>14</v>
      </c>
      <c r="C8" s="120"/>
      <c r="D8" s="119"/>
    </row>
    <row r="9" s="113" customFormat="1" ht="15" customHeight="1" spans="1:4">
      <c r="A9" s="49" t="s">
        <v>15</v>
      </c>
      <c r="B9" s="49" t="s">
        <v>16</v>
      </c>
      <c r="C9" s="120">
        <f>'2.措施项目清单与计价表（土建）'!F11</f>
        <v>1357939.43</v>
      </c>
      <c r="D9" s="119" t="s">
        <v>17</v>
      </c>
    </row>
    <row r="10" s="113" customFormat="1" ht="32" customHeight="1" spans="1:4">
      <c r="A10" s="49" t="s">
        <v>18</v>
      </c>
      <c r="B10" s="49" t="s">
        <v>19</v>
      </c>
      <c r="C10" s="120"/>
      <c r="D10" s="119"/>
    </row>
    <row r="11" s="113" customFormat="1" ht="16" customHeight="1" spans="1:4">
      <c r="A11" s="119">
        <v>2.2</v>
      </c>
      <c r="B11" s="119" t="s">
        <v>20</v>
      </c>
      <c r="C11" s="120"/>
      <c r="D11" s="119"/>
    </row>
    <row r="12" s="113" customFormat="1" ht="16" customHeight="1" spans="1:4">
      <c r="A12" s="119" t="s">
        <v>21</v>
      </c>
      <c r="B12" s="119" t="s">
        <v>22</v>
      </c>
      <c r="C12" s="120"/>
      <c r="D12" s="119"/>
    </row>
    <row r="13" s="113" customFormat="1" ht="16" customHeight="1" spans="1:4">
      <c r="A13" s="119">
        <v>3.1</v>
      </c>
      <c r="B13" s="119" t="s">
        <v>23</v>
      </c>
      <c r="C13" s="120"/>
      <c r="D13" s="119"/>
    </row>
    <row r="14" s="113" customFormat="1" ht="16" customHeight="1" spans="1:4">
      <c r="A14" s="119">
        <v>3.2</v>
      </c>
      <c r="B14" s="119" t="s">
        <v>24</v>
      </c>
      <c r="C14" s="120"/>
      <c r="D14" s="119"/>
    </row>
    <row r="15" s="113" customFormat="1" ht="16" customHeight="1" spans="1:4">
      <c r="A15" s="119" t="s">
        <v>25</v>
      </c>
      <c r="B15" s="119" t="s">
        <v>26</v>
      </c>
      <c r="C15" s="120"/>
      <c r="D15" s="119"/>
    </row>
    <row r="16" s="113" customFormat="1" ht="16" customHeight="1" spans="1:4">
      <c r="A16" s="119">
        <v>5</v>
      </c>
      <c r="B16" s="119" t="s">
        <v>27</v>
      </c>
      <c r="C16" s="120"/>
      <c r="D16" s="119"/>
    </row>
    <row r="17" s="113" customFormat="1" ht="16" customHeight="1" spans="1:4">
      <c r="A17" s="119">
        <v>6</v>
      </c>
      <c r="B17" s="119" t="s">
        <v>28</v>
      </c>
      <c r="C17" s="120"/>
      <c r="D17" s="119"/>
    </row>
    <row r="18" s="113" customFormat="1" ht="14.25" spans="1:4">
      <c r="A18" s="116"/>
      <c r="B18" s="117"/>
      <c r="C18" s="121"/>
      <c r="D18" s="117"/>
    </row>
    <row r="19" s="113" customFormat="1" ht="14.25" spans="1:4">
      <c r="A19" s="116"/>
      <c r="B19" s="117"/>
      <c r="C19" s="121"/>
      <c r="D19" s="117"/>
    </row>
    <row r="20" s="113" customFormat="1" ht="14.25" spans="1:4">
      <c r="A20" s="116"/>
      <c r="B20" s="117"/>
      <c r="C20" s="121"/>
      <c r="D20" s="117"/>
    </row>
    <row r="23" spans="1:4">
      <c r="C23" s="122"/>
    </row>
    <row r="24" spans="1:4">
      <c r="C24" s="122"/>
    </row>
  </sheetData>
  <sheetProtection formatCells="0" formatColumns="0" formatRows="0" insertRows="0" insertColumns="0" insertHyperlinks="0" deleteColumns="0" deleteRows="0" sort="0" autoFilter="0" pivotTables="0"/>
  <mergeCells count="2">
    <mergeCell ref="A1:D1"/>
    <mergeCell ref="A2:D2"/>
  </mergeCells>
  <pageMargins left="0.75" right="0.75" top="1" bottom="1" header="0.5" footer="0.5"/>
  <pageSetup paperSize="9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N524"/>
  <sheetViews>
    <sheetView view="pageBreakPreview" zoomScaleNormal="100" workbookViewId="0">
      <pane xSplit="2" ySplit="4" topLeftCell="C5" activePane="bottomRight" state="frozen"/>
      <selection/>
      <selection pane="topRight"/>
      <selection pane="bottomLeft"/>
      <selection pane="bottomRight" activeCell="I9" sqref="I9"/>
    </sheetView>
  </sheetViews>
  <sheetFormatPr defaultColWidth="9" defaultRowHeight="13.5"/>
  <cols>
    <col min="1" max="1" width="6.425" style="42" customWidth="1"/>
    <col min="2" max="2" width="7.25" style="98" customWidth="1"/>
    <col min="3" max="3" width="14.75" customWidth="1"/>
    <col min="4" max="4" width="32.875" customWidth="1"/>
    <col min="5" max="5" width="4.125" style="42" customWidth="1"/>
    <col min="6" max="6" width="12.625" style="99"/>
    <col min="8" max="12" width="9" outlineLevel="1"/>
    <col min="13" max="13" width="8.5" customWidth="1"/>
    <col min="14" max="14" width="17.7666666666667" customWidth="1"/>
  </cols>
  <sheetData>
    <row r="1" ht="22.5" spans="1:14">
      <c r="A1" s="43" t="s">
        <v>29</v>
      </c>
      <c r="B1" s="45"/>
      <c r="C1" s="100"/>
      <c r="D1" s="100"/>
      <c r="E1" s="100"/>
      <c r="F1" s="101"/>
      <c r="G1" s="100"/>
      <c r="H1" s="100"/>
      <c r="I1" s="100"/>
      <c r="J1" s="100"/>
      <c r="K1" s="100"/>
      <c r="L1" s="100"/>
      <c r="M1" s="100"/>
      <c r="N1" s="100"/>
    </row>
    <row r="2" ht="14.25" spans="1:14">
      <c r="A2" s="102" t="str">
        <f>'报价汇总表-（土建）'!A2</f>
        <v>工程名称： 安樾台项目914地块工程总承包及总承包管理配合服务</v>
      </c>
      <c r="B2" s="102"/>
      <c r="C2" s="102"/>
      <c r="D2" s="102"/>
      <c r="E2" s="100"/>
      <c r="F2" s="101"/>
      <c r="G2" s="100"/>
      <c r="H2" s="100"/>
      <c r="I2" s="100"/>
      <c r="J2" s="100"/>
      <c r="K2" s="100"/>
      <c r="L2" s="100"/>
      <c r="M2" s="100"/>
      <c r="N2" s="100"/>
    </row>
    <row r="3" ht="14.25" spans="1:14">
      <c r="A3" s="103" t="s">
        <v>2</v>
      </c>
      <c r="B3" s="103" t="s">
        <v>30</v>
      </c>
      <c r="C3" s="103" t="s">
        <v>31</v>
      </c>
      <c r="D3" s="103" t="s">
        <v>32</v>
      </c>
      <c r="E3" s="103" t="s">
        <v>33</v>
      </c>
      <c r="F3" s="104" t="s">
        <v>34</v>
      </c>
      <c r="G3" s="105" t="s">
        <v>35</v>
      </c>
      <c r="H3" s="106"/>
      <c r="I3" s="106"/>
      <c r="J3" s="106"/>
      <c r="K3" s="106"/>
      <c r="L3" s="106"/>
      <c r="M3" s="107"/>
      <c r="N3" s="103" t="s">
        <v>36</v>
      </c>
    </row>
    <row r="4" ht="28.5" spans="1:14">
      <c r="A4" s="103"/>
      <c r="B4" s="103"/>
      <c r="C4" s="103"/>
      <c r="D4" s="103"/>
      <c r="E4" s="103"/>
      <c r="F4" s="104"/>
      <c r="G4" s="103" t="s">
        <v>37</v>
      </c>
      <c r="H4" s="103" t="s">
        <v>38</v>
      </c>
      <c r="I4" s="103" t="s">
        <v>39</v>
      </c>
      <c r="J4" s="103" t="s">
        <v>40</v>
      </c>
      <c r="K4" s="103" t="s">
        <v>41</v>
      </c>
      <c r="L4" s="103" t="s">
        <v>42</v>
      </c>
      <c r="M4" s="103" t="s">
        <v>43</v>
      </c>
      <c r="N4" s="103"/>
    </row>
    <row r="5" s="97" customFormat="1" spans="1:14">
      <c r="A5" s="108"/>
      <c r="B5" s="109">
        <v>1</v>
      </c>
      <c r="C5" s="110" t="s">
        <v>44</v>
      </c>
      <c r="D5" s="110"/>
      <c r="E5" s="108"/>
      <c r="F5" s="111"/>
      <c r="G5" s="110"/>
      <c r="H5" s="110"/>
      <c r="I5" s="110"/>
      <c r="J5" s="110"/>
      <c r="K5" s="110"/>
      <c r="L5" s="110"/>
      <c r="M5" s="110"/>
      <c r="N5" s="110"/>
    </row>
    <row r="6" s="97" customFormat="1" spans="1:14">
      <c r="A6" s="108"/>
      <c r="B6" s="109">
        <v>1.1</v>
      </c>
      <c r="C6" s="110" t="s">
        <v>9</v>
      </c>
      <c r="D6" s="110"/>
      <c r="E6" s="108"/>
      <c r="F6" s="111"/>
      <c r="G6" s="110"/>
      <c r="H6" s="110"/>
      <c r="I6" s="110"/>
      <c r="J6" s="110"/>
      <c r="K6" s="110"/>
      <c r="L6" s="110"/>
      <c r="M6" s="110"/>
      <c r="N6" s="110"/>
    </row>
    <row r="7" s="97" customFormat="1" outlineLevel="1" spans="1:14">
      <c r="A7" s="108"/>
      <c r="B7" s="109" t="s">
        <v>45</v>
      </c>
      <c r="C7" s="110" t="s">
        <v>46</v>
      </c>
      <c r="D7" s="110"/>
      <c r="E7" s="108"/>
      <c r="F7" s="111"/>
      <c r="G7" s="110"/>
      <c r="H7" s="110"/>
      <c r="I7" s="110"/>
      <c r="J7" s="110"/>
      <c r="K7" s="110"/>
      <c r="L7" s="110"/>
      <c r="M7" s="110"/>
      <c r="N7" s="110"/>
    </row>
    <row r="8" s="97" customFormat="1" outlineLevel="1" spans="1:14">
      <c r="A8" s="108"/>
      <c r="B8" s="109">
        <v>1</v>
      </c>
      <c r="C8" s="110" t="s">
        <v>47</v>
      </c>
      <c r="D8" s="110"/>
      <c r="E8" s="108"/>
      <c r="F8" s="111"/>
      <c r="G8" s="110"/>
      <c r="H8" s="110"/>
      <c r="I8" s="110"/>
      <c r="J8" s="110"/>
      <c r="K8" s="110"/>
      <c r="L8" s="110"/>
      <c r="M8" s="110"/>
      <c r="N8" s="110"/>
    </row>
    <row r="9" s="97" customFormat="1" ht="229.5" outlineLevel="1" spans="1:14">
      <c r="A9" s="108">
        <v>1</v>
      </c>
      <c r="B9" s="109" t="s">
        <v>48</v>
      </c>
      <c r="C9" s="110" t="s">
        <v>49</v>
      </c>
      <c r="D9" s="110" t="s">
        <v>50</v>
      </c>
      <c r="E9" s="108" t="s">
        <v>51</v>
      </c>
      <c r="F9" s="111">
        <v>2880</v>
      </c>
      <c r="G9" s="110"/>
      <c r="H9" s="110"/>
      <c r="I9" s="110"/>
      <c r="J9" s="110"/>
      <c r="K9" s="110"/>
      <c r="L9" s="110"/>
      <c r="M9" s="110"/>
      <c r="N9" s="110"/>
    </row>
    <row r="10" s="97" customFormat="1" ht="229.5" outlineLevel="1" spans="1:14">
      <c r="A10" s="108">
        <v>2</v>
      </c>
      <c r="B10" s="109" t="s">
        <v>52</v>
      </c>
      <c r="C10" s="110" t="s">
        <v>53</v>
      </c>
      <c r="D10" s="110" t="s">
        <v>50</v>
      </c>
      <c r="E10" s="108" t="s">
        <v>51</v>
      </c>
      <c r="F10" s="111">
        <v>626.64</v>
      </c>
      <c r="G10" s="110"/>
      <c r="H10" s="110"/>
      <c r="I10" s="110"/>
      <c r="J10" s="110"/>
      <c r="K10" s="110"/>
      <c r="L10" s="110"/>
      <c r="M10" s="110"/>
      <c r="N10" s="110"/>
    </row>
    <row r="11" s="97" customFormat="1" ht="162" outlineLevel="1" spans="1:14">
      <c r="A11" s="108">
        <v>3</v>
      </c>
      <c r="B11" s="109" t="s">
        <v>54</v>
      </c>
      <c r="C11" s="110" t="s">
        <v>55</v>
      </c>
      <c r="D11" s="110" t="s">
        <v>56</v>
      </c>
      <c r="E11" s="108" t="s">
        <v>51</v>
      </c>
      <c r="F11" s="111">
        <v>320</v>
      </c>
      <c r="G11" s="110"/>
      <c r="H11" s="110"/>
      <c r="I11" s="110"/>
      <c r="J11" s="110"/>
      <c r="K11" s="110"/>
      <c r="L11" s="110"/>
      <c r="M11" s="110"/>
      <c r="N11" s="110"/>
    </row>
    <row r="12" s="97" customFormat="1" ht="108" outlineLevel="1" spans="1:14">
      <c r="A12" s="108">
        <v>4</v>
      </c>
      <c r="B12" s="109" t="s">
        <v>57</v>
      </c>
      <c r="C12" s="110" t="s">
        <v>58</v>
      </c>
      <c r="D12" s="110" t="s">
        <v>59</v>
      </c>
      <c r="E12" s="108" t="s">
        <v>51</v>
      </c>
      <c r="F12" s="111">
        <v>3513.32</v>
      </c>
      <c r="G12" s="110"/>
      <c r="H12" s="110"/>
      <c r="I12" s="110"/>
      <c r="J12" s="110"/>
      <c r="K12" s="110"/>
      <c r="L12" s="110"/>
      <c r="M12" s="110"/>
      <c r="N12" s="110"/>
    </row>
    <row r="13" s="97" customFormat="1" ht="162" outlineLevel="1" spans="1:14">
      <c r="A13" s="108">
        <v>5</v>
      </c>
      <c r="B13" s="109" t="s">
        <v>60</v>
      </c>
      <c r="C13" s="110" t="s">
        <v>61</v>
      </c>
      <c r="D13" s="110" t="s">
        <v>62</v>
      </c>
      <c r="E13" s="108" t="s">
        <v>51</v>
      </c>
      <c r="F13" s="111">
        <v>313.32</v>
      </c>
      <c r="G13" s="110"/>
      <c r="H13" s="110"/>
      <c r="I13" s="110"/>
      <c r="J13" s="110"/>
      <c r="K13" s="110"/>
      <c r="L13" s="110"/>
      <c r="M13" s="110"/>
      <c r="N13" s="110"/>
    </row>
    <row r="14" s="97" customFormat="1" ht="148.5" outlineLevel="1" spans="1:14">
      <c r="A14" s="108">
        <v>6</v>
      </c>
      <c r="B14" s="109" t="s">
        <v>63</v>
      </c>
      <c r="C14" s="110" t="s">
        <v>64</v>
      </c>
      <c r="D14" s="110" t="s">
        <v>65</v>
      </c>
      <c r="E14" s="108" t="s">
        <v>51</v>
      </c>
      <c r="F14" s="111">
        <v>11567.38</v>
      </c>
      <c r="G14" s="110"/>
      <c r="H14" s="110"/>
      <c r="I14" s="110"/>
      <c r="J14" s="110"/>
      <c r="K14" s="110"/>
      <c r="L14" s="110"/>
      <c r="M14" s="110"/>
      <c r="N14" s="110"/>
    </row>
    <row r="15" s="97" customFormat="1" ht="162" outlineLevel="1" spans="1:14">
      <c r="A15" s="108">
        <v>7</v>
      </c>
      <c r="B15" s="109" t="s">
        <v>66</v>
      </c>
      <c r="C15" s="110" t="s">
        <v>67</v>
      </c>
      <c r="D15" s="110" t="s">
        <v>68</v>
      </c>
      <c r="E15" s="108" t="s">
        <v>51</v>
      </c>
      <c r="F15" s="111">
        <v>191.6</v>
      </c>
      <c r="G15" s="110"/>
      <c r="H15" s="110"/>
      <c r="I15" s="110"/>
      <c r="J15" s="110"/>
      <c r="K15" s="110"/>
      <c r="L15" s="110"/>
      <c r="M15" s="110"/>
      <c r="N15" s="110"/>
    </row>
    <row r="16" s="97" customFormat="1" ht="121.5" outlineLevel="1" spans="1:14">
      <c r="A16" s="108">
        <v>8</v>
      </c>
      <c r="B16" s="109" t="s">
        <v>69</v>
      </c>
      <c r="C16" s="110" t="s">
        <v>70</v>
      </c>
      <c r="D16" s="110" t="s">
        <v>71</v>
      </c>
      <c r="E16" s="108" t="s">
        <v>51</v>
      </c>
      <c r="F16" s="111">
        <v>479</v>
      </c>
      <c r="G16" s="110"/>
      <c r="H16" s="110"/>
      <c r="I16" s="110"/>
      <c r="J16" s="110"/>
      <c r="K16" s="110"/>
      <c r="L16" s="110"/>
      <c r="M16" s="110"/>
      <c r="N16" s="110"/>
    </row>
    <row r="17" s="97" customFormat="1" ht="27" outlineLevel="1" spans="1:14">
      <c r="A17" s="108">
        <v>8</v>
      </c>
      <c r="B17" s="109">
        <v>2</v>
      </c>
      <c r="C17" s="110" t="s">
        <v>72</v>
      </c>
      <c r="D17" s="110" t="s">
        <v>73</v>
      </c>
      <c r="E17" s="108"/>
      <c r="F17" s="111"/>
      <c r="G17" s="110"/>
      <c r="H17" s="110"/>
      <c r="I17" s="110"/>
      <c r="J17" s="110"/>
      <c r="K17" s="110"/>
      <c r="L17" s="110"/>
      <c r="M17" s="110"/>
      <c r="N17" s="110"/>
    </row>
    <row r="18" s="97" customFormat="1" ht="256.5" outlineLevel="1" spans="1:14">
      <c r="A18" s="108">
        <v>9</v>
      </c>
      <c r="B18" s="109" t="s">
        <v>74</v>
      </c>
      <c r="C18" s="110" t="s">
        <v>75</v>
      </c>
      <c r="D18" s="110" t="s">
        <v>76</v>
      </c>
      <c r="E18" s="108" t="s">
        <v>77</v>
      </c>
      <c r="F18" s="111">
        <v>1</v>
      </c>
      <c r="G18" s="110"/>
      <c r="H18" s="110"/>
      <c r="I18" s="110"/>
      <c r="J18" s="110"/>
      <c r="K18" s="110"/>
      <c r="L18" s="110"/>
      <c r="M18" s="110"/>
      <c r="N18" s="110"/>
    </row>
    <row r="19" s="97" customFormat="1" ht="243" outlineLevel="1" spans="1:14">
      <c r="A19" s="108">
        <v>10</v>
      </c>
      <c r="B19" s="109" t="s">
        <v>78</v>
      </c>
      <c r="C19" s="110" t="s">
        <v>79</v>
      </c>
      <c r="D19" s="110" t="s">
        <v>80</v>
      </c>
      <c r="E19" s="108" t="s">
        <v>81</v>
      </c>
      <c r="F19" s="111">
        <v>1</v>
      </c>
      <c r="G19" s="110"/>
      <c r="H19" s="110"/>
      <c r="I19" s="110"/>
      <c r="J19" s="110"/>
      <c r="K19" s="110"/>
      <c r="L19" s="110"/>
      <c r="M19" s="110"/>
      <c r="N19" s="110"/>
    </row>
    <row r="20" s="97" customFormat="1" ht="94.5" outlineLevel="1" spans="1:14">
      <c r="A20" s="108">
        <v>11</v>
      </c>
      <c r="B20" s="109" t="s">
        <v>82</v>
      </c>
      <c r="C20" s="110" t="s">
        <v>83</v>
      </c>
      <c r="D20" s="110" t="s">
        <v>84</v>
      </c>
      <c r="E20" s="108" t="s">
        <v>51</v>
      </c>
      <c r="F20" s="111">
        <v>400</v>
      </c>
      <c r="G20" s="110"/>
      <c r="H20" s="110"/>
      <c r="I20" s="110"/>
      <c r="J20" s="110"/>
      <c r="K20" s="110"/>
      <c r="L20" s="110"/>
      <c r="M20" s="110"/>
      <c r="N20" s="110"/>
    </row>
    <row r="21" s="97" customFormat="1" ht="27" outlineLevel="1" spans="1:14">
      <c r="A21" s="108">
        <v>11</v>
      </c>
      <c r="B21" s="109">
        <v>3</v>
      </c>
      <c r="C21" s="110" t="s">
        <v>85</v>
      </c>
      <c r="D21" s="110" t="s">
        <v>73</v>
      </c>
      <c r="E21" s="108"/>
      <c r="F21" s="111"/>
      <c r="G21" s="110"/>
      <c r="H21" s="110"/>
      <c r="I21" s="110"/>
      <c r="J21" s="110"/>
      <c r="K21" s="110"/>
      <c r="L21" s="110"/>
      <c r="M21" s="110"/>
      <c r="N21" s="110"/>
    </row>
    <row r="22" s="97" customFormat="1" ht="94.5" outlineLevel="1" spans="1:14">
      <c r="A22" s="108">
        <v>12</v>
      </c>
      <c r="B22" s="109" t="s">
        <v>86</v>
      </c>
      <c r="C22" s="110" t="s">
        <v>87</v>
      </c>
      <c r="D22" s="110" t="s">
        <v>88</v>
      </c>
      <c r="E22" s="108" t="s">
        <v>51</v>
      </c>
      <c r="F22" s="111">
        <v>18</v>
      </c>
      <c r="G22" s="110"/>
      <c r="H22" s="110"/>
      <c r="I22" s="110"/>
      <c r="J22" s="110"/>
      <c r="K22" s="110"/>
      <c r="L22" s="110"/>
      <c r="M22" s="110"/>
      <c r="N22" s="110"/>
    </row>
    <row r="23" s="97" customFormat="1" ht="108" outlineLevel="1" spans="1:14">
      <c r="A23" s="108">
        <v>13</v>
      </c>
      <c r="B23" s="109" t="s">
        <v>89</v>
      </c>
      <c r="C23" s="110" t="s">
        <v>90</v>
      </c>
      <c r="D23" s="110" t="s">
        <v>91</v>
      </c>
      <c r="E23" s="108" t="s">
        <v>77</v>
      </c>
      <c r="F23" s="111">
        <v>2.1</v>
      </c>
      <c r="G23" s="110"/>
      <c r="H23" s="110"/>
      <c r="I23" s="110"/>
      <c r="J23" s="110"/>
      <c r="K23" s="110"/>
      <c r="L23" s="110"/>
      <c r="M23" s="110"/>
      <c r="N23" s="110"/>
    </row>
    <row r="24" s="97" customFormat="1" ht="27" outlineLevel="1" spans="1:14">
      <c r="A24" s="108">
        <v>13</v>
      </c>
      <c r="B24" s="109">
        <v>4</v>
      </c>
      <c r="C24" s="110" t="s">
        <v>92</v>
      </c>
      <c r="D24" s="110" t="s">
        <v>73</v>
      </c>
      <c r="E24" s="108"/>
      <c r="F24" s="111"/>
      <c r="G24" s="110"/>
      <c r="H24" s="110"/>
      <c r="I24" s="110"/>
      <c r="J24" s="110"/>
      <c r="K24" s="110"/>
      <c r="L24" s="110"/>
      <c r="M24" s="110"/>
      <c r="N24" s="110"/>
    </row>
    <row r="25" s="97" customFormat="1" ht="175.5" outlineLevel="1" spans="1:14">
      <c r="A25" s="108">
        <v>14</v>
      </c>
      <c r="B25" s="109" t="s">
        <v>93</v>
      </c>
      <c r="C25" s="110" t="s">
        <v>94</v>
      </c>
      <c r="D25" s="110" t="s">
        <v>95</v>
      </c>
      <c r="E25" s="108" t="s">
        <v>51</v>
      </c>
      <c r="F25" s="111">
        <v>4.21</v>
      </c>
      <c r="G25" s="110"/>
      <c r="H25" s="110"/>
      <c r="I25" s="110"/>
      <c r="J25" s="110"/>
      <c r="K25" s="110"/>
      <c r="L25" s="110"/>
      <c r="M25" s="110"/>
      <c r="N25" s="110"/>
    </row>
    <row r="26" s="97" customFormat="1" ht="202.5" outlineLevel="1" spans="1:14">
      <c r="A26" s="108">
        <v>15</v>
      </c>
      <c r="B26" s="109" t="s">
        <v>96</v>
      </c>
      <c r="C26" s="110" t="s">
        <v>97</v>
      </c>
      <c r="D26" s="110" t="s">
        <v>98</v>
      </c>
      <c r="E26" s="108" t="s">
        <v>51</v>
      </c>
      <c r="F26" s="111">
        <v>1.73</v>
      </c>
      <c r="G26" s="110"/>
      <c r="H26" s="110"/>
      <c r="I26" s="110"/>
      <c r="J26" s="110"/>
      <c r="K26" s="110"/>
      <c r="L26" s="110"/>
      <c r="M26" s="110"/>
      <c r="N26" s="110"/>
    </row>
    <row r="27" s="97" customFormat="1" ht="202.5" outlineLevel="1" spans="1:14">
      <c r="A27" s="108">
        <v>16</v>
      </c>
      <c r="B27" s="109" t="s">
        <v>99</v>
      </c>
      <c r="C27" s="110" t="s">
        <v>100</v>
      </c>
      <c r="D27" s="110" t="s">
        <v>101</v>
      </c>
      <c r="E27" s="108" t="s">
        <v>51</v>
      </c>
      <c r="F27" s="111">
        <v>414</v>
      </c>
      <c r="G27" s="110"/>
      <c r="H27" s="110"/>
      <c r="I27" s="110"/>
      <c r="J27" s="110"/>
      <c r="K27" s="110"/>
      <c r="L27" s="110"/>
      <c r="M27" s="110"/>
      <c r="N27" s="110"/>
    </row>
    <row r="28" s="97" customFormat="1" ht="229.5" outlineLevel="1" spans="1:14">
      <c r="A28" s="108">
        <v>17</v>
      </c>
      <c r="B28" s="109" t="s">
        <v>102</v>
      </c>
      <c r="C28" s="110" t="s">
        <v>103</v>
      </c>
      <c r="D28" s="110" t="s">
        <v>104</v>
      </c>
      <c r="E28" s="108" t="s">
        <v>51</v>
      </c>
      <c r="F28" s="111">
        <v>2.1</v>
      </c>
      <c r="G28" s="110"/>
      <c r="H28" s="110"/>
      <c r="I28" s="110"/>
      <c r="J28" s="110"/>
      <c r="K28" s="110"/>
      <c r="L28" s="110"/>
      <c r="M28" s="110"/>
      <c r="N28" s="110"/>
    </row>
    <row r="29" s="97" customFormat="1" ht="40.5" outlineLevel="1" spans="1:14">
      <c r="A29" s="108">
        <v>17</v>
      </c>
      <c r="B29" s="109">
        <v>5</v>
      </c>
      <c r="C29" s="110" t="s">
        <v>105</v>
      </c>
      <c r="D29" s="110" t="s">
        <v>73</v>
      </c>
      <c r="E29" s="108"/>
      <c r="F29" s="111"/>
      <c r="G29" s="110"/>
      <c r="H29" s="110"/>
      <c r="I29" s="110"/>
      <c r="J29" s="110"/>
      <c r="K29" s="110"/>
      <c r="L29" s="110"/>
      <c r="M29" s="110"/>
      <c r="N29" s="110"/>
    </row>
    <row r="30" s="97" customFormat="1" ht="27" outlineLevel="1" spans="1:14">
      <c r="A30" s="108">
        <v>17</v>
      </c>
      <c r="B30" s="109">
        <v>501</v>
      </c>
      <c r="C30" s="110" t="s">
        <v>106</v>
      </c>
      <c r="D30" s="110" t="s">
        <v>73</v>
      </c>
      <c r="E30" s="108"/>
      <c r="F30" s="111"/>
      <c r="G30" s="110"/>
      <c r="H30" s="110"/>
      <c r="I30" s="110"/>
      <c r="J30" s="110"/>
      <c r="K30" s="110"/>
      <c r="L30" s="110"/>
      <c r="M30" s="110"/>
      <c r="N30" s="110"/>
    </row>
    <row r="31" s="97" customFormat="1" ht="94.5" outlineLevel="1" spans="1:14">
      <c r="A31" s="108">
        <v>18</v>
      </c>
      <c r="B31" s="109" t="s">
        <v>107</v>
      </c>
      <c r="C31" s="110" t="s">
        <v>108</v>
      </c>
      <c r="D31" s="110" t="s">
        <v>109</v>
      </c>
      <c r="E31" s="108" t="s">
        <v>51</v>
      </c>
      <c r="F31" s="111">
        <v>700</v>
      </c>
      <c r="G31" s="110"/>
      <c r="H31" s="110"/>
      <c r="I31" s="110"/>
      <c r="J31" s="110"/>
      <c r="K31" s="110"/>
      <c r="L31" s="110"/>
      <c r="M31" s="110"/>
      <c r="N31" s="110"/>
    </row>
    <row r="32" s="97" customFormat="1" ht="94.5" outlineLevel="1" spans="1:14">
      <c r="A32" s="108">
        <v>19</v>
      </c>
      <c r="B32" s="109" t="s">
        <v>110</v>
      </c>
      <c r="C32" s="110" t="s">
        <v>111</v>
      </c>
      <c r="D32" s="110" t="s">
        <v>112</v>
      </c>
      <c r="E32" s="108" t="s">
        <v>51</v>
      </c>
      <c r="F32" s="111">
        <v>3926</v>
      </c>
      <c r="G32" s="110"/>
      <c r="H32" s="110"/>
      <c r="I32" s="110"/>
      <c r="J32" s="110"/>
      <c r="K32" s="110"/>
      <c r="L32" s="110"/>
      <c r="M32" s="110"/>
      <c r="N32" s="110"/>
    </row>
    <row r="33" s="97" customFormat="1" ht="135" outlineLevel="1" spans="1:14">
      <c r="A33" s="108">
        <v>20</v>
      </c>
      <c r="B33" s="109" t="s">
        <v>113</v>
      </c>
      <c r="C33" s="110" t="s">
        <v>114</v>
      </c>
      <c r="D33" s="110" t="s">
        <v>115</v>
      </c>
      <c r="E33" s="108" t="s">
        <v>51</v>
      </c>
      <c r="F33" s="111">
        <v>133.5</v>
      </c>
      <c r="G33" s="110"/>
      <c r="H33" s="110"/>
      <c r="I33" s="110"/>
      <c r="J33" s="110"/>
      <c r="K33" s="110"/>
      <c r="L33" s="110"/>
      <c r="M33" s="110"/>
      <c r="N33" s="110"/>
    </row>
    <row r="34" s="97" customFormat="1" ht="27" outlineLevel="1" spans="1:14">
      <c r="A34" s="108">
        <v>20</v>
      </c>
      <c r="B34" s="109">
        <v>502</v>
      </c>
      <c r="C34" s="110" t="s">
        <v>116</v>
      </c>
      <c r="D34" s="110" t="s">
        <v>73</v>
      </c>
      <c r="E34" s="108"/>
      <c r="F34" s="111"/>
      <c r="G34" s="110"/>
      <c r="H34" s="110"/>
      <c r="I34" s="110"/>
      <c r="J34" s="110"/>
      <c r="K34" s="110"/>
      <c r="L34" s="110"/>
      <c r="M34" s="110"/>
      <c r="N34" s="110"/>
    </row>
    <row r="35" s="97" customFormat="1" ht="108" outlineLevel="1" spans="1:14">
      <c r="A35" s="108">
        <v>21</v>
      </c>
      <c r="B35" s="109" t="s">
        <v>117</v>
      </c>
      <c r="C35" s="110" t="s">
        <v>118</v>
      </c>
      <c r="D35" s="110" t="s">
        <v>119</v>
      </c>
      <c r="E35" s="108" t="s">
        <v>77</v>
      </c>
      <c r="F35" s="112">
        <v>0.2</v>
      </c>
      <c r="G35" s="110"/>
      <c r="H35" s="110"/>
      <c r="I35" s="110"/>
      <c r="J35" s="110"/>
      <c r="K35" s="110"/>
      <c r="L35" s="110"/>
      <c r="M35" s="110"/>
      <c r="N35" s="110"/>
    </row>
    <row r="36" s="97" customFormat="1" ht="135" outlineLevel="1" spans="1:14">
      <c r="A36" s="108">
        <v>22</v>
      </c>
      <c r="B36" s="109" t="s">
        <v>120</v>
      </c>
      <c r="C36" s="110" t="s">
        <v>121</v>
      </c>
      <c r="D36" s="110" t="s">
        <v>122</v>
      </c>
      <c r="E36" s="108" t="s">
        <v>77</v>
      </c>
      <c r="F36" s="112">
        <v>23.93</v>
      </c>
      <c r="G36" s="110"/>
      <c r="H36" s="110"/>
      <c r="I36" s="110"/>
      <c r="J36" s="110"/>
      <c r="K36" s="110"/>
      <c r="L36" s="110"/>
      <c r="M36" s="110"/>
      <c r="N36" s="110"/>
    </row>
    <row r="37" s="97" customFormat="1" ht="135" outlineLevel="1" spans="1:14">
      <c r="A37" s="108">
        <v>23</v>
      </c>
      <c r="B37" s="109" t="s">
        <v>123</v>
      </c>
      <c r="C37" s="110" t="s">
        <v>124</v>
      </c>
      <c r="D37" s="110" t="s">
        <v>125</v>
      </c>
      <c r="E37" s="108" t="s">
        <v>77</v>
      </c>
      <c r="F37" s="112">
        <v>375.55</v>
      </c>
      <c r="G37" s="110"/>
      <c r="H37" s="110"/>
      <c r="I37" s="110"/>
      <c r="J37" s="110"/>
      <c r="K37" s="110"/>
      <c r="L37" s="110"/>
      <c r="M37" s="110"/>
      <c r="N37" s="110"/>
    </row>
    <row r="38" s="97" customFormat="1" ht="135" outlineLevel="1" spans="1:14">
      <c r="A38" s="108">
        <v>24</v>
      </c>
      <c r="B38" s="109" t="s">
        <v>126</v>
      </c>
      <c r="C38" s="110" t="s">
        <v>127</v>
      </c>
      <c r="D38" s="110" t="s">
        <v>128</v>
      </c>
      <c r="E38" s="108" t="s">
        <v>77</v>
      </c>
      <c r="F38" s="112">
        <v>24.19</v>
      </c>
      <c r="G38" s="110"/>
      <c r="H38" s="110"/>
      <c r="I38" s="110"/>
      <c r="J38" s="110"/>
      <c r="K38" s="110"/>
      <c r="L38" s="110"/>
      <c r="M38" s="110"/>
      <c r="N38" s="110"/>
    </row>
    <row r="39" s="97" customFormat="1" ht="108" outlineLevel="1" spans="1:14">
      <c r="A39" s="108">
        <v>25</v>
      </c>
      <c r="B39" s="109" t="s">
        <v>129</v>
      </c>
      <c r="C39" s="110" t="s">
        <v>130</v>
      </c>
      <c r="D39" s="110" t="s">
        <v>131</v>
      </c>
      <c r="E39" s="108" t="s">
        <v>77</v>
      </c>
      <c r="F39" s="111">
        <v>39.43</v>
      </c>
      <c r="G39" s="110"/>
      <c r="H39" s="110"/>
      <c r="I39" s="110"/>
      <c r="J39" s="110"/>
      <c r="K39" s="110"/>
      <c r="L39" s="110"/>
      <c r="M39" s="110"/>
      <c r="N39" s="110"/>
    </row>
    <row r="40" s="97" customFormat="1" ht="27" outlineLevel="1" spans="1:14">
      <c r="A40" s="108">
        <v>25</v>
      </c>
      <c r="B40" s="109">
        <v>6</v>
      </c>
      <c r="C40" s="110" t="s">
        <v>132</v>
      </c>
      <c r="D40" s="110" t="s">
        <v>73</v>
      </c>
      <c r="E40" s="108"/>
      <c r="F40" s="111"/>
      <c r="G40" s="110"/>
      <c r="H40" s="110"/>
      <c r="I40" s="110"/>
      <c r="J40" s="110"/>
      <c r="K40" s="110"/>
      <c r="L40" s="110"/>
      <c r="M40" s="110"/>
      <c r="N40" s="110"/>
    </row>
    <row r="41" s="97" customFormat="1" ht="27" outlineLevel="1" spans="1:14">
      <c r="A41" s="108">
        <v>25</v>
      </c>
      <c r="B41" s="109">
        <v>601</v>
      </c>
      <c r="C41" s="110" t="s">
        <v>133</v>
      </c>
      <c r="D41" s="110" t="s">
        <v>73</v>
      </c>
      <c r="E41" s="108"/>
      <c r="F41" s="111"/>
      <c r="G41" s="110"/>
      <c r="H41" s="110"/>
      <c r="I41" s="110"/>
      <c r="J41" s="110"/>
      <c r="K41" s="110"/>
      <c r="L41" s="110"/>
      <c r="M41" s="110"/>
      <c r="N41" s="110"/>
    </row>
    <row r="42" s="97" customFormat="1" ht="94.5" outlineLevel="1" spans="1:14">
      <c r="A42" s="108">
        <v>26</v>
      </c>
      <c r="B42" s="109" t="s">
        <v>134</v>
      </c>
      <c r="C42" s="110" t="s">
        <v>135</v>
      </c>
      <c r="D42" s="110" t="s">
        <v>136</v>
      </c>
      <c r="E42" s="108" t="s">
        <v>51</v>
      </c>
      <c r="F42" s="111">
        <v>64</v>
      </c>
      <c r="G42" s="110"/>
      <c r="H42" s="110"/>
      <c r="I42" s="110"/>
      <c r="J42" s="110"/>
      <c r="K42" s="110"/>
      <c r="L42" s="110"/>
      <c r="M42" s="110"/>
      <c r="N42" s="110"/>
    </row>
    <row r="43" s="97" customFormat="1" ht="94.5" outlineLevel="1" spans="1:14">
      <c r="A43" s="108">
        <v>27</v>
      </c>
      <c r="B43" s="109" t="s">
        <v>137</v>
      </c>
      <c r="C43" s="110" t="s">
        <v>138</v>
      </c>
      <c r="D43" s="110" t="s">
        <v>139</v>
      </c>
      <c r="E43" s="108" t="s">
        <v>51</v>
      </c>
      <c r="F43" s="111">
        <v>617.6</v>
      </c>
      <c r="G43" s="110"/>
      <c r="H43" s="110"/>
      <c r="I43" s="110"/>
      <c r="J43" s="110"/>
      <c r="K43" s="110"/>
      <c r="L43" s="110"/>
      <c r="M43" s="110"/>
      <c r="N43" s="110"/>
    </row>
    <row r="44" s="97" customFormat="1" ht="94.5" outlineLevel="1" spans="1:14">
      <c r="A44" s="108">
        <v>28</v>
      </c>
      <c r="B44" s="109" t="s">
        <v>140</v>
      </c>
      <c r="C44" s="110" t="s">
        <v>141</v>
      </c>
      <c r="D44" s="110" t="s">
        <v>142</v>
      </c>
      <c r="E44" s="108" t="s">
        <v>51</v>
      </c>
      <c r="F44" s="111">
        <v>114</v>
      </c>
      <c r="G44" s="110"/>
      <c r="H44" s="110"/>
      <c r="I44" s="110"/>
      <c r="J44" s="110"/>
      <c r="K44" s="110"/>
      <c r="L44" s="110"/>
      <c r="M44" s="110"/>
      <c r="N44" s="110"/>
    </row>
    <row r="45" s="97" customFormat="1" ht="94.5" outlineLevel="1" spans="1:14">
      <c r="A45" s="108">
        <v>29</v>
      </c>
      <c r="B45" s="109" t="s">
        <v>143</v>
      </c>
      <c r="C45" s="110" t="s">
        <v>144</v>
      </c>
      <c r="D45" s="110" t="s">
        <v>145</v>
      </c>
      <c r="E45" s="108" t="s">
        <v>51</v>
      </c>
      <c r="F45" s="111">
        <v>2</v>
      </c>
      <c r="G45" s="110"/>
      <c r="H45" s="110"/>
      <c r="I45" s="110"/>
      <c r="J45" s="110"/>
      <c r="K45" s="110"/>
      <c r="L45" s="110"/>
      <c r="M45" s="110"/>
      <c r="N45" s="110"/>
    </row>
    <row r="46" s="97" customFormat="1" ht="108" outlineLevel="1" spans="1:14">
      <c r="A46" s="108">
        <v>30</v>
      </c>
      <c r="B46" s="109" t="s">
        <v>146</v>
      </c>
      <c r="C46" s="110" t="s">
        <v>147</v>
      </c>
      <c r="D46" s="110" t="s">
        <v>148</v>
      </c>
      <c r="E46" s="108" t="s">
        <v>51</v>
      </c>
      <c r="F46" s="111">
        <v>2760</v>
      </c>
      <c r="G46" s="110"/>
      <c r="H46" s="110"/>
      <c r="I46" s="110"/>
      <c r="J46" s="110"/>
      <c r="K46" s="110"/>
      <c r="L46" s="110"/>
      <c r="M46" s="110"/>
      <c r="N46" s="110"/>
    </row>
    <row r="47" s="97" customFormat="1" ht="108" outlineLevel="1" spans="1:14">
      <c r="A47" s="108">
        <v>31</v>
      </c>
      <c r="B47" s="109" t="s">
        <v>149</v>
      </c>
      <c r="C47" s="110" t="s">
        <v>150</v>
      </c>
      <c r="D47" s="110" t="s">
        <v>151</v>
      </c>
      <c r="E47" s="108" t="s">
        <v>51</v>
      </c>
      <c r="F47" s="111">
        <v>672</v>
      </c>
      <c r="G47" s="110"/>
      <c r="H47" s="110"/>
      <c r="I47" s="110"/>
      <c r="J47" s="110"/>
      <c r="K47" s="110"/>
      <c r="L47" s="110"/>
      <c r="M47" s="110"/>
      <c r="N47" s="110"/>
    </row>
    <row r="48" s="97" customFormat="1" ht="135" outlineLevel="1" spans="1:14">
      <c r="A48" s="108">
        <v>32</v>
      </c>
      <c r="B48" s="109" t="s">
        <v>152</v>
      </c>
      <c r="C48" s="110" t="s">
        <v>114</v>
      </c>
      <c r="D48" s="110" t="s">
        <v>115</v>
      </c>
      <c r="E48" s="108" t="s">
        <v>51</v>
      </c>
      <c r="F48" s="111">
        <v>106.8</v>
      </c>
      <c r="G48" s="110"/>
      <c r="H48" s="110"/>
      <c r="I48" s="110"/>
      <c r="J48" s="110"/>
      <c r="K48" s="110"/>
      <c r="L48" s="110"/>
      <c r="M48" s="110"/>
      <c r="N48" s="110"/>
    </row>
    <row r="49" s="97" customFormat="1" ht="135" outlineLevel="1" spans="1:14">
      <c r="A49" s="108">
        <v>33</v>
      </c>
      <c r="B49" s="109" t="s">
        <v>153</v>
      </c>
      <c r="C49" s="110" t="s">
        <v>154</v>
      </c>
      <c r="D49" s="110" t="s">
        <v>155</v>
      </c>
      <c r="E49" s="108" t="s">
        <v>51</v>
      </c>
      <c r="F49" s="111">
        <v>15.96</v>
      </c>
      <c r="G49" s="110"/>
      <c r="H49" s="110"/>
      <c r="I49" s="110"/>
      <c r="J49" s="110"/>
      <c r="K49" s="110"/>
      <c r="L49" s="110"/>
      <c r="M49" s="110"/>
      <c r="N49" s="110"/>
    </row>
    <row r="50" s="97" customFormat="1" ht="94.5" outlineLevel="1" spans="1:14">
      <c r="A50" s="108">
        <v>34</v>
      </c>
      <c r="B50" s="109" t="s">
        <v>156</v>
      </c>
      <c r="C50" s="110" t="s">
        <v>157</v>
      </c>
      <c r="D50" s="110" t="s">
        <v>84</v>
      </c>
      <c r="E50" s="108" t="s">
        <v>51</v>
      </c>
      <c r="F50" s="111">
        <v>13.58</v>
      </c>
      <c r="G50" s="110"/>
      <c r="H50" s="110"/>
      <c r="I50" s="110"/>
      <c r="J50" s="110"/>
      <c r="K50" s="110"/>
      <c r="L50" s="110"/>
      <c r="M50" s="110"/>
      <c r="N50" s="110"/>
    </row>
    <row r="51" s="97" customFormat="1" ht="94.5" outlineLevel="1" spans="1:14">
      <c r="A51" s="108">
        <v>35</v>
      </c>
      <c r="B51" s="109" t="s">
        <v>158</v>
      </c>
      <c r="C51" s="110" t="s">
        <v>159</v>
      </c>
      <c r="D51" s="110" t="s">
        <v>136</v>
      </c>
      <c r="E51" s="108" t="s">
        <v>51</v>
      </c>
      <c r="F51" s="111">
        <v>32.57</v>
      </c>
      <c r="G51" s="110"/>
      <c r="H51" s="110"/>
      <c r="I51" s="110"/>
      <c r="J51" s="110"/>
      <c r="K51" s="110"/>
      <c r="L51" s="110"/>
      <c r="M51" s="110"/>
      <c r="N51" s="110"/>
    </row>
    <row r="52" s="97" customFormat="1" ht="27" outlineLevel="1" spans="1:14">
      <c r="A52" s="108">
        <v>35</v>
      </c>
      <c r="B52" s="109">
        <v>604</v>
      </c>
      <c r="C52" s="110" t="s">
        <v>160</v>
      </c>
      <c r="D52" s="110" t="s">
        <v>73</v>
      </c>
      <c r="E52" s="108"/>
      <c r="F52" s="111"/>
      <c r="G52" s="110"/>
      <c r="H52" s="110"/>
      <c r="I52" s="110"/>
      <c r="J52" s="110"/>
      <c r="K52" s="110"/>
      <c r="L52" s="110"/>
      <c r="M52" s="110"/>
      <c r="N52" s="110"/>
    </row>
    <row r="53" s="97" customFormat="1" ht="108" outlineLevel="1" spans="1:14">
      <c r="A53" s="108">
        <v>36</v>
      </c>
      <c r="B53" s="109" t="s">
        <v>161</v>
      </c>
      <c r="C53" s="110" t="s">
        <v>118</v>
      </c>
      <c r="D53" s="110" t="s">
        <v>119</v>
      </c>
      <c r="E53" s="108" t="s">
        <v>77</v>
      </c>
      <c r="F53" s="112">
        <v>3.46</v>
      </c>
      <c r="G53" s="110"/>
      <c r="H53" s="110"/>
      <c r="I53" s="110"/>
      <c r="J53" s="110"/>
      <c r="K53" s="110"/>
      <c r="L53" s="110"/>
      <c r="M53" s="110"/>
      <c r="N53" s="110"/>
    </row>
    <row r="54" s="97" customFormat="1" ht="108" outlineLevel="1" spans="1:14">
      <c r="A54" s="108">
        <v>37</v>
      </c>
      <c r="B54" s="109" t="s">
        <v>162</v>
      </c>
      <c r="C54" s="110" t="s">
        <v>163</v>
      </c>
      <c r="D54" s="110" t="s">
        <v>164</v>
      </c>
      <c r="E54" s="108" t="s">
        <v>77</v>
      </c>
      <c r="F54" s="112">
        <v>0.01</v>
      </c>
      <c r="G54" s="110"/>
      <c r="H54" s="110"/>
      <c r="I54" s="110"/>
      <c r="J54" s="110"/>
      <c r="K54" s="110"/>
      <c r="L54" s="110"/>
      <c r="M54" s="110"/>
      <c r="N54" s="110"/>
    </row>
    <row r="55" s="97" customFormat="1" ht="135" outlineLevel="1" spans="1:14">
      <c r="A55" s="108">
        <v>38</v>
      </c>
      <c r="B55" s="109" t="s">
        <v>165</v>
      </c>
      <c r="C55" s="110" t="s">
        <v>121</v>
      </c>
      <c r="D55" s="110" t="s">
        <v>122</v>
      </c>
      <c r="E55" s="108" t="s">
        <v>77</v>
      </c>
      <c r="F55" s="112">
        <v>35.99</v>
      </c>
      <c r="G55" s="110"/>
      <c r="H55" s="110"/>
      <c r="I55" s="110"/>
      <c r="J55" s="110"/>
      <c r="K55" s="110"/>
      <c r="L55" s="110"/>
      <c r="M55" s="110"/>
      <c r="N55" s="110"/>
    </row>
    <row r="56" s="97" customFormat="1" ht="135" outlineLevel="1" spans="1:14">
      <c r="A56" s="108">
        <v>39</v>
      </c>
      <c r="B56" s="109" t="s">
        <v>166</v>
      </c>
      <c r="C56" s="110" t="s">
        <v>124</v>
      </c>
      <c r="D56" s="110" t="s">
        <v>125</v>
      </c>
      <c r="E56" s="108" t="s">
        <v>77</v>
      </c>
      <c r="F56" s="112">
        <v>439</v>
      </c>
      <c r="G56" s="110"/>
      <c r="H56" s="110"/>
      <c r="I56" s="110"/>
      <c r="J56" s="110"/>
      <c r="K56" s="110"/>
      <c r="L56" s="110"/>
      <c r="M56" s="110"/>
      <c r="N56" s="110"/>
    </row>
    <row r="57" s="97" customFormat="1" ht="135" outlineLevel="1" spans="1:14">
      <c r="A57" s="108">
        <v>40</v>
      </c>
      <c r="B57" s="109" t="s">
        <v>167</v>
      </c>
      <c r="C57" s="110" t="s">
        <v>127</v>
      </c>
      <c r="D57" s="110" t="s">
        <v>128</v>
      </c>
      <c r="E57" s="108" t="s">
        <v>77</v>
      </c>
      <c r="F57" s="112">
        <v>8.91</v>
      </c>
      <c r="G57" s="110"/>
      <c r="H57" s="110"/>
      <c r="I57" s="110"/>
      <c r="J57" s="110"/>
      <c r="K57" s="110"/>
      <c r="L57" s="110"/>
      <c r="M57" s="110"/>
      <c r="N57" s="110"/>
    </row>
    <row r="58" s="97" customFormat="1" ht="135" outlineLevel="1" spans="1:14">
      <c r="A58" s="108">
        <v>41</v>
      </c>
      <c r="B58" s="109" t="s">
        <v>168</v>
      </c>
      <c r="C58" s="110" t="s">
        <v>169</v>
      </c>
      <c r="D58" s="110" t="s">
        <v>170</v>
      </c>
      <c r="E58" s="108" t="s">
        <v>77</v>
      </c>
      <c r="F58" s="112">
        <v>1</v>
      </c>
      <c r="G58" s="110"/>
      <c r="H58" s="110"/>
      <c r="I58" s="110"/>
      <c r="J58" s="110"/>
      <c r="K58" s="110"/>
      <c r="L58" s="110"/>
      <c r="M58" s="110"/>
      <c r="N58" s="110"/>
    </row>
    <row r="59" s="97" customFormat="1" ht="135" outlineLevel="1" spans="1:14">
      <c r="A59" s="108">
        <v>42</v>
      </c>
      <c r="B59" s="109" t="s">
        <v>171</v>
      </c>
      <c r="C59" s="110" t="s">
        <v>172</v>
      </c>
      <c r="D59" s="110" t="s">
        <v>173</v>
      </c>
      <c r="E59" s="108" t="s">
        <v>77</v>
      </c>
      <c r="F59" s="112">
        <v>10</v>
      </c>
      <c r="G59" s="110"/>
      <c r="H59" s="110"/>
      <c r="I59" s="110"/>
      <c r="J59" s="110"/>
      <c r="K59" s="110"/>
      <c r="L59" s="110"/>
      <c r="M59" s="110"/>
      <c r="N59" s="110"/>
    </row>
    <row r="60" s="97" customFormat="1" ht="135" outlineLevel="1" spans="1:14">
      <c r="A60" s="108">
        <v>43</v>
      </c>
      <c r="B60" s="109" t="s">
        <v>171</v>
      </c>
      <c r="C60" s="110" t="s">
        <v>174</v>
      </c>
      <c r="D60" s="110" t="s">
        <v>175</v>
      </c>
      <c r="E60" s="108" t="s">
        <v>77</v>
      </c>
      <c r="F60" s="112">
        <v>15</v>
      </c>
      <c r="G60" s="110"/>
      <c r="H60" s="110"/>
      <c r="I60" s="110"/>
      <c r="J60" s="110"/>
      <c r="K60" s="110"/>
      <c r="L60" s="110"/>
      <c r="M60" s="110"/>
      <c r="N60" s="110"/>
    </row>
    <row r="61" s="97" customFormat="1" ht="94.5" outlineLevel="1" spans="1:14">
      <c r="A61" s="108">
        <v>44</v>
      </c>
      <c r="B61" s="109" t="s">
        <v>176</v>
      </c>
      <c r="C61" s="110" t="s">
        <v>177</v>
      </c>
      <c r="D61" s="110" t="s">
        <v>178</v>
      </c>
      <c r="E61" s="108" t="s">
        <v>179</v>
      </c>
      <c r="F61" s="111">
        <v>374</v>
      </c>
      <c r="G61" s="110"/>
      <c r="H61" s="110"/>
      <c r="I61" s="110"/>
      <c r="J61" s="110"/>
      <c r="K61" s="110"/>
      <c r="L61" s="110"/>
      <c r="M61" s="110"/>
      <c r="N61" s="110"/>
    </row>
    <row r="62" s="97" customFormat="1" ht="121.5" outlineLevel="1" spans="1:14">
      <c r="A62" s="108">
        <v>45</v>
      </c>
      <c r="B62" s="109" t="s">
        <v>180</v>
      </c>
      <c r="C62" s="110" t="s">
        <v>181</v>
      </c>
      <c r="D62" s="110" t="s">
        <v>182</v>
      </c>
      <c r="E62" s="108" t="s">
        <v>179</v>
      </c>
      <c r="F62" s="111">
        <v>20162</v>
      </c>
      <c r="G62" s="110"/>
      <c r="H62" s="110"/>
      <c r="I62" s="110"/>
      <c r="J62" s="110"/>
      <c r="K62" s="110"/>
      <c r="L62" s="110"/>
      <c r="M62" s="110"/>
      <c r="N62" s="110"/>
    </row>
    <row r="63" s="97" customFormat="1" ht="27" outlineLevel="1" spans="1:14">
      <c r="A63" s="108">
        <v>45</v>
      </c>
      <c r="B63" s="109">
        <v>7</v>
      </c>
      <c r="C63" s="110" t="s">
        <v>183</v>
      </c>
      <c r="D63" s="110" t="s">
        <v>73</v>
      </c>
      <c r="E63" s="108"/>
      <c r="F63" s="111"/>
      <c r="G63" s="110"/>
      <c r="H63" s="110"/>
      <c r="I63" s="110"/>
      <c r="J63" s="110"/>
      <c r="K63" s="110"/>
      <c r="L63" s="110"/>
      <c r="M63" s="110"/>
      <c r="N63" s="110"/>
    </row>
    <row r="64" s="97" customFormat="1" ht="121.5" outlineLevel="1" spans="1:14">
      <c r="A64" s="108">
        <v>46</v>
      </c>
      <c r="B64" s="109" t="s">
        <v>184</v>
      </c>
      <c r="C64" s="110" t="s">
        <v>185</v>
      </c>
      <c r="D64" s="110" t="s">
        <v>186</v>
      </c>
      <c r="E64" s="108" t="s">
        <v>77</v>
      </c>
      <c r="F64" s="111">
        <v>0.25</v>
      </c>
      <c r="G64" s="110"/>
      <c r="H64" s="110"/>
      <c r="I64" s="110"/>
      <c r="J64" s="110"/>
      <c r="K64" s="110"/>
      <c r="L64" s="110"/>
      <c r="M64" s="110"/>
      <c r="N64" s="110"/>
    </row>
    <row r="65" s="97" customFormat="1" ht="202.5" outlineLevel="1" spans="1:14">
      <c r="A65" s="108">
        <v>47</v>
      </c>
      <c r="B65" s="109" t="s">
        <v>187</v>
      </c>
      <c r="C65" s="110" t="s">
        <v>188</v>
      </c>
      <c r="D65" s="110" t="s">
        <v>189</v>
      </c>
      <c r="E65" s="108" t="s">
        <v>77</v>
      </c>
      <c r="F65" s="111">
        <v>0.25</v>
      </c>
      <c r="G65" s="110"/>
      <c r="H65" s="110"/>
      <c r="I65" s="110"/>
      <c r="J65" s="110"/>
      <c r="K65" s="110"/>
      <c r="L65" s="110"/>
      <c r="M65" s="110"/>
      <c r="N65" s="110"/>
    </row>
    <row r="66" s="97" customFormat="1" ht="135" outlineLevel="1" spans="1:14">
      <c r="A66" s="108">
        <v>48</v>
      </c>
      <c r="B66" s="109" t="s">
        <v>190</v>
      </c>
      <c r="C66" s="110" t="s">
        <v>191</v>
      </c>
      <c r="D66" s="110" t="s">
        <v>192</v>
      </c>
      <c r="E66" s="108" t="s">
        <v>193</v>
      </c>
      <c r="F66" s="111">
        <v>20.54</v>
      </c>
      <c r="G66" s="110"/>
      <c r="H66" s="110"/>
      <c r="I66" s="110"/>
      <c r="J66" s="110"/>
      <c r="K66" s="110"/>
      <c r="L66" s="110"/>
      <c r="M66" s="110"/>
      <c r="N66" s="110"/>
    </row>
    <row r="67" s="97" customFormat="1" ht="135" outlineLevel="1" spans="1:14">
      <c r="A67" s="108">
        <v>49</v>
      </c>
      <c r="B67" s="109" t="s">
        <v>194</v>
      </c>
      <c r="C67" s="110" t="s">
        <v>195</v>
      </c>
      <c r="D67" s="110" t="s">
        <v>196</v>
      </c>
      <c r="E67" s="108" t="s">
        <v>193</v>
      </c>
      <c r="F67" s="111">
        <v>4.46</v>
      </c>
      <c r="G67" s="110"/>
      <c r="H67" s="110"/>
      <c r="I67" s="110"/>
      <c r="J67" s="110"/>
      <c r="K67" s="110"/>
      <c r="L67" s="110"/>
      <c r="M67" s="110"/>
      <c r="N67" s="110"/>
    </row>
    <row r="68" s="97" customFormat="1" ht="27" outlineLevel="1" spans="1:14">
      <c r="A68" s="108">
        <v>49</v>
      </c>
      <c r="B68" s="109">
        <v>8</v>
      </c>
      <c r="C68" s="110" t="s">
        <v>197</v>
      </c>
      <c r="D68" s="110" t="s">
        <v>73</v>
      </c>
      <c r="E68" s="108"/>
      <c r="F68" s="111"/>
      <c r="G68" s="110"/>
      <c r="H68" s="110"/>
      <c r="I68" s="110"/>
      <c r="J68" s="110"/>
      <c r="K68" s="110"/>
      <c r="L68" s="110"/>
      <c r="M68" s="110"/>
      <c r="N68" s="110"/>
    </row>
    <row r="69" s="97" customFormat="1" ht="121.5" outlineLevel="1" spans="1:14">
      <c r="A69" s="108">
        <v>50</v>
      </c>
      <c r="B69" s="109" t="s">
        <v>198</v>
      </c>
      <c r="C69" s="110" t="s">
        <v>199</v>
      </c>
      <c r="D69" s="110" t="s">
        <v>200</v>
      </c>
      <c r="E69" s="108" t="s">
        <v>193</v>
      </c>
      <c r="F69" s="111">
        <v>181</v>
      </c>
      <c r="G69" s="110"/>
      <c r="H69" s="110"/>
      <c r="I69" s="110"/>
      <c r="J69" s="110"/>
      <c r="K69" s="110"/>
      <c r="L69" s="110"/>
      <c r="M69" s="110"/>
      <c r="N69" s="110" t="s">
        <v>201</v>
      </c>
    </row>
    <row r="70" s="97" customFormat="1" ht="27" outlineLevel="1" spans="1:14">
      <c r="A70" s="108">
        <v>50</v>
      </c>
      <c r="B70" s="109">
        <v>9</v>
      </c>
      <c r="C70" s="110" t="s">
        <v>202</v>
      </c>
      <c r="D70" s="110" t="s">
        <v>73</v>
      </c>
      <c r="E70" s="108"/>
      <c r="F70" s="111"/>
      <c r="G70" s="110"/>
      <c r="H70" s="110"/>
      <c r="I70" s="110"/>
      <c r="J70" s="110"/>
      <c r="K70" s="110"/>
      <c r="L70" s="110"/>
      <c r="M70" s="110"/>
      <c r="N70" s="110"/>
    </row>
    <row r="71" s="97" customFormat="1" ht="27" outlineLevel="1" spans="1:14">
      <c r="A71" s="108">
        <v>50</v>
      </c>
      <c r="B71" s="109">
        <v>901</v>
      </c>
      <c r="C71" s="110" t="s">
        <v>203</v>
      </c>
      <c r="D71" s="110" t="s">
        <v>73</v>
      </c>
      <c r="E71" s="108"/>
      <c r="F71" s="111"/>
      <c r="G71" s="110"/>
      <c r="H71" s="110"/>
      <c r="I71" s="110"/>
      <c r="J71" s="110"/>
      <c r="K71" s="110"/>
      <c r="L71" s="110"/>
      <c r="M71" s="110"/>
      <c r="N71" s="110"/>
    </row>
    <row r="72" s="97" customFormat="1" ht="108" outlineLevel="1" spans="1:14">
      <c r="A72" s="108">
        <v>51</v>
      </c>
      <c r="B72" s="109" t="s">
        <v>204</v>
      </c>
      <c r="C72" s="110" t="s">
        <v>205</v>
      </c>
      <c r="D72" s="110" t="s">
        <v>206</v>
      </c>
      <c r="E72" s="108" t="s">
        <v>193</v>
      </c>
      <c r="F72" s="111">
        <v>2400</v>
      </c>
      <c r="G72" s="110"/>
      <c r="H72" s="110"/>
      <c r="I72" s="110"/>
      <c r="J72" s="110"/>
      <c r="K72" s="110"/>
      <c r="L72" s="110"/>
      <c r="M72" s="110"/>
      <c r="N72" s="110"/>
    </row>
    <row r="73" s="97" customFormat="1" ht="108" outlineLevel="1" spans="1:14">
      <c r="A73" s="108">
        <v>52</v>
      </c>
      <c r="B73" s="109" t="s">
        <v>207</v>
      </c>
      <c r="C73" s="110" t="s">
        <v>208</v>
      </c>
      <c r="D73" s="110" t="s">
        <v>209</v>
      </c>
      <c r="E73" s="108" t="s">
        <v>193</v>
      </c>
      <c r="F73" s="111">
        <v>2400</v>
      </c>
      <c r="G73" s="110"/>
      <c r="H73" s="110"/>
      <c r="I73" s="110"/>
      <c r="J73" s="110"/>
      <c r="K73" s="110"/>
      <c r="L73" s="110"/>
      <c r="M73" s="110"/>
      <c r="N73" s="110"/>
    </row>
    <row r="74" s="97" customFormat="1" ht="108" outlineLevel="1" spans="1:14">
      <c r="A74" s="108">
        <v>53</v>
      </c>
      <c r="B74" s="109" t="s">
        <v>210</v>
      </c>
      <c r="C74" s="110" t="s">
        <v>211</v>
      </c>
      <c r="D74" s="110" t="s">
        <v>212</v>
      </c>
      <c r="E74" s="108" t="s">
        <v>51</v>
      </c>
      <c r="F74" s="111">
        <v>240</v>
      </c>
      <c r="G74" s="110"/>
      <c r="H74" s="110"/>
      <c r="I74" s="110"/>
      <c r="J74" s="110"/>
      <c r="K74" s="110"/>
      <c r="L74" s="110"/>
      <c r="M74" s="110"/>
      <c r="N74" s="110"/>
    </row>
    <row r="75" s="97" customFormat="1" ht="189" outlineLevel="1" spans="1:14">
      <c r="A75" s="108">
        <v>54</v>
      </c>
      <c r="B75" s="109" t="s">
        <v>213</v>
      </c>
      <c r="C75" s="110" t="s">
        <v>214</v>
      </c>
      <c r="D75" s="110" t="s">
        <v>215</v>
      </c>
      <c r="E75" s="108" t="s">
        <v>193</v>
      </c>
      <c r="F75" s="111">
        <v>2400</v>
      </c>
      <c r="G75" s="110"/>
      <c r="H75" s="110"/>
      <c r="I75" s="110"/>
      <c r="J75" s="110"/>
      <c r="K75" s="110"/>
      <c r="L75" s="110"/>
      <c r="M75" s="110"/>
      <c r="N75" s="110"/>
    </row>
    <row r="76" s="97" customFormat="1" ht="94.5" outlineLevel="1" spans="1:14">
      <c r="A76" s="108">
        <v>55</v>
      </c>
      <c r="B76" s="109" t="s">
        <v>216</v>
      </c>
      <c r="C76" s="110" t="s">
        <v>217</v>
      </c>
      <c r="D76" s="110" t="s">
        <v>218</v>
      </c>
      <c r="E76" s="108" t="s">
        <v>193</v>
      </c>
      <c r="F76" s="111">
        <v>2400</v>
      </c>
      <c r="G76" s="110"/>
      <c r="H76" s="110"/>
      <c r="I76" s="110"/>
      <c r="J76" s="110"/>
      <c r="K76" s="110"/>
      <c r="L76" s="110"/>
      <c r="M76" s="110"/>
      <c r="N76" s="110"/>
    </row>
    <row r="77" s="97" customFormat="1" ht="135" outlineLevel="1" spans="1:14">
      <c r="A77" s="108">
        <v>56</v>
      </c>
      <c r="B77" s="109" t="s">
        <v>219</v>
      </c>
      <c r="C77" s="110" t="s">
        <v>220</v>
      </c>
      <c r="D77" s="110" t="s">
        <v>221</v>
      </c>
      <c r="E77" s="108" t="s">
        <v>193</v>
      </c>
      <c r="F77" s="111">
        <v>1800</v>
      </c>
      <c r="G77" s="110"/>
      <c r="H77" s="110"/>
      <c r="I77" s="110"/>
      <c r="J77" s="110"/>
      <c r="K77" s="110"/>
      <c r="L77" s="110"/>
      <c r="M77" s="110"/>
      <c r="N77" s="110" t="s">
        <v>201</v>
      </c>
    </row>
    <row r="78" s="97" customFormat="1" ht="121.5" outlineLevel="1" spans="1:14">
      <c r="A78" s="108">
        <v>57</v>
      </c>
      <c r="B78" s="109" t="s">
        <v>222</v>
      </c>
      <c r="C78" s="110" t="s">
        <v>223</v>
      </c>
      <c r="D78" s="110" t="s">
        <v>224</v>
      </c>
      <c r="E78" s="108" t="s">
        <v>193</v>
      </c>
      <c r="F78" s="111">
        <v>1800</v>
      </c>
      <c r="G78" s="110"/>
      <c r="H78" s="110"/>
      <c r="I78" s="110"/>
      <c r="J78" s="110"/>
      <c r="K78" s="110"/>
      <c r="L78" s="110"/>
      <c r="M78" s="110"/>
      <c r="N78" s="110" t="s">
        <v>201</v>
      </c>
    </row>
    <row r="79" s="97" customFormat="1" ht="135" outlineLevel="1" spans="1:14">
      <c r="A79" s="108">
        <v>58</v>
      </c>
      <c r="B79" s="109" t="s">
        <v>225</v>
      </c>
      <c r="C79" s="110" t="s">
        <v>226</v>
      </c>
      <c r="D79" s="110" t="s">
        <v>227</v>
      </c>
      <c r="E79" s="108" t="s">
        <v>193</v>
      </c>
      <c r="F79" s="111">
        <v>2400</v>
      </c>
      <c r="G79" s="110"/>
      <c r="H79" s="110"/>
      <c r="I79" s="110"/>
      <c r="J79" s="110"/>
      <c r="K79" s="110"/>
      <c r="L79" s="110"/>
      <c r="M79" s="110"/>
      <c r="N79" s="110"/>
    </row>
    <row r="80" s="97" customFormat="1" ht="27" outlineLevel="1" spans="1:14">
      <c r="A80" s="108">
        <v>58</v>
      </c>
      <c r="B80" s="109">
        <v>902</v>
      </c>
      <c r="C80" s="110" t="s">
        <v>228</v>
      </c>
      <c r="D80" s="110" t="s">
        <v>73</v>
      </c>
      <c r="E80" s="108"/>
      <c r="F80" s="111"/>
      <c r="G80" s="110"/>
      <c r="H80" s="110"/>
      <c r="I80" s="110"/>
      <c r="J80" s="110"/>
      <c r="K80" s="110"/>
      <c r="L80" s="110"/>
      <c r="M80" s="110"/>
      <c r="N80" s="110"/>
    </row>
    <row r="81" s="97" customFormat="1" ht="121.5" outlineLevel="1" spans="1:14">
      <c r="A81" s="108">
        <v>59</v>
      </c>
      <c r="B81" s="109" t="s">
        <v>229</v>
      </c>
      <c r="C81" s="110" t="s">
        <v>230</v>
      </c>
      <c r="D81" s="110" t="s">
        <v>231</v>
      </c>
      <c r="E81" s="108" t="s">
        <v>193</v>
      </c>
      <c r="F81" s="111">
        <v>9158</v>
      </c>
      <c r="G81" s="110"/>
      <c r="H81" s="110"/>
      <c r="I81" s="110"/>
      <c r="J81" s="110"/>
      <c r="K81" s="110"/>
      <c r="L81" s="110"/>
      <c r="M81" s="110"/>
      <c r="N81" s="110" t="s">
        <v>201</v>
      </c>
    </row>
    <row r="82" s="97" customFormat="1" ht="121.5" outlineLevel="1" spans="1:14">
      <c r="A82" s="108">
        <v>60</v>
      </c>
      <c r="B82" s="109" t="s">
        <v>232</v>
      </c>
      <c r="C82" s="110" t="s">
        <v>230</v>
      </c>
      <c r="D82" s="110" t="s">
        <v>233</v>
      </c>
      <c r="E82" s="108" t="s">
        <v>193</v>
      </c>
      <c r="F82" s="111">
        <v>9158</v>
      </c>
      <c r="G82" s="110"/>
      <c r="H82" s="110"/>
      <c r="I82" s="110"/>
      <c r="J82" s="110"/>
      <c r="K82" s="110"/>
      <c r="L82" s="110"/>
      <c r="M82" s="110"/>
      <c r="N82" s="110" t="s">
        <v>201</v>
      </c>
    </row>
    <row r="83" s="97" customFormat="1" ht="27" outlineLevel="1" spans="1:14">
      <c r="A83" s="108">
        <v>60</v>
      </c>
      <c r="B83" s="109">
        <v>903</v>
      </c>
      <c r="C83" s="110" t="s">
        <v>234</v>
      </c>
      <c r="D83" s="110" t="s">
        <v>73</v>
      </c>
      <c r="E83" s="108"/>
      <c r="F83" s="111"/>
      <c r="G83" s="110"/>
      <c r="H83" s="110"/>
      <c r="I83" s="110"/>
      <c r="J83" s="110"/>
      <c r="K83" s="110"/>
      <c r="L83" s="110"/>
      <c r="M83" s="110"/>
      <c r="N83" s="110"/>
    </row>
    <row r="84" s="97" customFormat="1" ht="121.5" outlineLevel="1" spans="1:14">
      <c r="A84" s="108">
        <v>61</v>
      </c>
      <c r="B84" s="109" t="s">
        <v>235</v>
      </c>
      <c r="C84" s="110" t="s">
        <v>236</v>
      </c>
      <c r="D84" s="110" t="s">
        <v>237</v>
      </c>
      <c r="E84" s="108" t="s">
        <v>193</v>
      </c>
      <c r="F84" s="111">
        <v>2400</v>
      </c>
      <c r="G84" s="110"/>
      <c r="H84" s="110"/>
      <c r="I84" s="110"/>
      <c r="J84" s="110"/>
      <c r="K84" s="110"/>
      <c r="L84" s="110"/>
      <c r="M84" s="110"/>
      <c r="N84" s="110" t="s">
        <v>201</v>
      </c>
    </row>
    <row r="85" s="97" customFormat="1" ht="135" outlineLevel="1" spans="1:14">
      <c r="A85" s="108">
        <v>62</v>
      </c>
      <c r="B85" s="123" t="s">
        <v>238</v>
      </c>
      <c r="C85" s="110" t="s">
        <v>239</v>
      </c>
      <c r="D85" s="110" t="s">
        <v>240</v>
      </c>
      <c r="E85" s="108" t="s">
        <v>193</v>
      </c>
      <c r="F85" s="111">
        <v>2400</v>
      </c>
      <c r="G85" s="110"/>
      <c r="H85" s="110"/>
      <c r="I85" s="110"/>
      <c r="J85" s="110"/>
      <c r="K85" s="110"/>
      <c r="L85" s="110"/>
      <c r="M85" s="110"/>
      <c r="N85" s="110" t="s">
        <v>201</v>
      </c>
    </row>
    <row r="86" s="97" customFormat="1" ht="135" outlineLevel="1" spans="1:14">
      <c r="A86" s="108">
        <v>63</v>
      </c>
      <c r="B86" s="109" t="s">
        <v>241</v>
      </c>
      <c r="C86" s="110" t="s">
        <v>236</v>
      </c>
      <c r="D86" s="110" t="s">
        <v>242</v>
      </c>
      <c r="E86" s="108" t="s">
        <v>193</v>
      </c>
      <c r="F86" s="111">
        <v>11</v>
      </c>
      <c r="G86" s="110"/>
      <c r="H86" s="110"/>
      <c r="I86" s="110"/>
      <c r="J86" s="110"/>
      <c r="K86" s="110"/>
      <c r="L86" s="110"/>
      <c r="M86" s="110"/>
      <c r="N86" s="110" t="s">
        <v>201</v>
      </c>
    </row>
    <row r="87" s="97" customFormat="1" ht="121.5" outlineLevel="1" spans="1:14">
      <c r="A87" s="108">
        <v>64</v>
      </c>
      <c r="B87" s="109" t="s">
        <v>243</v>
      </c>
      <c r="C87" s="110" t="s">
        <v>244</v>
      </c>
      <c r="D87" s="110" t="s">
        <v>245</v>
      </c>
      <c r="E87" s="108" t="s">
        <v>193</v>
      </c>
      <c r="F87" s="111">
        <v>2400</v>
      </c>
      <c r="G87" s="110"/>
      <c r="H87" s="110"/>
      <c r="I87" s="110"/>
      <c r="J87" s="110"/>
      <c r="K87" s="110"/>
      <c r="L87" s="110"/>
      <c r="M87" s="110"/>
      <c r="N87" s="110"/>
    </row>
    <row r="88" s="97" customFormat="1" ht="94.5" outlineLevel="1" spans="1:14">
      <c r="A88" s="108">
        <v>65</v>
      </c>
      <c r="B88" s="109" t="s">
        <v>246</v>
      </c>
      <c r="C88" s="110" t="s">
        <v>247</v>
      </c>
      <c r="D88" s="110" t="s">
        <v>248</v>
      </c>
      <c r="E88" s="108" t="s">
        <v>193</v>
      </c>
      <c r="F88" s="111">
        <v>2400</v>
      </c>
      <c r="G88" s="110"/>
      <c r="H88" s="110"/>
      <c r="I88" s="110"/>
      <c r="J88" s="110"/>
      <c r="K88" s="110"/>
      <c r="L88" s="110"/>
      <c r="M88" s="110"/>
      <c r="N88" s="110"/>
    </row>
    <row r="89" s="97" customFormat="1" ht="27" outlineLevel="1" spans="1:14">
      <c r="A89" s="108">
        <v>65</v>
      </c>
      <c r="B89" s="109">
        <v>904</v>
      </c>
      <c r="C89" s="110" t="s">
        <v>249</v>
      </c>
      <c r="D89" s="110" t="s">
        <v>73</v>
      </c>
      <c r="E89" s="108"/>
      <c r="F89" s="111"/>
      <c r="G89" s="110"/>
      <c r="H89" s="110"/>
      <c r="I89" s="110"/>
      <c r="J89" s="110"/>
      <c r="K89" s="110"/>
      <c r="L89" s="110"/>
      <c r="M89" s="110"/>
      <c r="N89" s="110"/>
    </row>
    <row r="90" s="97" customFormat="1" ht="81" outlineLevel="1" spans="1:14">
      <c r="A90" s="108">
        <v>66</v>
      </c>
      <c r="B90" s="109" t="s">
        <v>250</v>
      </c>
      <c r="C90" s="110" t="s">
        <v>251</v>
      </c>
      <c r="D90" s="110" t="s">
        <v>252</v>
      </c>
      <c r="E90" s="108" t="s">
        <v>253</v>
      </c>
      <c r="F90" s="111">
        <v>1634.8</v>
      </c>
      <c r="G90" s="110"/>
      <c r="H90" s="110"/>
      <c r="I90" s="110"/>
      <c r="J90" s="110"/>
      <c r="K90" s="110"/>
      <c r="L90" s="110"/>
      <c r="M90" s="110"/>
      <c r="N90" s="110"/>
    </row>
    <row r="91" s="97" customFormat="1" ht="108" outlineLevel="1" spans="1:14">
      <c r="A91" s="108">
        <v>67</v>
      </c>
      <c r="B91" s="109" t="s">
        <v>254</v>
      </c>
      <c r="C91" s="110" t="s">
        <v>255</v>
      </c>
      <c r="D91" s="110" t="s">
        <v>256</v>
      </c>
      <c r="E91" s="108" t="s">
        <v>253</v>
      </c>
      <c r="F91" s="111">
        <v>184.19</v>
      </c>
      <c r="G91" s="110"/>
      <c r="H91" s="110"/>
      <c r="I91" s="110"/>
      <c r="J91" s="110"/>
      <c r="K91" s="110"/>
      <c r="L91" s="110"/>
      <c r="M91" s="110"/>
      <c r="N91" s="110"/>
    </row>
    <row r="92" s="97" customFormat="1" ht="135" outlineLevel="1" spans="1:14">
      <c r="A92" s="108">
        <v>68</v>
      </c>
      <c r="B92" s="109" t="s">
        <v>257</v>
      </c>
      <c r="C92" s="110" t="s">
        <v>236</v>
      </c>
      <c r="D92" s="110" t="s">
        <v>242</v>
      </c>
      <c r="E92" s="108" t="s">
        <v>193</v>
      </c>
      <c r="F92" s="111">
        <v>175.06</v>
      </c>
      <c r="G92" s="110"/>
      <c r="H92" s="110"/>
      <c r="I92" s="110"/>
      <c r="J92" s="110"/>
      <c r="K92" s="110"/>
      <c r="L92" s="110"/>
      <c r="M92" s="110"/>
      <c r="N92" s="110" t="s">
        <v>201</v>
      </c>
    </row>
    <row r="93" s="97" customFormat="1" ht="135" outlineLevel="1" spans="1:14">
      <c r="A93" s="108">
        <v>69</v>
      </c>
      <c r="B93" s="109" t="s">
        <v>258</v>
      </c>
      <c r="C93" s="110" t="s">
        <v>259</v>
      </c>
      <c r="D93" s="110" t="s">
        <v>242</v>
      </c>
      <c r="E93" s="108" t="s">
        <v>193</v>
      </c>
      <c r="F93" s="111">
        <v>340.08</v>
      </c>
      <c r="G93" s="110"/>
      <c r="H93" s="110"/>
      <c r="I93" s="110"/>
      <c r="J93" s="110"/>
      <c r="K93" s="110"/>
      <c r="L93" s="110"/>
      <c r="M93" s="110"/>
      <c r="N93" s="110" t="s">
        <v>201</v>
      </c>
    </row>
    <row r="94" s="97" customFormat="1" ht="121.5" outlineLevel="1" spans="1:14">
      <c r="A94" s="108">
        <v>70</v>
      </c>
      <c r="B94" s="109" t="s">
        <v>260</v>
      </c>
      <c r="C94" s="110" t="s">
        <v>261</v>
      </c>
      <c r="D94" s="110" t="s">
        <v>262</v>
      </c>
      <c r="E94" s="108" t="s">
        <v>193</v>
      </c>
      <c r="F94" s="111">
        <v>935</v>
      </c>
      <c r="G94" s="110"/>
      <c r="H94" s="110"/>
      <c r="I94" s="110"/>
      <c r="J94" s="110"/>
      <c r="K94" s="110"/>
      <c r="L94" s="110"/>
      <c r="M94" s="110"/>
      <c r="N94" s="110" t="s">
        <v>201</v>
      </c>
    </row>
    <row r="95" s="97" customFormat="1" ht="135" outlineLevel="1" spans="1:14">
      <c r="A95" s="108">
        <v>71</v>
      </c>
      <c r="B95" s="109" t="s">
        <v>263</v>
      </c>
      <c r="C95" s="110" t="s">
        <v>264</v>
      </c>
      <c r="D95" s="110" t="s">
        <v>265</v>
      </c>
      <c r="E95" s="108" t="s">
        <v>193</v>
      </c>
      <c r="F95" s="111">
        <v>161.66</v>
      </c>
      <c r="G95" s="110"/>
      <c r="H95" s="110"/>
      <c r="I95" s="110"/>
      <c r="J95" s="110"/>
      <c r="K95" s="110"/>
      <c r="L95" s="110"/>
      <c r="M95" s="110"/>
      <c r="N95" s="110" t="s">
        <v>201</v>
      </c>
    </row>
    <row r="96" s="97" customFormat="1" ht="27" outlineLevel="1" spans="1:14">
      <c r="A96" s="108">
        <v>71</v>
      </c>
      <c r="B96" s="109">
        <v>11</v>
      </c>
      <c r="C96" s="110" t="s">
        <v>266</v>
      </c>
      <c r="D96" s="110" t="s">
        <v>73</v>
      </c>
      <c r="E96" s="108"/>
      <c r="F96" s="111"/>
      <c r="G96" s="110"/>
      <c r="H96" s="110"/>
      <c r="I96" s="110"/>
      <c r="J96" s="110"/>
      <c r="K96" s="110"/>
      <c r="L96" s="110"/>
      <c r="M96" s="110"/>
      <c r="N96" s="110"/>
    </row>
    <row r="97" s="97" customFormat="1" ht="202.5" outlineLevel="1" spans="1:14">
      <c r="A97" s="108">
        <v>72</v>
      </c>
      <c r="B97" s="109" t="s">
        <v>267</v>
      </c>
      <c r="C97" s="110" t="s">
        <v>268</v>
      </c>
      <c r="D97" s="110" t="s">
        <v>269</v>
      </c>
      <c r="E97" s="108" t="s">
        <v>193</v>
      </c>
      <c r="F97" s="111">
        <v>229.25</v>
      </c>
      <c r="G97" s="110"/>
      <c r="H97" s="110"/>
      <c r="I97" s="110"/>
      <c r="J97" s="110"/>
      <c r="K97" s="110"/>
      <c r="L97" s="110"/>
      <c r="M97" s="110"/>
      <c r="N97" s="110"/>
    </row>
    <row r="98" s="97" customFormat="1" ht="175.5" outlineLevel="1" spans="1:14">
      <c r="A98" s="108">
        <v>73</v>
      </c>
      <c r="B98" s="109" t="s">
        <v>270</v>
      </c>
      <c r="C98" s="110" t="s">
        <v>271</v>
      </c>
      <c r="D98" s="110" t="s">
        <v>272</v>
      </c>
      <c r="E98" s="108" t="s">
        <v>193</v>
      </c>
      <c r="F98" s="111">
        <v>229.25</v>
      </c>
      <c r="G98" s="110"/>
      <c r="H98" s="110"/>
      <c r="I98" s="110"/>
      <c r="J98" s="110"/>
      <c r="K98" s="110"/>
      <c r="L98" s="110"/>
      <c r="M98" s="110"/>
      <c r="N98" s="110"/>
    </row>
    <row r="99" s="97" customFormat="1" ht="81" outlineLevel="1" spans="1:14">
      <c r="A99" s="108">
        <v>74</v>
      </c>
      <c r="B99" s="109" t="s">
        <v>273</v>
      </c>
      <c r="C99" s="110" t="s">
        <v>274</v>
      </c>
      <c r="D99" s="110" t="s">
        <v>275</v>
      </c>
      <c r="E99" s="108" t="s">
        <v>193</v>
      </c>
      <c r="F99" s="111">
        <v>4585</v>
      </c>
      <c r="G99" s="110"/>
      <c r="H99" s="110"/>
      <c r="I99" s="110"/>
      <c r="J99" s="110"/>
      <c r="K99" s="110"/>
      <c r="L99" s="110"/>
      <c r="M99" s="110"/>
      <c r="N99" s="110"/>
    </row>
    <row r="100" s="97" customFormat="1" ht="135" outlineLevel="1" spans="1:14">
      <c r="A100" s="108">
        <v>75</v>
      </c>
      <c r="B100" s="109" t="s">
        <v>276</v>
      </c>
      <c r="C100" s="110" t="s">
        <v>277</v>
      </c>
      <c r="D100" s="110" t="s">
        <v>278</v>
      </c>
      <c r="E100" s="108" t="s">
        <v>193</v>
      </c>
      <c r="F100" s="111">
        <v>139.01</v>
      </c>
      <c r="G100" s="110"/>
      <c r="H100" s="110"/>
      <c r="I100" s="110"/>
      <c r="J100" s="110"/>
      <c r="K100" s="110"/>
      <c r="L100" s="110"/>
      <c r="M100" s="110"/>
      <c r="N100" s="110"/>
    </row>
    <row r="101" s="97" customFormat="1" ht="121.5" outlineLevel="1" spans="1:14">
      <c r="A101" s="108">
        <v>76</v>
      </c>
      <c r="B101" s="109" t="s">
        <v>279</v>
      </c>
      <c r="C101" s="110" t="s">
        <v>277</v>
      </c>
      <c r="D101" s="110" t="s">
        <v>280</v>
      </c>
      <c r="E101" s="108" t="s">
        <v>193</v>
      </c>
      <c r="F101" s="111">
        <v>341.79</v>
      </c>
      <c r="G101" s="110"/>
      <c r="H101" s="110"/>
      <c r="I101" s="110"/>
      <c r="J101" s="110"/>
      <c r="K101" s="110"/>
      <c r="L101" s="110"/>
      <c r="M101" s="110"/>
      <c r="N101" s="110"/>
    </row>
    <row r="102" s="97" customFormat="1" ht="121.5" outlineLevel="1" spans="1:14">
      <c r="A102" s="108">
        <v>77</v>
      </c>
      <c r="B102" s="109" t="s">
        <v>281</v>
      </c>
      <c r="C102" s="110" t="s">
        <v>277</v>
      </c>
      <c r="D102" s="110" t="s">
        <v>282</v>
      </c>
      <c r="E102" s="108" t="s">
        <v>193</v>
      </c>
      <c r="F102" s="111">
        <v>56.59</v>
      </c>
      <c r="G102" s="110"/>
      <c r="H102" s="110"/>
      <c r="I102" s="110"/>
      <c r="J102" s="110"/>
      <c r="K102" s="110"/>
      <c r="L102" s="110"/>
      <c r="M102" s="110"/>
      <c r="N102" s="110"/>
    </row>
    <row r="103" s="97" customFormat="1" ht="135" outlineLevel="1" spans="1:14">
      <c r="A103" s="108">
        <v>78</v>
      </c>
      <c r="B103" s="109" t="s">
        <v>283</v>
      </c>
      <c r="C103" s="110" t="s">
        <v>284</v>
      </c>
      <c r="D103" s="110" t="s">
        <v>285</v>
      </c>
      <c r="E103" s="108" t="s">
        <v>193</v>
      </c>
      <c r="F103" s="111">
        <v>34.29</v>
      </c>
      <c r="G103" s="110"/>
      <c r="H103" s="110"/>
      <c r="I103" s="110"/>
      <c r="J103" s="110"/>
      <c r="K103" s="110"/>
      <c r="L103" s="110"/>
      <c r="M103" s="110"/>
      <c r="N103" s="110"/>
    </row>
    <row r="104" s="97" customFormat="1" ht="135" outlineLevel="1" spans="1:14">
      <c r="A104" s="108">
        <v>79</v>
      </c>
      <c r="B104" s="109" t="s">
        <v>286</v>
      </c>
      <c r="C104" s="110" t="s">
        <v>277</v>
      </c>
      <c r="D104" s="110" t="s">
        <v>287</v>
      </c>
      <c r="E104" s="108" t="s">
        <v>193</v>
      </c>
      <c r="F104" s="111">
        <v>328.89</v>
      </c>
      <c r="G104" s="110"/>
      <c r="H104" s="110"/>
      <c r="I104" s="110"/>
      <c r="J104" s="110"/>
      <c r="K104" s="110"/>
      <c r="L104" s="110"/>
      <c r="M104" s="110"/>
      <c r="N104" s="110"/>
    </row>
    <row r="105" s="97" customFormat="1" ht="121.5" outlineLevel="1" spans="1:14">
      <c r="A105" s="108">
        <v>80</v>
      </c>
      <c r="B105" s="109" t="s">
        <v>288</v>
      </c>
      <c r="C105" s="110" t="s">
        <v>289</v>
      </c>
      <c r="D105" s="110" t="s">
        <v>290</v>
      </c>
      <c r="E105" s="108" t="s">
        <v>193</v>
      </c>
      <c r="F105" s="111">
        <v>14.68</v>
      </c>
      <c r="G105" s="110"/>
      <c r="H105" s="110"/>
      <c r="I105" s="110"/>
      <c r="J105" s="110"/>
      <c r="K105" s="110"/>
      <c r="L105" s="110"/>
      <c r="M105" s="110"/>
      <c r="N105" s="110"/>
    </row>
    <row r="106" s="97" customFormat="1" ht="108" outlineLevel="1" spans="1:14">
      <c r="A106" s="108">
        <v>81</v>
      </c>
      <c r="B106" s="109" t="s">
        <v>291</v>
      </c>
      <c r="C106" s="110" t="s">
        <v>289</v>
      </c>
      <c r="D106" s="110" t="s">
        <v>292</v>
      </c>
      <c r="E106" s="108" t="s">
        <v>193</v>
      </c>
      <c r="F106" s="111">
        <v>481.48</v>
      </c>
      <c r="G106" s="110"/>
      <c r="H106" s="110"/>
      <c r="I106" s="110"/>
      <c r="J106" s="110"/>
      <c r="K106" s="110"/>
      <c r="L106" s="110"/>
      <c r="M106" s="110"/>
      <c r="N106" s="110"/>
    </row>
    <row r="107" s="97" customFormat="1" ht="94.5" outlineLevel="1" spans="1:14">
      <c r="A107" s="108">
        <v>82</v>
      </c>
      <c r="B107" s="109" t="s">
        <v>210</v>
      </c>
      <c r="C107" s="110" t="s">
        <v>289</v>
      </c>
      <c r="D107" s="110" t="s">
        <v>293</v>
      </c>
      <c r="E107" s="108" t="s">
        <v>193</v>
      </c>
      <c r="F107" s="111">
        <v>7.1</v>
      </c>
      <c r="G107" s="110"/>
      <c r="H107" s="110"/>
      <c r="I107" s="110"/>
      <c r="J107" s="110"/>
      <c r="K107" s="110"/>
      <c r="L107" s="110"/>
      <c r="M107" s="110"/>
      <c r="N107" s="110"/>
    </row>
    <row r="108" s="97" customFormat="1" ht="121.5" outlineLevel="1" spans="1:14">
      <c r="A108" s="108">
        <v>83</v>
      </c>
      <c r="B108" s="109" t="s">
        <v>294</v>
      </c>
      <c r="C108" s="110" t="s">
        <v>277</v>
      </c>
      <c r="D108" s="110" t="s">
        <v>295</v>
      </c>
      <c r="E108" s="108" t="s">
        <v>193</v>
      </c>
      <c r="F108" s="111">
        <v>416.17</v>
      </c>
      <c r="G108" s="110"/>
      <c r="H108" s="110"/>
      <c r="I108" s="110"/>
      <c r="J108" s="110"/>
      <c r="K108" s="110"/>
      <c r="L108" s="110"/>
      <c r="M108" s="110"/>
      <c r="N108" s="110"/>
    </row>
    <row r="109" s="97" customFormat="1" ht="162" outlineLevel="1" spans="1:14">
      <c r="A109" s="108">
        <v>84</v>
      </c>
      <c r="B109" s="109" t="s">
        <v>296</v>
      </c>
      <c r="C109" s="110" t="s">
        <v>297</v>
      </c>
      <c r="D109" s="110" t="s">
        <v>298</v>
      </c>
      <c r="E109" s="108" t="s">
        <v>193</v>
      </c>
      <c r="F109" s="111">
        <v>414.97</v>
      </c>
      <c r="G109" s="110"/>
      <c r="H109" s="110"/>
      <c r="I109" s="110"/>
      <c r="J109" s="110"/>
      <c r="K109" s="110"/>
      <c r="L109" s="110"/>
      <c r="M109" s="110"/>
      <c r="N109" s="110"/>
    </row>
    <row r="110" s="97" customFormat="1" ht="202.5" outlineLevel="1" spans="1:14">
      <c r="A110" s="108">
        <v>85</v>
      </c>
      <c r="B110" s="109" t="s">
        <v>299</v>
      </c>
      <c r="C110" s="110" t="s">
        <v>297</v>
      </c>
      <c r="D110" s="110" t="s">
        <v>300</v>
      </c>
      <c r="E110" s="108" t="s">
        <v>193</v>
      </c>
      <c r="F110" s="111">
        <v>121.02</v>
      </c>
      <c r="G110" s="110"/>
      <c r="H110" s="110"/>
      <c r="I110" s="110"/>
      <c r="J110" s="110"/>
      <c r="K110" s="110"/>
      <c r="L110" s="110"/>
      <c r="M110" s="110"/>
      <c r="N110" s="110"/>
    </row>
    <row r="111" s="97" customFormat="1" ht="162" outlineLevel="1" spans="1:14">
      <c r="A111" s="108">
        <v>86</v>
      </c>
      <c r="B111" s="109" t="s">
        <v>301</v>
      </c>
      <c r="C111" s="110" t="s">
        <v>297</v>
      </c>
      <c r="D111" s="110" t="s">
        <v>302</v>
      </c>
      <c r="E111" s="108" t="s">
        <v>193</v>
      </c>
      <c r="F111" s="111">
        <v>932.23</v>
      </c>
      <c r="G111" s="110"/>
      <c r="H111" s="110"/>
      <c r="I111" s="110"/>
      <c r="J111" s="110"/>
      <c r="K111" s="110"/>
      <c r="L111" s="110"/>
      <c r="M111" s="110"/>
      <c r="N111" s="110"/>
    </row>
    <row r="112" s="97" customFormat="1" ht="121.5" outlineLevel="1" spans="1:14">
      <c r="A112" s="108">
        <v>87</v>
      </c>
      <c r="B112" s="109" t="s">
        <v>303</v>
      </c>
      <c r="C112" s="110" t="s">
        <v>284</v>
      </c>
      <c r="D112" s="110" t="s">
        <v>304</v>
      </c>
      <c r="E112" s="108" t="s">
        <v>193</v>
      </c>
      <c r="F112" s="111">
        <v>341.79</v>
      </c>
      <c r="G112" s="110"/>
      <c r="H112" s="110"/>
      <c r="I112" s="110"/>
      <c r="J112" s="110"/>
      <c r="K112" s="110"/>
      <c r="L112" s="110"/>
      <c r="M112" s="110"/>
      <c r="N112" s="110"/>
    </row>
    <row r="113" s="97" customFormat="1" ht="148.5" outlineLevel="1" spans="1:14">
      <c r="A113" s="108">
        <v>88</v>
      </c>
      <c r="B113" s="109" t="s">
        <v>305</v>
      </c>
      <c r="C113" s="110" t="s">
        <v>306</v>
      </c>
      <c r="D113" s="110" t="s">
        <v>307</v>
      </c>
      <c r="E113" s="108" t="s">
        <v>193</v>
      </c>
      <c r="F113" s="111">
        <v>128.85</v>
      </c>
      <c r="G113" s="110"/>
      <c r="H113" s="110"/>
      <c r="I113" s="110"/>
      <c r="J113" s="110"/>
      <c r="K113" s="110"/>
      <c r="L113" s="110"/>
      <c r="M113" s="110"/>
      <c r="N113" s="110"/>
    </row>
    <row r="114" s="97" customFormat="1" ht="135" outlineLevel="1" spans="1:14">
      <c r="A114" s="108">
        <v>89</v>
      </c>
      <c r="B114" s="109" t="s">
        <v>308</v>
      </c>
      <c r="C114" s="110" t="s">
        <v>309</v>
      </c>
      <c r="D114" s="110" t="s">
        <v>310</v>
      </c>
      <c r="E114" s="108" t="s">
        <v>193</v>
      </c>
      <c r="F114" s="111">
        <v>214.39</v>
      </c>
      <c r="G114" s="110"/>
      <c r="H114" s="110"/>
      <c r="I114" s="110"/>
      <c r="J114" s="110"/>
      <c r="K114" s="110"/>
      <c r="L114" s="110"/>
      <c r="M114" s="110"/>
      <c r="N114" s="110"/>
    </row>
    <row r="115" s="97" customFormat="1" ht="27" outlineLevel="1" spans="1:14">
      <c r="A115" s="108">
        <v>89</v>
      </c>
      <c r="B115" s="109">
        <v>12</v>
      </c>
      <c r="C115" s="110" t="s">
        <v>311</v>
      </c>
      <c r="D115" s="110" t="s">
        <v>73</v>
      </c>
      <c r="E115" s="108"/>
      <c r="F115" s="111"/>
      <c r="G115" s="110"/>
      <c r="H115" s="110"/>
      <c r="I115" s="110"/>
      <c r="J115" s="110"/>
      <c r="K115" s="110"/>
      <c r="L115" s="110"/>
      <c r="M115" s="110"/>
      <c r="N115" s="110"/>
    </row>
    <row r="116" s="97" customFormat="1" ht="27" outlineLevel="1" spans="1:14">
      <c r="A116" s="108">
        <v>89</v>
      </c>
      <c r="B116" s="109">
        <v>1201</v>
      </c>
      <c r="C116" s="110" t="s">
        <v>312</v>
      </c>
      <c r="D116" s="110" t="s">
        <v>73</v>
      </c>
      <c r="E116" s="108"/>
      <c r="F116" s="111"/>
      <c r="G116" s="110"/>
      <c r="H116" s="110"/>
      <c r="I116" s="110"/>
      <c r="J116" s="110"/>
      <c r="K116" s="110"/>
      <c r="L116" s="110"/>
      <c r="M116" s="110"/>
      <c r="N116" s="110"/>
    </row>
    <row r="117" s="97" customFormat="1" ht="94.5" outlineLevel="1" spans="1:14">
      <c r="A117" s="108">
        <v>90</v>
      </c>
      <c r="B117" s="109" t="s">
        <v>313</v>
      </c>
      <c r="C117" s="110" t="s">
        <v>314</v>
      </c>
      <c r="D117" s="110" t="s">
        <v>315</v>
      </c>
      <c r="E117" s="108" t="s">
        <v>193</v>
      </c>
      <c r="F117" s="111">
        <v>472.96</v>
      </c>
      <c r="G117" s="110"/>
      <c r="H117" s="110"/>
      <c r="I117" s="110"/>
      <c r="J117" s="110"/>
      <c r="K117" s="110"/>
      <c r="L117" s="110"/>
      <c r="M117" s="110"/>
      <c r="N117" s="110"/>
    </row>
    <row r="118" s="97" customFormat="1" ht="135" outlineLevel="1" spans="1:14">
      <c r="A118" s="108">
        <v>91</v>
      </c>
      <c r="B118" s="109" t="s">
        <v>316</v>
      </c>
      <c r="C118" s="110" t="s">
        <v>317</v>
      </c>
      <c r="D118" s="110" t="s">
        <v>318</v>
      </c>
      <c r="E118" s="108" t="s">
        <v>193</v>
      </c>
      <c r="F118" s="111">
        <v>3590.18</v>
      </c>
      <c r="G118" s="110"/>
      <c r="H118" s="110"/>
      <c r="I118" s="110"/>
      <c r="J118" s="110"/>
      <c r="K118" s="110"/>
      <c r="L118" s="110"/>
      <c r="M118" s="110"/>
      <c r="N118" s="110"/>
    </row>
    <row r="119" s="97" customFormat="1" ht="162" outlineLevel="1" spans="1:14">
      <c r="A119" s="108">
        <v>92</v>
      </c>
      <c r="B119" s="109" t="s">
        <v>319</v>
      </c>
      <c r="C119" s="110" t="s">
        <v>317</v>
      </c>
      <c r="D119" s="110" t="s">
        <v>320</v>
      </c>
      <c r="E119" s="108" t="s">
        <v>193</v>
      </c>
      <c r="F119" s="111">
        <v>472.96</v>
      </c>
      <c r="G119" s="110"/>
      <c r="H119" s="110"/>
      <c r="I119" s="110"/>
      <c r="J119" s="110"/>
      <c r="K119" s="110"/>
      <c r="L119" s="110"/>
      <c r="M119" s="110"/>
      <c r="N119" s="110"/>
    </row>
    <row r="120" s="97" customFormat="1" ht="135" outlineLevel="1" spans="1:14">
      <c r="A120" s="108">
        <v>93</v>
      </c>
      <c r="B120" s="109" t="s">
        <v>321</v>
      </c>
      <c r="C120" s="110" t="s">
        <v>317</v>
      </c>
      <c r="D120" s="110" t="s">
        <v>322</v>
      </c>
      <c r="E120" s="108" t="s">
        <v>193</v>
      </c>
      <c r="F120" s="111">
        <v>2740.88</v>
      </c>
      <c r="G120" s="110"/>
      <c r="H120" s="110"/>
      <c r="I120" s="110"/>
      <c r="J120" s="110"/>
      <c r="K120" s="110"/>
      <c r="L120" s="110"/>
      <c r="M120" s="110"/>
      <c r="N120" s="110"/>
    </row>
    <row r="121" s="97" customFormat="1" ht="135" outlineLevel="1" spans="1:14">
      <c r="A121" s="108">
        <v>94</v>
      </c>
      <c r="B121" s="109" t="s">
        <v>323</v>
      </c>
      <c r="C121" s="110" t="s">
        <v>317</v>
      </c>
      <c r="D121" s="110" t="s">
        <v>324</v>
      </c>
      <c r="E121" s="108" t="s">
        <v>193</v>
      </c>
      <c r="F121" s="111">
        <v>1375.14</v>
      </c>
      <c r="G121" s="110"/>
      <c r="H121" s="110"/>
      <c r="I121" s="110"/>
      <c r="J121" s="110"/>
      <c r="K121" s="110"/>
      <c r="L121" s="110"/>
      <c r="M121" s="110"/>
      <c r="N121" s="110"/>
    </row>
    <row r="122" s="97" customFormat="1" ht="175.5" outlineLevel="1" spans="1:14">
      <c r="A122" s="108">
        <v>95</v>
      </c>
      <c r="B122" s="109" t="s">
        <v>325</v>
      </c>
      <c r="C122" s="110" t="s">
        <v>326</v>
      </c>
      <c r="D122" s="110" t="s">
        <v>327</v>
      </c>
      <c r="E122" s="108" t="s">
        <v>193</v>
      </c>
      <c r="F122" s="111">
        <v>914.06</v>
      </c>
      <c r="G122" s="110"/>
      <c r="H122" s="110"/>
      <c r="I122" s="110"/>
      <c r="J122" s="110"/>
      <c r="K122" s="110"/>
      <c r="L122" s="110"/>
      <c r="M122" s="110"/>
      <c r="N122" s="110"/>
    </row>
    <row r="123" s="97" customFormat="1" ht="148.5" outlineLevel="1" spans="1:14">
      <c r="A123" s="108">
        <v>96</v>
      </c>
      <c r="B123" s="109" t="s">
        <v>328</v>
      </c>
      <c r="C123" s="110" t="s">
        <v>329</v>
      </c>
      <c r="D123" s="110" t="s">
        <v>330</v>
      </c>
      <c r="E123" s="108" t="s">
        <v>193</v>
      </c>
      <c r="F123" s="111">
        <v>278.17</v>
      </c>
      <c r="G123" s="110"/>
      <c r="H123" s="110"/>
      <c r="I123" s="110"/>
      <c r="J123" s="110"/>
      <c r="K123" s="110"/>
      <c r="L123" s="110"/>
      <c r="M123" s="110"/>
      <c r="N123" s="110"/>
    </row>
    <row r="124" s="97" customFormat="1" ht="189" outlineLevel="1" spans="1:14">
      <c r="A124" s="108">
        <v>97</v>
      </c>
      <c r="B124" s="109" t="s">
        <v>331</v>
      </c>
      <c r="C124" s="110" t="s">
        <v>332</v>
      </c>
      <c r="D124" s="110" t="s">
        <v>333</v>
      </c>
      <c r="E124" s="108" t="s">
        <v>193</v>
      </c>
      <c r="F124" s="111">
        <v>12</v>
      </c>
      <c r="G124" s="110"/>
      <c r="H124" s="110"/>
      <c r="I124" s="110"/>
      <c r="J124" s="110"/>
      <c r="K124" s="110"/>
      <c r="L124" s="110"/>
      <c r="M124" s="110"/>
      <c r="N124" s="110"/>
    </row>
    <row r="125" s="97" customFormat="1" ht="121.5" outlineLevel="1" spans="1:14">
      <c r="A125" s="108">
        <v>98</v>
      </c>
      <c r="B125" s="109" t="s">
        <v>334</v>
      </c>
      <c r="C125" s="110" t="s">
        <v>335</v>
      </c>
      <c r="D125" s="110" t="s">
        <v>336</v>
      </c>
      <c r="E125" s="108" t="s">
        <v>193</v>
      </c>
      <c r="F125" s="111">
        <v>13</v>
      </c>
      <c r="G125" s="110"/>
      <c r="H125" s="110"/>
      <c r="I125" s="110"/>
      <c r="J125" s="110"/>
      <c r="K125" s="110"/>
      <c r="L125" s="110"/>
      <c r="M125" s="110"/>
      <c r="N125" s="110"/>
    </row>
    <row r="126" s="97" customFormat="1" ht="27" outlineLevel="1" spans="1:14">
      <c r="A126" s="108">
        <v>98</v>
      </c>
      <c r="B126" s="109">
        <v>14</v>
      </c>
      <c r="C126" s="110" t="s">
        <v>337</v>
      </c>
      <c r="D126" s="110" t="s">
        <v>73</v>
      </c>
      <c r="E126" s="108"/>
      <c r="F126" s="111"/>
      <c r="G126" s="110"/>
      <c r="H126" s="110"/>
      <c r="I126" s="110"/>
      <c r="J126" s="110"/>
      <c r="K126" s="110"/>
      <c r="L126" s="110"/>
      <c r="M126" s="110"/>
      <c r="N126" s="110"/>
    </row>
    <row r="127" s="97" customFormat="1" ht="40.5" outlineLevel="1" spans="1:14">
      <c r="A127" s="108">
        <v>98</v>
      </c>
      <c r="B127" s="109">
        <v>1401</v>
      </c>
      <c r="C127" s="110" t="s">
        <v>338</v>
      </c>
      <c r="D127" s="110" t="s">
        <v>73</v>
      </c>
      <c r="E127" s="108"/>
      <c r="F127" s="111"/>
      <c r="G127" s="110"/>
      <c r="H127" s="110"/>
      <c r="I127" s="110"/>
      <c r="J127" s="110"/>
      <c r="K127" s="110"/>
      <c r="L127" s="110"/>
      <c r="M127" s="110"/>
      <c r="N127" s="110"/>
    </row>
    <row r="128" s="97" customFormat="1" ht="94.5" outlineLevel="1" spans="1:14">
      <c r="A128" s="108">
        <v>99</v>
      </c>
      <c r="B128" s="109" t="s">
        <v>339</v>
      </c>
      <c r="C128" s="110" t="s">
        <v>340</v>
      </c>
      <c r="D128" s="110" t="s">
        <v>341</v>
      </c>
      <c r="E128" s="108" t="s">
        <v>193</v>
      </c>
      <c r="F128" s="111">
        <v>420.64</v>
      </c>
      <c r="G128" s="110"/>
      <c r="H128" s="110"/>
      <c r="I128" s="110"/>
      <c r="J128" s="110"/>
      <c r="K128" s="110"/>
      <c r="L128" s="110"/>
      <c r="M128" s="110"/>
      <c r="N128" s="110" t="s">
        <v>201</v>
      </c>
    </row>
    <row r="129" s="97" customFormat="1" ht="148.5" outlineLevel="1" spans="1:14">
      <c r="A129" s="108">
        <v>100</v>
      </c>
      <c r="B129" s="109" t="s">
        <v>342</v>
      </c>
      <c r="C129" s="110" t="s">
        <v>343</v>
      </c>
      <c r="D129" s="110" t="s">
        <v>344</v>
      </c>
      <c r="E129" s="108" t="s">
        <v>193</v>
      </c>
      <c r="F129" s="111">
        <v>48.24</v>
      </c>
      <c r="G129" s="110"/>
      <c r="H129" s="110"/>
      <c r="I129" s="110"/>
      <c r="J129" s="110"/>
      <c r="K129" s="110"/>
      <c r="L129" s="110"/>
      <c r="M129" s="110"/>
      <c r="N129" s="110" t="s">
        <v>201</v>
      </c>
    </row>
    <row r="130" s="97" customFormat="1" ht="108" outlineLevel="1" spans="1:14">
      <c r="A130" s="108">
        <v>101</v>
      </c>
      <c r="B130" s="109" t="s">
        <v>345</v>
      </c>
      <c r="C130" s="110" t="s">
        <v>346</v>
      </c>
      <c r="D130" s="110" t="s">
        <v>347</v>
      </c>
      <c r="E130" s="108" t="s">
        <v>193</v>
      </c>
      <c r="F130" s="111">
        <v>2357.99</v>
      </c>
      <c r="G130" s="110"/>
      <c r="H130" s="110"/>
      <c r="I130" s="110"/>
      <c r="J130" s="110"/>
      <c r="K130" s="110"/>
      <c r="L130" s="110"/>
      <c r="M130" s="110"/>
      <c r="N130" s="110"/>
    </row>
    <row r="131" s="97" customFormat="1" ht="108" outlineLevel="1" spans="1:14">
      <c r="A131" s="108">
        <v>102</v>
      </c>
      <c r="B131" s="109" t="s">
        <v>348</v>
      </c>
      <c r="C131" s="110" t="s">
        <v>346</v>
      </c>
      <c r="D131" s="110" t="s">
        <v>349</v>
      </c>
      <c r="E131" s="108" t="s">
        <v>193</v>
      </c>
      <c r="F131" s="111">
        <v>6910.21</v>
      </c>
      <c r="G131" s="110"/>
      <c r="H131" s="110"/>
      <c r="I131" s="110"/>
      <c r="J131" s="110"/>
      <c r="K131" s="110"/>
      <c r="L131" s="110"/>
      <c r="M131" s="110"/>
      <c r="N131" s="110"/>
    </row>
    <row r="132" s="97" customFormat="1" ht="135" outlineLevel="1" spans="1:14">
      <c r="A132" s="108">
        <v>103</v>
      </c>
      <c r="B132" s="109" t="s">
        <v>350</v>
      </c>
      <c r="C132" s="110" t="s">
        <v>351</v>
      </c>
      <c r="D132" s="110" t="s">
        <v>352</v>
      </c>
      <c r="E132" s="108" t="s">
        <v>193</v>
      </c>
      <c r="F132" s="111">
        <v>355.47</v>
      </c>
      <c r="G132" s="110"/>
      <c r="H132" s="110"/>
      <c r="I132" s="110"/>
      <c r="J132" s="110"/>
      <c r="K132" s="110"/>
      <c r="L132" s="110"/>
      <c r="M132" s="110"/>
      <c r="N132" s="110" t="s">
        <v>201</v>
      </c>
    </row>
    <row r="133" s="97" customFormat="1" ht="135" outlineLevel="1" spans="1:14">
      <c r="A133" s="108">
        <v>104</v>
      </c>
      <c r="B133" s="109" t="s">
        <v>353</v>
      </c>
      <c r="C133" s="110" t="s">
        <v>351</v>
      </c>
      <c r="D133" s="110" t="s">
        <v>354</v>
      </c>
      <c r="E133" s="108" t="s">
        <v>193</v>
      </c>
      <c r="F133" s="111">
        <v>934.34</v>
      </c>
      <c r="G133" s="110"/>
      <c r="H133" s="110"/>
      <c r="I133" s="110"/>
      <c r="J133" s="110"/>
      <c r="K133" s="110"/>
      <c r="L133" s="110"/>
      <c r="M133" s="110"/>
      <c r="N133" s="110" t="s">
        <v>201</v>
      </c>
    </row>
    <row r="134" s="97" customFormat="1" ht="94.5" outlineLevel="1" spans="1:14">
      <c r="A134" s="108">
        <v>105</v>
      </c>
      <c r="B134" s="109" t="s">
        <v>355</v>
      </c>
      <c r="C134" s="110" t="s">
        <v>356</v>
      </c>
      <c r="D134" s="110" t="s">
        <v>357</v>
      </c>
      <c r="E134" s="108" t="s">
        <v>193</v>
      </c>
      <c r="F134" s="111">
        <v>1</v>
      </c>
      <c r="G134" s="110"/>
      <c r="H134" s="110"/>
      <c r="I134" s="110"/>
      <c r="J134" s="110"/>
      <c r="K134" s="110"/>
      <c r="L134" s="110"/>
      <c r="M134" s="110"/>
      <c r="N134" s="110"/>
    </row>
    <row r="135" s="97" customFormat="1" ht="162" outlineLevel="1" spans="1:14">
      <c r="A135" s="108">
        <v>106</v>
      </c>
      <c r="B135" s="109" t="s">
        <v>358</v>
      </c>
      <c r="C135" s="110" t="s">
        <v>359</v>
      </c>
      <c r="D135" s="110" t="s">
        <v>360</v>
      </c>
      <c r="E135" s="108" t="s">
        <v>193</v>
      </c>
      <c r="F135" s="111">
        <v>6419</v>
      </c>
      <c r="G135" s="110"/>
      <c r="H135" s="110"/>
      <c r="I135" s="110"/>
      <c r="J135" s="110"/>
      <c r="K135" s="110"/>
      <c r="L135" s="110"/>
      <c r="M135" s="110"/>
      <c r="N135" s="110" t="s">
        <v>201</v>
      </c>
    </row>
    <row r="136" s="97" customFormat="1" ht="162" outlineLevel="1" spans="1:14">
      <c r="A136" s="108">
        <v>107</v>
      </c>
      <c r="B136" s="109" t="s">
        <v>361</v>
      </c>
      <c r="C136" s="110" t="s">
        <v>359</v>
      </c>
      <c r="D136" s="110" t="s">
        <v>362</v>
      </c>
      <c r="E136" s="108" t="s">
        <v>193</v>
      </c>
      <c r="F136" s="111">
        <v>9.37</v>
      </c>
      <c r="G136" s="110"/>
      <c r="H136" s="110"/>
      <c r="I136" s="110"/>
      <c r="J136" s="110"/>
      <c r="K136" s="110"/>
      <c r="L136" s="110"/>
      <c r="M136" s="110"/>
      <c r="N136" s="110" t="s">
        <v>201</v>
      </c>
    </row>
    <row r="137" s="97" customFormat="1" ht="27" outlineLevel="1" spans="1:14">
      <c r="A137" s="108">
        <v>107</v>
      </c>
      <c r="B137" s="109">
        <v>15</v>
      </c>
      <c r="C137" s="110" t="s">
        <v>363</v>
      </c>
      <c r="D137" s="110" t="s">
        <v>73</v>
      </c>
      <c r="E137" s="108"/>
      <c r="F137" s="111"/>
      <c r="G137" s="110"/>
      <c r="H137" s="110"/>
      <c r="I137" s="110"/>
      <c r="J137" s="110"/>
      <c r="K137" s="110"/>
      <c r="L137" s="110"/>
      <c r="M137" s="110"/>
      <c r="N137" s="110"/>
    </row>
    <row r="138" s="97" customFormat="1" ht="27" outlineLevel="1" spans="1:14">
      <c r="A138" s="108">
        <v>107</v>
      </c>
      <c r="B138" s="109">
        <v>1501</v>
      </c>
      <c r="C138" s="110" t="s">
        <v>364</v>
      </c>
      <c r="D138" s="110" t="s">
        <v>73</v>
      </c>
      <c r="E138" s="108"/>
      <c r="F138" s="111"/>
      <c r="G138" s="110"/>
      <c r="H138" s="110"/>
      <c r="I138" s="110"/>
      <c r="J138" s="110"/>
      <c r="K138" s="110"/>
      <c r="L138" s="110"/>
      <c r="M138" s="110"/>
      <c r="N138" s="110"/>
    </row>
    <row r="139" s="97" customFormat="1" ht="108" outlineLevel="1" spans="1:14">
      <c r="A139" s="108">
        <v>108</v>
      </c>
      <c r="B139" s="109" t="s">
        <v>365</v>
      </c>
      <c r="C139" s="110" t="s">
        <v>366</v>
      </c>
      <c r="D139" s="110" t="s">
        <v>292</v>
      </c>
      <c r="E139" s="108" t="s">
        <v>193</v>
      </c>
      <c r="F139" s="111">
        <v>350</v>
      </c>
      <c r="G139" s="110"/>
      <c r="H139" s="110"/>
      <c r="I139" s="110"/>
      <c r="J139" s="110"/>
      <c r="K139" s="110"/>
      <c r="L139" s="110"/>
      <c r="M139" s="110"/>
      <c r="N139" s="110"/>
    </row>
    <row r="140" s="97" customFormat="1" ht="135" outlineLevel="1" spans="1:14">
      <c r="A140" s="108">
        <v>109</v>
      </c>
      <c r="B140" s="109" t="s">
        <v>367</v>
      </c>
      <c r="C140" s="110" t="s">
        <v>368</v>
      </c>
      <c r="D140" s="110" t="s">
        <v>369</v>
      </c>
      <c r="E140" s="108" t="s">
        <v>193</v>
      </c>
      <c r="F140" s="111">
        <v>40.44</v>
      </c>
      <c r="G140" s="110"/>
      <c r="H140" s="110"/>
      <c r="I140" s="110"/>
      <c r="J140" s="110"/>
      <c r="K140" s="110"/>
      <c r="L140" s="110"/>
      <c r="M140" s="110"/>
      <c r="N140" s="110" t="s">
        <v>201</v>
      </c>
    </row>
    <row r="141" s="97" customFormat="1" ht="27" outlineLevel="1" spans="1:14">
      <c r="A141" s="108">
        <v>109</v>
      </c>
      <c r="B141" s="109">
        <v>1502</v>
      </c>
      <c r="C141" s="110" t="s">
        <v>370</v>
      </c>
      <c r="D141" s="110" t="s">
        <v>73</v>
      </c>
      <c r="E141" s="108"/>
      <c r="F141" s="111"/>
      <c r="G141" s="110"/>
      <c r="H141" s="110"/>
      <c r="I141" s="110"/>
      <c r="J141" s="110"/>
      <c r="K141" s="110"/>
      <c r="L141" s="110"/>
      <c r="M141" s="110"/>
      <c r="N141" s="110"/>
    </row>
    <row r="142" s="97" customFormat="1" ht="94.5" outlineLevel="1" spans="1:14">
      <c r="A142" s="108">
        <v>110</v>
      </c>
      <c r="B142" s="109" t="s">
        <v>371</v>
      </c>
      <c r="C142" s="110" t="s">
        <v>314</v>
      </c>
      <c r="D142" s="110" t="s">
        <v>372</v>
      </c>
      <c r="E142" s="108" t="s">
        <v>193</v>
      </c>
      <c r="F142" s="111">
        <v>600</v>
      </c>
      <c r="G142" s="110"/>
      <c r="H142" s="110"/>
      <c r="I142" s="110"/>
      <c r="J142" s="110"/>
      <c r="K142" s="110"/>
      <c r="L142" s="110"/>
      <c r="M142" s="110"/>
      <c r="N142" s="110"/>
    </row>
    <row r="143" s="97" customFormat="1" ht="135" outlineLevel="1" spans="1:14">
      <c r="A143" s="108">
        <v>111</v>
      </c>
      <c r="B143" s="109" t="s">
        <v>373</v>
      </c>
      <c r="C143" s="110" t="s">
        <v>317</v>
      </c>
      <c r="D143" s="110" t="s">
        <v>318</v>
      </c>
      <c r="E143" s="108" t="s">
        <v>193</v>
      </c>
      <c r="F143" s="111">
        <v>600</v>
      </c>
      <c r="G143" s="110"/>
      <c r="H143" s="110"/>
      <c r="I143" s="110"/>
      <c r="J143" s="110"/>
      <c r="K143" s="110"/>
      <c r="L143" s="110"/>
      <c r="M143" s="110"/>
      <c r="N143" s="110"/>
    </row>
    <row r="144" s="97" customFormat="1" ht="27" outlineLevel="1" spans="1:14">
      <c r="A144" s="108">
        <v>111</v>
      </c>
      <c r="B144" s="109">
        <v>1504</v>
      </c>
      <c r="C144" s="110" t="s">
        <v>374</v>
      </c>
      <c r="D144" s="110" t="s">
        <v>73</v>
      </c>
      <c r="E144" s="108"/>
      <c r="F144" s="111"/>
      <c r="G144" s="110"/>
      <c r="H144" s="110"/>
      <c r="I144" s="110"/>
      <c r="J144" s="110"/>
      <c r="K144" s="110"/>
      <c r="L144" s="110"/>
      <c r="M144" s="110"/>
      <c r="N144" s="110"/>
    </row>
    <row r="145" s="97" customFormat="1" ht="135" outlineLevel="1" spans="1:14">
      <c r="A145" s="108">
        <v>112</v>
      </c>
      <c r="B145" s="109" t="s">
        <v>375</v>
      </c>
      <c r="C145" s="110" t="s">
        <v>351</v>
      </c>
      <c r="D145" s="110" t="s">
        <v>376</v>
      </c>
      <c r="E145" s="108" t="s">
        <v>193</v>
      </c>
      <c r="F145" s="111">
        <v>600</v>
      </c>
      <c r="G145" s="110"/>
      <c r="H145" s="110"/>
      <c r="I145" s="110"/>
      <c r="J145" s="110"/>
      <c r="K145" s="110"/>
      <c r="L145" s="110"/>
      <c r="M145" s="110"/>
      <c r="N145" s="110" t="s">
        <v>201</v>
      </c>
    </row>
    <row r="146" s="97" customFormat="1" ht="189" outlineLevel="1" spans="1:14">
      <c r="A146" s="108">
        <v>113</v>
      </c>
      <c r="B146" s="109" t="s">
        <v>331</v>
      </c>
      <c r="C146" s="110" t="s">
        <v>332</v>
      </c>
      <c r="D146" s="110" t="s">
        <v>333</v>
      </c>
      <c r="E146" s="108" t="s">
        <v>193</v>
      </c>
      <c r="F146" s="111">
        <v>12</v>
      </c>
      <c r="G146" s="110"/>
      <c r="H146" s="110"/>
      <c r="I146" s="110"/>
      <c r="J146" s="110"/>
      <c r="K146" s="110"/>
      <c r="L146" s="110"/>
      <c r="M146" s="110"/>
      <c r="N146" s="110"/>
    </row>
    <row r="147" s="97" customFormat="1" ht="121.5" outlineLevel="1" spans="1:14">
      <c r="A147" s="108">
        <v>114</v>
      </c>
      <c r="B147" s="109" t="s">
        <v>334</v>
      </c>
      <c r="C147" s="110" t="s">
        <v>335</v>
      </c>
      <c r="D147" s="110" t="s">
        <v>336</v>
      </c>
      <c r="E147" s="108" t="s">
        <v>193</v>
      </c>
      <c r="F147" s="111">
        <v>13</v>
      </c>
      <c r="G147" s="110"/>
      <c r="H147" s="110"/>
      <c r="I147" s="110"/>
      <c r="J147" s="110"/>
      <c r="K147" s="110"/>
      <c r="L147" s="110"/>
      <c r="M147" s="110"/>
      <c r="N147" s="110"/>
    </row>
    <row r="148" s="97" customFormat="1" ht="121.5" outlineLevel="1" spans="1:14">
      <c r="A148" s="108">
        <v>115</v>
      </c>
      <c r="B148" s="109" t="s">
        <v>377</v>
      </c>
      <c r="C148" s="110" t="s">
        <v>356</v>
      </c>
      <c r="D148" s="110" t="s">
        <v>378</v>
      </c>
      <c r="E148" s="108" t="s">
        <v>193</v>
      </c>
      <c r="F148" s="111">
        <v>320</v>
      </c>
      <c r="G148" s="110"/>
      <c r="H148" s="110"/>
      <c r="I148" s="110"/>
      <c r="J148" s="110"/>
      <c r="K148" s="110"/>
      <c r="L148" s="110"/>
      <c r="M148" s="110"/>
      <c r="N148" s="110"/>
    </row>
    <row r="149" s="97" customFormat="1" ht="27" outlineLevel="1" spans="1:14">
      <c r="A149" s="108">
        <v>115</v>
      </c>
      <c r="B149" s="109">
        <v>1505</v>
      </c>
      <c r="C149" s="110" t="s">
        <v>379</v>
      </c>
      <c r="D149" s="110" t="s">
        <v>73</v>
      </c>
      <c r="E149" s="108"/>
      <c r="F149" s="111"/>
      <c r="G149" s="110"/>
      <c r="H149" s="110"/>
      <c r="I149" s="110"/>
      <c r="J149" s="110"/>
      <c r="K149" s="110"/>
      <c r="L149" s="110"/>
      <c r="M149" s="110"/>
      <c r="N149" s="110"/>
    </row>
    <row r="150" s="97" customFormat="1" ht="175.5" outlineLevel="1" spans="1:14">
      <c r="A150" s="108">
        <v>116</v>
      </c>
      <c r="B150" s="109" t="s">
        <v>380</v>
      </c>
      <c r="C150" s="110" t="s">
        <v>381</v>
      </c>
      <c r="D150" s="110" t="s">
        <v>382</v>
      </c>
      <c r="E150" s="108" t="s">
        <v>253</v>
      </c>
      <c r="F150" s="111">
        <v>54</v>
      </c>
      <c r="G150" s="110"/>
      <c r="H150" s="110"/>
      <c r="I150" s="110"/>
      <c r="J150" s="110"/>
      <c r="K150" s="110"/>
      <c r="L150" s="110"/>
      <c r="M150" s="110"/>
      <c r="N150" s="110"/>
    </row>
    <row r="151" s="97" customFormat="1" ht="162" outlineLevel="1" spans="1:14">
      <c r="A151" s="108">
        <v>117</v>
      </c>
      <c r="B151" s="109" t="s">
        <v>383</v>
      </c>
      <c r="C151" s="110" t="s">
        <v>384</v>
      </c>
      <c r="D151" s="110" t="s">
        <v>385</v>
      </c>
      <c r="E151" s="108" t="s">
        <v>253</v>
      </c>
      <c r="F151" s="111">
        <v>54</v>
      </c>
      <c r="G151" s="110"/>
      <c r="H151" s="110"/>
      <c r="I151" s="110"/>
      <c r="J151" s="110"/>
      <c r="K151" s="110"/>
      <c r="L151" s="110"/>
      <c r="M151" s="110"/>
      <c r="N151" s="110"/>
    </row>
    <row r="152" s="97" customFormat="1" ht="27" outlineLevel="1" spans="1:14">
      <c r="A152" s="108">
        <v>117</v>
      </c>
      <c r="B152" s="109">
        <v>19</v>
      </c>
      <c r="C152" s="110" t="s">
        <v>386</v>
      </c>
      <c r="D152" s="110" t="s">
        <v>73</v>
      </c>
      <c r="E152" s="108"/>
      <c r="F152" s="111"/>
      <c r="G152" s="110"/>
      <c r="H152" s="110"/>
      <c r="I152" s="110"/>
      <c r="J152" s="110"/>
      <c r="K152" s="110"/>
      <c r="L152" s="110"/>
      <c r="M152" s="110"/>
      <c r="N152" s="110"/>
    </row>
    <row r="153" s="97" customFormat="1" ht="135" outlineLevel="1" spans="1:14">
      <c r="A153" s="108">
        <v>118</v>
      </c>
      <c r="B153" s="109" t="s">
        <v>387</v>
      </c>
      <c r="C153" s="110" t="s">
        <v>388</v>
      </c>
      <c r="D153" s="110" t="s">
        <v>389</v>
      </c>
      <c r="E153" s="108" t="s">
        <v>51</v>
      </c>
      <c r="F153" s="111">
        <v>120</v>
      </c>
      <c r="G153" s="110"/>
      <c r="H153" s="110"/>
      <c r="I153" s="110"/>
      <c r="J153" s="110"/>
      <c r="K153" s="110"/>
      <c r="L153" s="110"/>
      <c r="M153" s="110"/>
      <c r="N153" s="110"/>
    </row>
    <row r="154" s="97" customFormat="1" ht="135" outlineLevel="1" spans="1:14">
      <c r="A154" s="108">
        <v>119</v>
      </c>
      <c r="B154" s="109" t="s">
        <v>390</v>
      </c>
      <c r="C154" s="110" t="s">
        <v>391</v>
      </c>
      <c r="D154" s="110" t="s">
        <v>392</v>
      </c>
      <c r="E154" s="108" t="s">
        <v>77</v>
      </c>
      <c r="F154" s="111">
        <v>5</v>
      </c>
      <c r="G154" s="110"/>
      <c r="H154" s="110"/>
      <c r="I154" s="110"/>
      <c r="J154" s="110"/>
      <c r="K154" s="110"/>
      <c r="L154" s="110"/>
      <c r="M154" s="110"/>
      <c r="N154" s="110"/>
    </row>
    <row r="155" s="97" customFormat="1" ht="162" outlineLevel="1" spans="1:14">
      <c r="A155" s="108">
        <v>120</v>
      </c>
      <c r="B155" s="109" t="s">
        <v>393</v>
      </c>
      <c r="C155" s="110" t="s">
        <v>394</v>
      </c>
      <c r="D155" s="110" t="s">
        <v>395</v>
      </c>
      <c r="E155" s="108" t="s">
        <v>51</v>
      </c>
      <c r="F155" s="111">
        <v>24</v>
      </c>
      <c r="G155" s="110"/>
      <c r="H155" s="110"/>
      <c r="I155" s="110"/>
      <c r="J155" s="110"/>
      <c r="K155" s="110"/>
      <c r="L155" s="110"/>
      <c r="M155" s="110"/>
      <c r="N155" s="110"/>
    </row>
    <row r="156" s="97" customFormat="1" ht="27" outlineLevel="1" spans="1:14">
      <c r="A156" s="108">
        <v>120</v>
      </c>
      <c r="B156" s="109">
        <v>20</v>
      </c>
      <c r="C156" s="110" t="s">
        <v>396</v>
      </c>
      <c r="D156" s="110" t="s">
        <v>73</v>
      </c>
      <c r="E156" s="108"/>
      <c r="F156" s="111"/>
      <c r="G156" s="110"/>
      <c r="H156" s="110"/>
      <c r="I156" s="110"/>
      <c r="J156" s="110"/>
      <c r="K156" s="110"/>
      <c r="L156" s="110"/>
      <c r="M156" s="110"/>
      <c r="N156" s="110"/>
    </row>
    <row r="157" s="97" customFormat="1" ht="27" outlineLevel="1" spans="1:14">
      <c r="A157" s="108">
        <v>120</v>
      </c>
      <c r="B157" s="109">
        <v>20</v>
      </c>
      <c r="C157" s="110" t="s">
        <v>397</v>
      </c>
      <c r="D157" s="110" t="s">
        <v>73</v>
      </c>
      <c r="E157" s="108"/>
      <c r="F157" s="111"/>
      <c r="G157" s="110"/>
      <c r="H157" s="110"/>
      <c r="I157" s="110"/>
      <c r="J157" s="110"/>
      <c r="K157" s="110"/>
      <c r="L157" s="110"/>
      <c r="M157" s="110"/>
      <c r="N157" s="110"/>
    </row>
    <row r="158" s="97" customFormat="1" ht="148.5" outlineLevel="1" spans="1:14">
      <c r="A158" s="108">
        <v>121</v>
      </c>
      <c r="B158" s="109" t="s">
        <v>398</v>
      </c>
      <c r="C158" s="110" t="s">
        <v>399</v>
      </c>
      <c r="D158" s="110" t="s">
        <v>400</v>
      </c>
      <c r="E158" s="108" t="s">
        <v>51</v>
      </c>
      <c r="F158" s="111">
        <v>245.44</v>
      </c>
      <c r="G158" s="110"/>
      <c r="H158" s="110"/>
      <c r="I158" s="110"/>
      <c r="J158" s="110"/>
      <c r="K158" s="110"/>
      <c r="L158" s="110"/>
      <c r="M158" s="110"/>
      <c r="N158" s="110"/>
    </row>
    <row r="159" s="97" customFormat="1" ht="94.5" outlineLevel="1" spans="1:14">
      <c r="A159" s="108">
        <v>122</v>
      </c>
      <c r="B159" s="109" t="s">
        <v>401</v>
      </c>
      <c r="C159" s="110" t="s">
        <v>402</v>
      </c>
      <c r="D159" s="110" t="s">
        <v>403</v>
      </c>
      <c r="E159" s="108" t="s">
        <v>193</v>
      </c>
      <c r="F159" s="111">
        <v>1908.4</v>
      </c>
      <c r="G159" s="110"/>
      <c r="H159" s="110"/>
      <c r="I159" s="110"/>
      <c r="J159" s="110"/>
      <c r="K159" s="110"/>
      <c r="L159" s="110"/>
      <c r="M159" s="110"/>
      <c r="N159" s="110"/>
    </row>
    <row r="160" s="97" customFormat="1" ht="135" outlineLevel="1" spans="1:14">
      <c r="A160" s="108">
        <v>123</v>
      </c>
      <c r="B160" s="109" t="s">
        <v>404</v>
      </c>
      <c r="C160" s="110" t="s">
        <v>405</v>
      </c>
      <c r="D160" s="110" t="s">
        <v>406</v>
      </c>
      <c r="E160" s="108" t="s">
        <v>193</v>
      </c>
      <c r="F160" s="111">
        <v>18243.54</v>
      </c>
      <c r="G160" s="110"/>
      <c r="H160" s="110"/>
      <c r="I160" s="110"/>
      <c r="J160" s="110"/>
      <c r="K160" s="110"/>
      <c r="L160" s="110"/>
      <c r="M160" s="110"/>
      <c r="N160" s="110"/>
    </row>
    <row r="161" s="97" customFormat="1" ht="148.5" outlineLevel="1" spans="1:14">
      <c r="A161" s="108">
        <v>124</v>
      </c>
      <c r="B161" s="109" t="s">
        <v>407</v>
      </c>
      <c r="C161" s="110" t="s">
        <v>408</v>
      </c>
      <c r="D161" s="110" t="s">
        <v>409</v>
      </c>
      <c r="E161" s="108" t="s">
        <v>193</v>
      </c>
      <c r="F161" s="111">
        <v>134.19</v>
      </c>
      <c r="G161" s="110"/>
      <c r="H161" s="110"/>
      <c r="I161" s="110"/>
      <c r="J161" s="110"/>
      <c r="K161" s="110"/>
      <c r="L161" s="110"/>
      <c r="M161" s="110"/>
      <c r="N161" s="110"/>
    </row>
    <row r="162" s="97" customFormat="1" ht="148.5" outlineLevel="1" spans="1:14">
      <c r="A162" s="108">
        <v>125</v>
      </c>
      <c r="B162" s="109" t="s">
        <v>410</v>
      </c>
      <c r="C162" s="110" t="s">
        <v>411</v>
      </c>
      <c r="D162" s="110" t="s">
        <v>412</v>
      </c>
      <c r="E162" s="108" t="s">
        <v>193</v>
      </c>
      <c r="F162" s="111">
        <v>1007.06</v>
      </c>
      <c r="G162" s="110"/>
      <c r="H162" s="110"/>
      <c r="I162" s="110"/>
      <c r="J162" s="110"/>
      <c r="K162" s="110"/>
      <c r="L162" s="110"/>
      <c r="M162" s="110"/>
      <c r="N162" s="110"/>
    </row>
    <row r="163" s="97" customFormat="1" ht="175.5" outlineLevel="1" spans="1:14">
      <c r="A163" s="108">
        <v>126</v>
      </c>
      <c r="B163" s="109" t="s">
        <v>413</v>
      </c>
      <c r="C163" s="110" t="s">
        <v>414</v>
      </c>
      <c r="D163" s="110" t="s">
        <v>415</v>
      </c>
      <c r="E163" s="108" t="s">
        <v>193</v>
      </c>
      <c r="F163" s="111">
        <v>480</v>
      </c>
      <c r="G163" s="110"/>
      <c r="H163" s="110"/>
      <c r="I163" s="110"/>
      <c r="J163" s="110"/>
      <c r="K163" s="110"/>
      <c r="L163" s="110"/>
      <c r="M163" s="110"/>
      <c r="N163" s="110"/>
    </row>
    <row r="164" s="97" customFormat="1" ht="121.5" outlineLevel="1" spans="1:14">
      <c r="A164" s="108">
        <v>127</v>
      </c>
      <c r="B164" s="109" t="s">
        <v>416</v>
      </c>
      <c r="C164" s="110" t="s">
        <v>417</v>
      </c>
      <c r="D164" s="110" t="s">
        <v>418</v>
      </c>
      <c r="E164" s="108" t="s">
        <v>51</v>
      </c>
      <c r="F164" s="111">
        <v>3921.37</v>
      </c>
      <c r="G164" s="110"/>
      <c r="H164" s="110"/>
      <c r="I164" s="110"/>
      <c r="J164" s="110"/>
      <c r="K164" s="110"/>
      <c r="L164" s="110"/>
      <c r="M164" s="110"/>
      <c r="N164" s="110"/>
    </row>
    <row r="165" s="97" customFormat="1" ht="27" spans="1:14">
      <c r="A165" s="108">
        <v>127</v>
      </c>
      <c r="B165" s="109">
        <v>1.2</v>
      </c>
      <c r="C165" s="110" t="s">
        <v>11</v>
      </c>
      <c r="D165" s="110" t="s">
        <v>73</v>
      </c>
      <c r="E165" s="108"/>
      <c r="F165" s="111"/>
      <c r="G165" s="110"/>
      <c r="H165" s="110"/>
      <c r="I165" s="110"/>
      <c r="J165" s="110"/>
      <c r="K165" s="110"/>
      <c r="L165" s="110"/>
      <c r="M165" s="110"/>
      <c r="N165" s="110"/>
    </row>
    <row r="166" s="97" customFormat="1" ht="27" outlineLevel="1" spans="1:14">
      <c r="A166" s="108">
        <v>127</v>
      </c>
      <c r="B166" s="109">
        <v>4</v>
      </c>
      <c r="C166" s="110" t="s">
        <v>92</v>
      </c>
      <c r="D166" s="110" t="s">
        <v>73</v>
      </c>
      <c r="E166" s="108"/>
      <c r="F166" s="111"/>
      <c r="G166" s="110"/>
      <c r="H166" s="110"/>
      <c r="I166" s="110"/>
      <c r="J166" s="110"/>
      <c r="K166" s="110"/>
      <c r="L166" s="110"/>
      <c r="M166" s="110"/>
      <c r="N166" s="110"/>
    </row>
    <row r="167" s="97" customFormat="1" ht="175.5" outlineLevel="1" spans="1:14">
      <c r="A167" s="108">
        <v>128</v>
      </c>
      <c r="B167" s="109" t="s">
        <v>419</v>
      </c>
      <c r="C167" s="110" t="s">
        <v>94</v>
      </c>
      <c r="D167" s="110" t="s">
        <v>95</v>
      </c>
      <c r="E167" s="108" t="s">
        <v>51</v>
      </c>
      <c r="F167" s="111">
        <v>159</v>
      </c>
      <c r="G167" s="110"/>
      <c r="H167" s="110"/>
      <c r="I167" s="110"/>
      <c r="J167" s="110"/>
      <c r="K167" s="110"/>
      <c r="L167" s="110"/>
      <c r="M167" s="110"/>
      <c r="N167" s="110"/>
    </row>
    <row r="168" s="97" customFormat="1" ht="202.5" outlineLevel="1" spans="1:14">
      <c r="A168" s="108">
        <v>129</v>
      </c>
      <c r="B168" s="109" t="s">
        <v>420</v>
      </c>
      <c r="C168" s="110" t="s">
        <v>97</v>
      </c>
      <c r="D168" s="110" t="s">
        <v>98</v>
      </c>
      <c r="E168" s="108" t="s">
        <v>51</v>
      </c>
      <c r="F168" s="111">
        <v>2</v>
      </c>
      <c r="G168" s="110"/>
      <c r="H168" s="110"/>
      <c r="I168" s="110"/>
      <c r="J168" s="110"/>
      <c r="K168" s="110"/>
      <c r="L168" s="110"/>
      <c r="M168" s="110"/>
      <c r="N168" s="110"/>
    </row>
    <row r="169" s="97" customFormat="1" ht="202.5" outlineLevel="1" spans="1:14">
      <c r="A169" s="108">
        <v>130</v>
      </c>
      <c r="B169" s="109" t="s">
        <v>421</v>
      </c>
      <c r="C169" s="110" t="s">
        <v>100</v>
      </c>
      <c r="D169" s="110" t="s">
        <v>422</v>
      </c>
      <c r="E169" s="108" t="s">
        <v>51</v>
      </c>
      <c r="F169" s="111">
        <v>1421.12</v>
      </c>
      <c r="G169" s="110"/>
      <c r="H169" s="110"/>
      <c r="I169" s="110"/>
      <c r="J169" s="110"/>
      <c r="K169" s="110"/>
      <c r="L169" s="110"/>
      <c r="M169" s="110"/>
      <c r="N169" s="110"/>
    </row>
    <row r="170" s="97" customFormat="1" ht="202.5" outlineLevel="1" spans="1:14">
      <c r="A170" s="108">
        <v>131</v>
      </c>
      <c r="B170" s="109" t="s">
        <v>423</v>
      </c>
      <c r="C170" s="110" t="s">
        <v>424</v>
      </c>
      <c r="D170" s="110" t="s">
        <v>425</v>
      </c>
      <c r="E170" s="108" t="s">
        <v>51</v>
      </c>
      <c r="F170" s="111">
        <v>1</v>
      </c>
      <c r="G170" s="110"/>
      <c r="H170" s="110"/>
      <c r="I170" s="110"/>
      <c r="J170" s="110"/>
      <c r="K170" s="110"/>
      <c r="L170" s="110"/>
      <c r="M170" s="110"/>
      <c r="N170" s="110"/>
    </row>
    <row r="171" s="97" customFormat="1" ht="229.5" outlineLevel="1" spans="1:14">
      <c r="A171" s="108">
        <v>132</v>
      </c>
      <c r="B171" s="109" t="s">
        <v>426</v>
      </c>
      <c r="C171" s="110" t="s">
        <v>103</v>
      </c>
      <c r="D171" s="110" t="s">
        <v>104</v>
      </c>
      <c r="E171" s="108" t="s">
        <v>51</v>
      </c>
      <c r="F171" s="111">
        <v>1</v>
      </c>
      <c r="G171" s="110"/>
      <c r="H171" s="110"/>
      <c r="I171" s="110"/>
      <c r="J171" s="110"/>
      <c r="K171" s="110"/>
      <c r="L171" s="110"/>
      <c r="M171" s="110"/>
      <c r="N171" s="110"/>
    </row>
    <row r="172" s="97" customFormat="1" ht="256.5" outlineLevel="1" spans="1:14">
      <c r="A172" s="108">
        <v>133</v>
      </c>
      <c r="B172" s="109" t="s">
        <v>427</v>
      </c>
      <c r="C172" s="110" t="s">
        <v>428</v>
      </c>
      <c r="D172" s="110" t="s">
        <v>429</v>
      </c>
      <c r="E172" s="108" t="s">
        <v>253</v>
      </c>
      <c r="F172" s="111">
        <v>527</v>
      </c>
      <c r="G172" s="110"/>
      <c r="H172" s="110"/>
      <c r="I172" s="110"/>
      <c r="J172" s="110"/>
      <c r="K172" s="110"/>
      <c r="L172" s="110"/>
      <c r="M172" s="110"/>
      <c r="N172" s="110"/>
    </row>
    <row r="173" s="97" customFormat="1" ht="256.5" outlineLevel="1" spans="1:14">
      <c r="A173" s="108">
        <v>134</v>
      </c>
      <c r="B173" s="109" t="s">
        <v>430</v>
      </c>
      <c r="C173" s="110" t="s">
        <v>428</v>
      </c>
      <c r="D173" s="110" t="s">
        <v>431</v>
      </c>
      <c r="E173" s="108" t="s">
        <v>253</v>
      </c>
      <c r="F173" s="111">
        <v>2</v>
      </c>
      <c r="G173" s="110"/>
      <c r="H173" s="110"/>
      <c r="I173" s="110"/>
      <c r="J173" s="110"/>
      <c r="K173" s="110"/>
      <c r="L173" s="110"/>
      <c r="M173" s="110"/>
      <c r="N173" s="110"/>
    </row>
    <row r="174" s="97" customFormat="1" ht="27" outlineLevel="1" spans="1:14">
      <c r="A174" s="108">
        <v>134</v>
      </c>
      <c r="B174" s="109">
        <v>6</v>
      </c>
      <c r="C174" s="110" t="s">
        <v>132</v>
      </c>
      <c r="D174" s="110" t="s">
        <v>73</v>
      </c>
      <c r="E174" s="108"/>
      <c r="F174" s="111"/>
      <c r="G174" s="110"/>
      <c r="H174" s="110"/>
      <c r="I174" s="110"/>
      <c r="J174" s="110"/>
      <c r="K174" s="110"/>
      <c r="L174" s="110"/>
      <c r="M174" s="110"/>
      <c r="N174" s="110"/>
    </row>
    <row r="175" s="97" customFormat="1" ht="27" outlineLevel="1" spans="1:14">
      <c r="A175" s="108">
        <v>134</v>
      </c>
      <c r="B175" s="109">
        <v>601</v>
      </c>
      <c r="C175" s="110" t="s">
        <v>133</v>
      </c>
      <c r="D175" s="110" t="s">
        <v>73</v>
      </c>
      <c r="E175" s="108"/>
      <c r="F175" s="111"/>
      <c r="G175" s="110"/>
      <c r="H175" s="110"/>
      <c r="I175" s="110"/>
      <c r="J175" s="110"/>
      <c r="K175" s="110"/>
      <c r="L175" s="110"/>
      <c r="M175" s="110"/>
      <c r="N175" s="110"/>
    </row>
    <row r="176" s="97" customFormat="1" ht="94.5" outlineLevel="1" spans="1:14">
      <c r="A176" s="108">
        <v>135</v>
      </c>
      <c r="B176" s="109" t="s">
        <v>432</v>
      </c>
      <c r="C176" s="110" t="s">
        <v>138</v>
      </c>
      <c r="D176" s="110" t="s">
        <v>139</v>
      </c>
      <c r="E176" s="108" t="s">
        <v>51</v>
      </c>
      <c r="F176" s="111">
        <v>6732.21</v>
      </c>
      <c r="G176" s="110"/>
      <c r="H176" s="110"/>
      <c r="I176" s="110"/>
      <c r="J176" s="110"/>
      <c r="K176" s="110"/>
      <c r="L176" s="110"/>
      <c r="M176" s="110"/>
      <c r="N176" s="110"/>
    </row>
    <row r="177" s="97" customFormat="1" ht="94.5" outlineLevel="1" spans="1:14">
      <c r="A177" s="108">
        <v>136</v>
      </c>
      <c r="B177" s="109" t="s">
        <v>433</v>
      </c>
      <c r="C177" s="110" t="s">
        <v>141</v>
      </c>
      <c r="D177" s="110" t="s">
        <v>142</v>
      </c>
      <c r="E177" s="108" t="s">
        <v>51</v>
      </c>
      <c r="F177" s="111">
        <v>780.05</v>
      </c>
      <c r="G177" s="110"/>
      <c r="H177" s="110"/>
      <c r="I177" s="110"/>
      <c r="J177" s="110"/>
      <c r="K177" s="110"/>
      <c r="L177" s="110"/>
      <c r="M177" s="110"/>
      <c r="N177" s="110"/>
    </row>
    <row r="178" s="97" customFormat="1" ht="94.5" outlineLevel="1" spans="1:14">
      <c r="A178" s="108">
        <v>137</v>
      </c>
      <c r="B178" s="109" t="s">
        <v>434</v>
      </c>
      <c r="C178" s="110" t="s">
        <v>435</v>
      </c>
      <c r="D178" s="110" t="s">
        <v>436</v>
      </c>
      <c r="E178" s="108" t="s">
        <v>51</v>
      </c>
      <c r="F178" s="111">
        <v>303.75</v>
      </c>
      <c r="G178" s="110"/>
      <c r="H178" s="110"/>
      <c r="I178" s="110"/>
      <c r="J178" s="110"/>
      <c r="K178" s="110"/>
      <c r="L178" s="110"/>
      <c r="M178" s="110"/>
      <c r="N178" s="110"/>
    </row>
    <row r="179" s="97" customFormat="1" ht="94.5" outlineLevel="1" spans="1:14">
      <c r="A179" s="108">
        <v>138</v>
      </c>
      <c r="B179" s="109" t="s">
        <v>437</v>
      </c>
      <c r="C179" s="110" t="s">
        <v>144</v>
      </c>
      <c r="D179" s="110" t="s">
        <v>145</v>
      </c>
      <c r="E179" s="108" t="s">
        <v>51</v>
      </c>
      <c r="F179" s="111">
        <v>405.77</v>
      </c>
      <c r="G179" s="110"/>
      <c r="H179" s="110"/>
      <c r="I179" s="110"/>
      <c r="J179" s="110"/>
      <c r="K179" s="110"/>
      <c r="L179" s="110"/>
      <c r="M179" s="110"/>
      <c r="N179" s="110"/>
    </row>
    <row r="180" s="97" customFormat="1" ht="94.5" outlineLevel="1" spans="1:14">
      <c r="A180" s="108">
        <v>139</v>
      </c>
      <c r="B180" s="109" t="s">
        <v>438</v>
      </c>
      <c r="C180" s="110" t="s">
        <v>157</v>
      </c>
      <c r="D180" s="110" t="s">
        <v>84</v>
      </c>
      <c r="E180" s="108" t="s">
        <v>51</v>
      </c>
      <c r="F180" s="111">
        <v>2</v>
      </c>
      <c r="G180" s="110"/>
      <c r="H180" s="110"/>
      <c r="I180" s="110"/>
      <c r="J180" s="110"/>
      <c r="K180" s="110"/>
      <c r="L180" s="110"/>
      <c r="M180" s="110"/>
      <c r="N180" s="110"/>
    </row>
    <row r="181" s="97" customFormat="1" ht="94.5" outlineLevel="1" spans="1:14">
      <c r="A181" s="108">
        <v>140</v>
      </c>
      <c r="B181" s="109" t="s">
        <v>439</v>
      </c>
      <c r="C181" s="110" t="s">
        <v>159</v>
      </c>
      <c r="D181" s="110" t="s">
        <v>136</v>
      </c>
      <c r="E181" s="108" t="s">
        <v>51</v>
      </c>
      <c r="F181" s="111">
        <v>433.36</v>
      </c>
      <c r="G181" s="110"/>
      <c r="H181" s="110"/>
      <c r="I181" s="110"/>
      <c r="J181" s="110"/>
      <c r="K181" s="110"/>
      <c r="L181" s="110"/>
      <c r="M181" s="110"/>
      <c r="N181" s="110"/>
    </row>
    <row r="182" s="97" customFormat="1" ht="94.5" outlineLevel="1" spans="1:14">
      <c r="A182" s="108">
        <v>141</v>
      </c>
      <c r="B182" s="109" t="s">
        <v>440</v>
      </c>
      <c r="C182" s="110" t="s">
        <v>441</v>
      </c>
      <c r="D182" s="110" t="s">
        <v>139</v>
      </c>
      <c r="E182" s="108" t="s">
        <v>51</v>
      </c>
      <c r="F182" s="111">
        <v>2</v>
      </c>
      <c r="G182" s="110"/>
      <c r="H182" s="110"/>
      <c r="I182" s="110"/>
      <c r="J182" s="110"/>
      <c r="K182" s="110"/>
      <c r="L182" s="110"/>
      <c r="M182" s="110"/>
      <c r="N182" s="110"/>
    </row>
    <row r="183" s="97" customFormat="1" ht="162" outlineLevel="1" spans="1:14">
      <c r="A183" s="108">
        <v>142</v>
      </c>
      <c r="B183" s="109" t="s">
        <v>442</v>
      </c>
      <c r="C183" s="110" t="s">
        <v>443</v>
      </c>
      <c r="D183" s="110" t="s">
        <v>444</v>
      </c>
      <c r="E183" s="108" t="s">
        <v>253</v>
      </c>
      <c r="F183" s="111">
        <v>261.8</v>
      </c>
      <c r="G183" s="110"/>
      <c r="H183" s="110"/>
      <c r="I183" s="110"/>
      <c r="J183" s="110"/>
      <c r="K183" s="110"/>
      <c r="L183" s="110"/>
      <c r="M183" s="110"/>
      <c r="N183" s="110"/>
    </row>
    <row r="184" s="97" customFormat="1" ht="162" outlineLevel="1" spans="1:14">
      <c r="A184" s="108">
        <v>143</v>
      </c>
      <c r="B184" s="109" t="s">
        <v>445</v>
      </c>
      <c r="C184" s="110" t="s">
        <v>446</v>
      </c>
      <c r="D184" s="110" t="s">
        <v>447</v>
      </c>
      <c r="E184" s="108" t="s">
        <v>179</v>
      </c>
      <c r="F184" s="111">
        <v>11</v>
      </c>
      <c r="G184" s="110"/>
      <c r="H184" s="110"/>
      <c r="I184" s="110"/>
      <c r="J184" s="110"/>
      <c r="K184" s="110"/>
      <c r="L184" s="110"/>
      <c r="M184" s="110"/>
      <c r="N184" s="110"/>
    </row>
    <row r="185" s="97" customFormat="1" ht="162" outlineLevel="1" spans="1:14">
      <c r="A185" s="108">
        <v>144</v>
      </c>
      <c r="B185" s="109" t="s">
        <v>448</v>
      </c>
      <c r="C185" s="110" t="s">
        <v>449</v>
      </c>
      <c r="D185" s="110" t="s">
        <v>450</v>
      </c>
      <c r="E185" s="108" t="s">
        <v>179</v>
      </c>
      <c r="F185" s="111">
        <v>11</v>
      </c>
      <c r="G185" s="110"/>
      <c r="H185" s="110"/>
      <c r="I185" s="110"/>
      <c r="J185" s="110"/>
      <c r="K185" s="110"/>
      <c r="L185" s="110"/>
      <c r="M185" s="110"/>
      <c r="N185" s="110"/>
    </row>
    <row r="186" s="97" customFormat="1" ht="94.5" outlineLevel="1" spans="1:14">
      <c r="A186" s="108">
        <v>145</v>
      </c>
      <c r="B186" s="109" t="s">
        <v>451</v>
      </c>
      <c r="C186" s="110" t="s">
        <v>452</v>
      </c>
      <c r="D186" s="110" t="s">
        <v>453</v>
      </c>
      <c r="E186" s="108" t="s">
        <v>51</v>
      </c>
      <c r="F186" s="111">
        <v>2</v>
      </c>
      <c r="G186" s="110"/>
      <c r="H186" s="110"/>
      <c r="I186" s="110"/>
      <c r="J186" s="110"/>
      <c r="K186" s="110"/>
      <c r="L186" s="110"/>
      <c r="M186" s="110"/>
      <c r="N186" s="110"/>
    </row>
    <row r="187" s="97" customFormat="1" ht="94.5" outlineLevel="1" spans="1:14">
      <c r="A187" s="108">
        <v>146</v>
      </c>
      <c r="B187" s="109" t="s">
        <v>454</v>
      </c>
      <c r="C187" s="110" t="s">
        <v>455</v>
      </c>
      <c r="D187" s="110" t="s">
        <v>456</v>
      </c>
      <c r="E187" s="108" t="s">
        <v>51</v>
      </c>
      <c r="F187" s="111">
        <v>2</v>
      </c>
      <c r="G187" s="110"/>
      <c r="H187" s="110"/>
      <c r="I187" s="110"/>
      <c r="J187" s="110"/>
      <c r="K187" s="110"/>
      <c r="L187" s="110"/>
      <c r="M187" s="110"/>
      <c r="N187" s="110"/>
    </row>
    <row r="188" s="97" customFormat="1" ht="94.5" outlineLevel="1" spans="1:14">
      <c r="A188" s="108">
        <v>147</v>
      </c>
      <c r="B188" s="109" t="s">
        <v>457</v>
      </c>
      <c r="C188" s="110" t="s">
        <v>458</v>
      </c>
      <c r="D188" s="110" t="s">
        <v>459</v>
      </c>
      <c r="E188" s="108" t="s">
        <v>51</v>
      </c>
      <c r="F188" s="111">
        <v>2</v>
      </c>
      <c r="G188" s="110"/>
      <c r="H188" s="110"/>
      <c r="I188" s="110"/>
      <c r="J188" s="110"/>
      <c r="K188" s="110"/>
      <c r="L188" s="110"/>
      <c r="M188" s="110"/>
      <c r="N188" s="110"/>
    </row>
    <row r="189" s="97" customFormat="1" ht="189" outlineLevel="1" spans="1:14">
      <c r="A189" s="108">
        <v>148</v>
      </c>
      <c r="B189" s="109" t="s">
        <v>460</v>
      </c>
      <c r="C189" s="110" t="s">
        <v>461</v>
      </c>
      <c r="D189" s="110" t="s">
        <v>462</v>
      </c>
      <c r="E189" s="108" t="s">
        <v>193</v>
      </c>
      <c r="F189" s="111">
        <v>2</v>
      </c>
      <c r="G189" s="110"/>
      <c r="H189" s="110"/>
      <c r="I189" s="110"/>
      <c r="J189" s="110"/>
      <c r="K189" s="110"/>
      <c r="L189" s="110"/>
      <c r="M189" s="110"/>
      <c r="N189" s="110"/>
    </row>
    <row r="190" s="97" customFormat="1" ht="175.5" outlineLevel="1" spans="1:14">
      <c r="A190" s="108">
        <v>149</v>
      </c>
      <c r="B190" s="109" t="s">
        <v>463</v>
      </c>
      <c r="C190" s="110" t="s">
        <v>464</v>
      </c>
      <c r="D190" s="110" t="s">
        <v>465</v>
      </c>
      <c r="E190" s="108" t="s">
        <v>193</v>
      </c>
      <c r="F190" s="111">
        <v>421.84</v>
      </c>
      <c r="G190" s="110"/>
      <c r="H190" s="110"/>
      <c r="I190" s="110"/>
      <c r="J190" s="110"/>
      <c r="K190" s="110"/>
      <c r="L190" s="110"/>
      <c r="M190" s="110"/>
      <c r="N190" s="110"/>
    </row>
    <row r="191" s="97" customFormat="1" ht="256.5" outlineLevel="1" spans="1:14">
      <c r="A191" s="108">
        <v>150</v>
      </c>
      <c r="B191" s="109" t="s">
        <v>466</v>
      </c>
      <c r="C191" s="110" t="s">
        <v>464</v>
      </c>
      <c r="D191" s="110" t="s">
        <v>467</v>
      </c>
      <c r="E191" s="108" t="s">
        <v>193</v>
      </c>
      <c r="F191" s="111">
        <v>2</v>
      </c>
      <c r="G191" s="110"/>
      <c r="H191" s="110"/>
      <c r="I191" s="110"/>
      <c r="J191" s="110"/>
      <c r="K191" s="110"/>
      <c r="L191" s="110"/>
      <c r="M191" s="110"/>
      <c r="N191" s="110"/>
    </row>
    <row r="192" s="97" customFormat="1" ht="202.5" outlineLevel="1" spans="1:14">
      <c r="A192" s="108">
        <v>151</v>
      </c>
      <c r="B192" s="109" t="s">
        <v>468</v>
      </c>
      <c r="C192" s="110" t="s">
        <v>469</v>
      </c>
      <c r="D192" s="110" t="s">
        <v>470</v>
      </c>
      <c r="E192" s="108" t="s">
        <v>193</v>
      </c>
      <c r="F192" s="111">
        <v>2</v>
      </c>
      <c r="G192" s="110"/>
      <c r="H192" s="110"/>
      <c r="I192" s="110"/>
      <c r="J192" s="110"/>
      <c r="K192" s="110"/>
      <c r="L192" s="110"/>
      <c r="M192" s="110"/>
      <c r="N192" s="110"/>
    </row>
    <row r="193" s="97" customFormat="1" ht="189" outlineLevel="1" spans="1:14">
      <c r="A193" s="108">
        <v>152</v>
      </c>
      <c r="B193" s="109" t="s">
        <v>471</v>
      </c>
      <c r="C193" s="110" t="s">
        <v>469</v>
      </c>
      <c r="D193" s="110" t="s">
        <v>472</v>
      </c>
      <c r="E193" s="108" t="s">
        <v>193</v>
      </c>
      <c r="F193" s="111">
        <v>2</v>
      </c>
      <c r="G193" s="110"/>
      <c r="H193" s="110"/>
      <c r="I193" s="110"/>
      <c r="J193" s="110"/>
      <c r="K193" s="110"/>
      <c r="L193" s="110"/>
      <c r="M193" s="110"/>
      <c r="N193" s="110"/>
    </row>
    <row r="194" s="97" customFormat="1" ht="162" outlineLevel="1" spans="1:14">
      <c r="A194" s="108">
        <v>153</v>
      </c>
      <c r="B194" s="109" t="s">
        <v>473</v>
      </c>
      <c r="C194" s="110" t="s">
        <v>474</v>
      </c>
      <c r="D194" s="110" t="s">
        <v>475</v>
      </c>
      <c r="E194" s="108" t="s">
        <v>193</v>
      </c>
      <c r="F194" s="111">
        <v>1703</v>
      </c>
      <c r="G194" s="110"/>
      <c r="H194" s="110"/>
      <c r="I194" s="110"/>
      <c r="J194" s="110"/>
      <c r="K194" s="110"/>
      <c r="L194" s="110"/>
      <c r="M194" s="110"/>
      <c r="N194" s="110"/>
    </row>
    <row r="195" s="97" customFormat="1" ht="27" outlineLevel="1" spans="1:14">
      <c r="A195" s="108">
        <v>153</v>
      </c>
      <c r="B195" s="109">
        <v>604</v>
      </c>
      <c r="C195" s="110" t="s">
        <v>160</v>
      </c>
      <c r="D195" s="110" t="s">
        <v>73</v>
      </c>
      <c r="E195" s="108"/>
      <c r="F195" s="111"/>
      <c r="G195" s="110"/>
      <c r="H195" s="110"/>
      <c r="I195" s="110"/>
      <c r="J195" s="110"/>
      <c r="K195" s="110"/>
      <c r="L195" s="110"/>
      <c r="M195" s="110"/>
      <c r="N195" s="110"/>
    </row>
    <row r="196" s="97" customFormat="1" ht="135" outlineLevel="1" spans="1:14">
      <c r="A196" s="108">
        <v>154</v>
      </c>
      <c r="B196" s="109" t="s">
        <v>476</v>
      </c>
      <c r="C196" s="110" t="s">
        <v>121</v>
      </c>
      <c r="D196" s="110" t="s">
        <v>122</v>
      </c>
      <c r="E196" s="108" t="s">
        <v>77</v>
      </c>
      <c r="F196" s="112">
        <v>395.92</v>
      </c>
      <c r="G196" s="110"/>
      <c r="H196" s="110"/>
      <c r="I196" s="110"/>
      <c r="J196" s="110"/>
      <c r="K196" s="110"/>
      <c r="L196" s="110"/>
      <c r="M196" s="110"/>
      <c r="N196" s="110"/>
    </row>
    <row r="197" s="97" customFormat="1" ht="135" outlineLevel="1" spans="1:14">
      <c r="A197" s="108">
        <v>155</v>
      </c>
      <c r="B197" s="109" t="s">
        <v>477</v>
      </c>
      <c r="C197" s="110" t="s">
        <v>124</v>
      </c>
      <c r="D197" s="110" t="s">
        <v>125</v>
      </c>
      <c r="E197" s="108" t="s">
        <v>77</v>
      </c>
      <c r="F197" s="112">
        <v>118.11</v>
      </c>
      <c r="G197" s="110"/>
      <c r="H197" s="110"/>
      <c r="I197" s="110"/>
      <c r="J197" s="110"/>
      <c r="K197" s="110"/>
      <c r="L197" s="110"/>
      <c r="M197" s="110"/>
      <c r="N197" s="110"/>
    </row>
    <row r="198" s="97" customFormat="1" ht="135" outlineLevel="1" spans="1:14">
      <c r="A198" s="108">
        <v>156</v>
      </c>
      <c r="B198" s="109" t="s">
        <v>478</v>
      </c>
      <c r="C198" s="110" t="s">
        <v>127</v>
      </c>
      <c r="D198" s="110" t="s">
        <v>128</v>
      </c>
      <c r="E198" s="108" t="s">
        <v>77</v>
      </c>
      <c r="F198" s="112">
        <v>13.94</v>
      </c>
      <c r="G198" s="110"/>
      <c r="H198" s="110"/>
      <c r="I198" s="110"/>
      <c r="J198" s="110"/>
      <c r="K198" s="110"/>
      <c r="L198" s="110"/>
      <c r="M198" s="110"/>
      <c r="N198" s="110"/>
    </row>
    <row r="199" s="97" customFormat="1" ht="135" outlineLevel="1" spans="1:14">
      <c r="A199" s="108">
        <v>157</v>
      </c>
      <c r="B199" s="109" t="s">
        <v>476</v>
      </c>
      <c r="C199" s="110" t="s">
        <v>169</v>
      </c>
      <c r="D199" s="110" t="s">
        <v>479</v>
      </c>
      <c r="E199" s="108" t="s">
        <v>77</v>
      </c>
      <c r="F199" s="112">
        <v>0.31</v>
      </c>
      <c r="G199" s="110"/>
      <c r="H199" s="110"/>
      <c r="I199" s="110"/>
      <c r="J199" s="110"/>
      <c r="K199" s="110"/>
      <c r="L199" s="110"/>
      <c r="M199" s="110"/>
      <c r="N199" s="110"/>
    </row>
    <row r="200" s="97" customFormat="1" ht="135" outlineLevel="1" spans="1:14">
      <c r="A200" s="108">
        <v>158</v>
      </c>
      <c r="B200" s="123" t="s">
        <v>478</v>
      </c>
      <c r="C200" s="110" t="s">
        <v>172</v>
      </c>
      <c r="D200" s="110" t="s">
        <v>480</v>
      </c>
      <c r="E200" s="108" t="s">
        <v>77</v>
      </c>
      <c r="F200" s="112">
        <v>505.87</v>
      </c>
      <c r="G200" s="110"/>
      <c r="H200" s="110"/>
      <c r="I200" s="110"/>
      <c r="J200" s="110"/>
      <c r="K200" s="110"/>
      <c r="L200" s="110"/>
      <c r="M200" s="110"/>
      <c r="N200" s="110"/>
    </row>
    <row r="201" s="97" customFormat="1" ht="135" outlineLevel="1" spans="1:14">
      <c r="A201" s="108">
        <v>159</v>
      </c>
      <c r="B201" s="109" t="s">
        <v>477</v>
      </c>
      <c r="C201" s="110" t="s">
        <v>174</v>
      </c>
      <c r="D201" s="110" t="s">
        <v>481</v>
      </c>
      <c r="E201" s="108" t="s">
        <v>77</v>
      </c>
      <c r="F201" s="112">
        <v>46.85</v>
      </c>
      <c r="G201" s="110"/>
      <c r="H201" s="110"/>
      <c r="I201" s="110"/>
      <c r="J201" s="110"/>
      <c r="K201" s="110"/>
      <c r="L201" s="110"/>
      <c r="M201" s="110"/>
      <c r="N201" s="110"/>
    </row>
    <row r="202" s="97" customFormat="1" ht="94.5" outlineLevel="1" spans="1:14">
      <c r="A202" s="108">
        <v>160</v>
      </c>
      <c r="B202" s="109" t="s">
        <v>482</v>
      </c>
      <c r="C202" s="110" t="s">
        <v>177</v>
      </c>
      <c r="D202" s="110" t="s">
        <v>178</v>
      </c>
      <c r="E202" s="108" t="s">
        <v>179</v>
      </c>
      <c r="F202" s="111">
        <v>2</v>
      </c>
      <c r="G202" s="110"/>
      <c r="H202" s="110"/>
      <c r="I202" s="110"/>
      <c r="J202" s="110"/>
      <c r="K202" s="110"/>
      <c r="L202" s="110"/>
      <c r="M202" s="110"/>
      <c r="N202" s="110"/>
    </row>
    <row r="203" s="97" customFormat="1" ht="94.5" outlineLevel="1" spans="1:14">
      <c r="A203" s="108">
        <v>161</v>
      </c>
      <c r="B203" s="109" t="s">
        <v>483</v>
      </c>
      <c r="C203" s="110" t="s">
        <v>177</v>
      </c>
      <c r="D203" s="110" t="s">
        <v>484</v>
      </c>
      <c r="E203" s="108" t="s">
        <v>179</v>
      </c>
      <c r="F203" s="111">
        <v>2</v>
      </c>
      <c r="G203" s="110"/>
      <c r="H203" s="110"/>
      <c r="I203" s="110"/>
      <c r="J203" s="110"/>
      <c r="K203" s="110"/>
      <c r="L203" s="110"/>
      <c r="M203" s="110"/>
      <c r="N203" s="110"/>
    </row>
    <row r="204" s="97" customFormat="1" ht="121.5" outlineLevel="1" spans="1:14">
      <c r="A204" s="108">
        <v>162</v>
      </c>
      <c r="B204" s="109" t="s">
        <v>485</v>
      </c>
      <c r="C204" s="110" t="s">
        <v>181</v>
      </c>
      <c r="D204" s="110" t="s">
        <v>182</v>
      </c>
      <c r="E204" s="108" t="s">
        <v>179</v>
      </c>
      <c r="F204" s="111">
        <v>18382</v>
      </c>
      <c r="G204" s="110"/>
      <c r="H204" s="110"/>
      <c r="I204" s="110"/>
      <c r="J204" s="110"/>
      <c r="K204" s="110"/>
      <c r="L204" s="110"/>
      <c r="M204" s="110"/>
      <c r="N204" s="110"/>
    </row>
    <row r="205" s="97" customFormat="1" ht="135" outlineLevel="1" spans="1:14">
      <c r="A205" s="108">
        <v>163</v>
      </c>
      <c r="B205" s="109" t="s">
        <v>486</v>
      </c>
      <c r="C205" s="110" t="s">
        <v>487</v>
      </c>
      <c r="D205" s="110" t="s">
        <v>488</v>
      </c>
      <c r="E205" s="108" t="s">
        <v>489</v>
      </c>
      <c r="F205" s="111">
        <v>2</v>
      </c>
      <c r="G205" s="110"/>
      <c r="H205" s="110"/>
      <c r="I205" s="110"/>
      <c r="J205" s="110"/>
      <c r="K205" s="110"/>
      <c r="L205" s="110"/>
      <c r="M205" s="110"/>
      <c r="N205" s="110"/>
    </row>
    <row r="206" s="97" customFormat="1" ht="135" outlineLevel="1" spans="1:14">
      <c r="A206" s="108">
        <v>164</v>
      </c>
      <c r="B206" s="109" t="s">
        <v>490</v>
      </c>
      <c r="C206" s="110" t="s">
        <v>491</v>
      </c>
      <c r="D206" s="110" t="s">
        <v>492</v>
      </c>
      <c r="E206" s="108" t="s">
        <v>489</v>
      </c>
      <c r="F206" s="111">
        <v>1</v>
      </c>
      <c r="G206" s="110"/>
      <c r="H206" s="110"/>
      <c r="I206" s="110"/>
      <c r="J206" s="110"/>
      <c r="K206" s="110"/>
      <c r="L206" s="110"/>
      <c r="M206" s="110"/>
      <c r="N206" s="110"/>
    </row>
    <row r="207" s="97" customFormat="1" ht="135" outlineLevel="1" spans="1:14">
      <c r="A207" s="108">
        <v>165</v>
      </c>
      <c r="B207" s="109" t="s">
        <v>493</v>
      </c>
      <c r="C207" s="110" t="s">
        <v>494</v>
      </c>
      <c r="D207" s="110" t="s">
        <v>495</v>
      </c>
      <c r="E207" s="108" t="s">
        <v>489</v>
      </c>
      <c r="F207" s="111">
        <v>1</v>
      </c>
      <c r="G207" s="110"/>
      <c r="H207" s="110"/>
      <c r="I207" s="110"/>
      <c r="J207" s="110"/>
      <c r="K207" s="110"/>
      <c r="L207" s="110"/>
      <c r="M207" s="110"/>
      <c r="N207" s="110"/>
    </row>
    <row r="208" s="97" customFormat="1" ht="135" outlineLevel="1" spans="1:14">
      <c r="A208" s="108">
        <v>166</v>
      </c>
      <c r="B208" s="109" t="s">
        <v>496</v>
      </c>
      <c r="C208" s="110" t="s">
        <v>497</v>
      </c>
      <c r="D208" s="110" t="s">
        <v>498</v>
      </c>
      <c r="E208" s="108" t="s">
        <v>489</v>
      </c>
      <c r="F208" s="111">
        <v>1</v>
      </c>
      <c r="G208" s="110"/>
      <c r="H208" s="110"/>
      <c r="I208" s="110"/>
      <c r="J208" s="110"/>
      <c r="K208" s="110"/>
      <c r="L208" s="110"/>
      <c r="M208" s="110"/>
      <c r="N208" s="110"/>
    </row>
    <row r="209" s="97" customFormat="1" ht="135" outlineLevel="1" spans="1:14">
      <c r="A209" s="108">
        <v>167</v>
      </c>
      <c r="B209" s="109" t="s">
        <v>499</v>
      </c>
      <c r="C209" s="110" t="s">
        <v>500</v>
      </c>
      <c r="D209" s="110" t="s">
        <v>501</v>
      </c>
      <c r="E209" s="108" t="s">
        <v>489</v>
      </c>
      <c r="F209" s="111">
        <v>1</v>
      </c>
      <c r="G209" s="110"/>
      <c r="H209" s="110"/>
      <c r="I209" s="110"/>
      <c r="J209" s="110"/>
      <c r="K209" s="110"/>
      <c r="L209" s="110"/>
      <c r="M209" s="110"/>
      <c r="N209" s="110"/>
    </row>
    <row r="210" s="97" customFormat="1" ht="135" outlineLevel="1" spans="1:14">
      <c r="A210" s="108">
        <v>168</v>
      </c>
      <c r="B210" s="109" t="s">
        <v>502</v>
      </c>
      <c r="C210" s="110" t="s">
        <v>503</v>
      </c>
      <c r="D210" s="110" t="s">
        <v>504</v>
      </c>
      <c r="E210" s="108" t="s">
        <v>489</v>
      </c>
      <c r="F210" s="111">
        <v>1</v>
      </c>
      <c r="G210" s="110"/>
      <c r="H210" s="110"/>
      <c r="I210" s="110"/>
      <c r="J210" s="110"/>
      <c r="K210" s="110"/>
      <c r="L210" s="110"/>
      <c r="M210" s="110"/>
      <c r="N210" s="110"/>
    </row>
    <row r="211" s="97" customFormat="1" ht="135" outlineLevel="1" spans="1:14">
      <c r="A211" s="108">
        <v>169</v>
      </c>
      <c r="B211" s="109" t="s">
        <v>505</v>
      </c>
      <c r="C211" s="110" t="s">
        <v>506</v>
      </c>
      <c r="D211" s="110" t="s">
        <v>507</v>
      </c>
      <c r="E211" s="108" t="s">
        <v>489</v>
      </c>
      <c r="F211" s="111">
        <v>1</v>
      </c>
      <c r="G211" s="110"/>
      <c r="H211" s="110"/>
      <c r="I211" s="110"/>
      <c r="J211" s="110"/>
      <c r="K211" s="110"/>
      <c r="L211" s="110"/>
      <c r="M211" s="110"/>
      <c r="N211" s="110"/>
    </row>
    <row r="212" s="97" customFormat="1" ht="135" outlineLevel="1" spans="1:14">
      <c r="A212" s="108">
        <v>170</v>
      </c>
      <c r="B212" s="109" t="s">
        <v>508</v>
      </c>
      <c r="C212" s="110" t="s">
        <v>509</v>
      </c>
      <c r="D212" s="110" t="s">
        <v>510</v>
      </c>
      <c r="E212" s="108" t="s">
        <v>489</v>
      </c>
      <c r="F212" s="111">
        <v>1</v>
      </c>
      <c r="G212" s="110"/>
      <c r="H212" s="110"/>
      <c r="I212" s="110"/>
      <c r="J212" s="110"/>
      <c r="K212" s="110"/>
      <c r="L212" s="110"/>
      <c r="M212" s="110"/>
      <c r="N212" s="110"/>
    </row>
    <row r="213" s="97" customFormat="1" ht="135" outlineLevel="1" spans="1:14">
      <c r="A213" s="108">
        <v>171</v>
      </c>
      <c r="B213" s="109" t="s">
        <v>511</v>
      </c>
      <c r="C213" s="110" t="s">
        <v>512</v>
      </c>
      <c r="D213" s="110" t="s">
        <v>513</v>
      </c>
      <c r="E213" s="108" t="s">
        <v>489</v>
      </c>
      <c r="F213" s="111">
        <v>1</v>
      </c>
      <c r="G213" s="110"/>
      <c r="H213" s="110"/>
      <c r="I213" s="110"/>
      <c r="J213" s="110"/>
      <c r="K213" s="110"/>
      <c r="L213" s="110"/>
      <c r="M213" s="110"/>
      <c r="N213" s="110"/>
    </row>
    <row r="214" s="97" customFormat="1" ht="135" outlineLevel="1" spans="1:14">
      <c r="A214" s="108">
        <v>172</v>
      </c>
      <c r="B214" s="109" t="s">
        <v>514</v>
      </c>
      <c r="C214" s="110" t="s">
        <v>515</v>
      </c>
      <c r="D214" s="110" t="s">
        <v>516</v>
      </c>
      <c r="E214" s="108" t="s">
        <v>489</v>
      </c>
      <c r="F214" s="111">
        <v>1</v>
      </c>
      <c r="G214" s="110"/>
      <c r="H214" s="110"/>
      <c r="I214" s="110"/>
      <c r="J214" s="110"/>
      <c r="K214" s="110"/>
      <c r="L214" s="110"/>
      <c r="M214" s="110"/>
      <c r="N214" s="110"/>
    </row>
    <row r="215" s="97" customFormat="1" ht="135" outlineLevel="1" spans="1:14">
      <c r="A215" s="108">
        <v>173</v>
      </c>
      <c r="B215" s="109" t="s">
        <v>517</v>
      </c>
      <c r="C215" s="110" t="s">
        <v>518</v>
      </c>
      <c r="D215" s="110" t="s">
        <v>519</v>
      </c>
      <c r="E215" s="108" t="s">
        <v>489</v>
      </c>
      <c r="F215" s="111">
        <v>1</v>
      </c>
      <c r="G215" s="110"/>
      <c r="H215" s="110"/>
      <c r="I215" s="110"/>
      <c r="J215" s="110"/>
      <c r="K215" s="110"/>
      <c r="L215" s="110"/>
      <c r="M215" s="110"/>
      <c r="N215" s="110"/>
    </row>
    <row r="216" s="97" customFormat="1" ht="135" outlineLevel="1" spans="1:14">
      <c r="A216" s="108">
        <v>174</v>
      </c>
      <c r="B216" s="109" t="s">
        <v>520</v>
      </c>
      <c r="C216" s="110" t="s">
        <v>521</v>
      </c>
      <c r="D216" s="110" t="s">
        <v>522</v>
      </c>
      <c r="E216" s="108" t="s">
        <v>489</v>
      </c>
      <c r="F216" s="111">
        <v>1</v>
      </c>
      <c r="G216" s="110"/>
      <c r="H216" s="110"/>
      <c r="I216" s="110"/>
      <c r="J216" s="110"/>
      <c r="K216" s="110"/>
      <c r="L216" s="110"/>
      <c r="M216" s="110"/>
      <c r="N216" s="110"/>
    </row>
    <row r="217" s="97" customFormat="1" ht="135" outlineLevel="1" spans="1:14">
      <c r="A217" s="108">
        <v>175</v>
      </c>
      <c r="B217" s="109" t="s">
        <v>523</v>
      </c>
      <c r="C217" s="110" t="s">
        <v>487</v>
      </c>
      <c r="D217" s="110" t="s">
        <v>524</v>
      </c>
      <c r="E217" s="108" t="s">
        <v>489</v>
      </c>
      <c r="F217" s="111">
        <v>1</v>
      </c>
      <c r="G217" s="110"/>
      <c r="H217" s="110"/>
      <c r="I217" s="110"/>
      <c r="J217" s="110"/>
      <c r="K217" s="110"/>
      <c r="L217" s="110"/>
      <c r="M217" s="110"/>
      <c r="N217" s="110"/>
    </row>
    <row r="218" s="97" customFormat="1" ht="135" outlineLevel="1" spans="1:14">
      <c r="A218" s="108">
        <v>176</v>
      </c>
      <c r="B218" s="109" t="s">
        <v>525</v>
      </c>
      <c r="C218" s="110" t="s">
        <v>491</v>
      </c>
      <c r="D218" s="110" t="s">
        <v>526</v>
      </c>
      <c r="E218" s="108" t="s">
        <v>489</v>
      </c>
      <c r="F218" s="111">
        <v>1</v>
      </c>
      <c r="G218" s="110"/>
      <c r="H218" s="110"/>
      <c r="I218" s="110"/>
      <c r="J218" s="110"/>
      <c r="K218" s="110"/>
      <c r="L218" s="110"/>
      <c r="M218" s="110"/>
      <c r="N218" s="110"/>
    </row>
    <row r="219" s="97" customFormat="1" ht="135" outlineLevel="1" spans="1:14">
      <c r="A219" s="108">
        <v>177</v>
      </c>
      <c r="B219" s="109" t="s">
        <v>527</v>
      </c>
      <c r="C219" s="110" t="s">
        <v>494</v>
      </c>
      <c r="D219" s="110" t="s">
        <v>528</v>
      </c>
      <c r="E219" s="108" t="s">
        <v>489</v>
      </c>
      <c r="F219" s="111">
        <v>1</v>
      </c>
      <c r="G219" s="110"/>
      <c r="H219" s="110"/>
      <c r="I219" s="110"/>
      <c r="J219" s="110"/>
      <c r="K219" s="110"/>
      <c r="L219" s="110"/>
      <c r="M219" s="110"/>
      <c r="N219" s="110"/>
    </row>
    <row r="220" s="97" customFormat="1" ht="135" outlineLevel="1" spans="1:14">
      <c r="A220" s="108">
        <v>178</v>
      </c>
      <c r="B220" s="109" t="s">
        <v>529</v>
      </c>
      <c r="C220" s="110" t="s">
        <v>497</v>
      </c>
      <c r="D220" s="110" t="s">
        <v>530</v>
      </c>
      <c r="E220" s="108" t="s">
        <v>489</v>
      </c>
      <c r="F220" s="111">
        <v>1</v>
      </c>
      <c r="G220" s="110"/>
      <c r="H220" s="110"/>
      <c r="I220" s="110"/>
      <c r="J220" s="110"/>
      <c r="K220" s="110"/>
      <c r="L220" s="110"/>
      <c r="M220" s="110"/>
      <c r="N220" s="110"/>
    </row>
    <row r="221" s="97" customFormat="1" ht="135" outlineLevel="1" spans="1:14">
      <c r="A221" s="108">
        <v>179</v>
      </c>
      <c r="B221" s="109" t="s">
        <v>531</v>
      </c>
      <c r="C221" s="110" t="s">
        <v>500</v>
      </c>
      <c r="D221" s="110" t="s">
        <v>532</v>
      </c>
      <c r="E221" s="108" t="s">
        <v>489</v>
      </c>
      <c r="F221" s="111">
        <v>1</v>
      </c>
      <c r="G221" s="110"/>
      <c r="H221" s="110"/>
      <c r="I221" s="110"/>
      <c r="J221" s="110"/>
      <c r="K221" s="110"/>
      <c r="L221" s="110"/>
      <c r="M221" s="110"/>
      <c r="N221" s="110"/>
    </row>
    <row r="222" s="97" customFormat="1" ht="135" outlineLevel="1" spans="1:14">
      <c r="A222" s="108">
        <v>180</v>
      </c>
      <c r="B222" s="109" t="s">
        <v>533</v>
      </c>
      <c r="C222" s="110" t="s">
        <v>503</v>
      </c>
      <c r="D222" s="110" t="s">
        <v>534</v>
      </c>
      <c r="E222" s="108" t="s">
        <v>489</v>
      </c>
      <c r="F222" s="111">
        <v>1</v>
      </c>
      <c r="G222" s="110"/>
      <c r="H222" s="110"/>
      <c r="I222" s="110"/>
      <c r="J222" s="110"/>
      <c r="K222" s="110"/>
      <c r="L222" s="110"/>
      <c r="M222" s="110"/>
      <c r="N222" s="110"/>
    </row>
    <row r="223" s="97" customFormat="1" ht="135" outlineLevel="1" spans="1:14">
      <c r="A223" s="108">
        <v>181</v>
      </c>
      <c r="B223" s="109" t="s">
        <v>535</v>
      </c>
      <c r="C223" s="110" t="s">
        <v>506</v>
      </c>
      <c r="D223" s="110" t="s">
        <v>536</v>
      </c>
      <c r="E223" s="108" t="s">
        <v>489</v>
      </c>
      <c r="F223" s="111">
        <v>1</v>
      </c>
      <c r="G223" s="110"/>
      <c r="H223" s="110"/>
      <c r="I223" s="110"/>
      <c r="J223" s="110"/>
      <c r="K223" s="110"/>
      <c r="L223" s="110"/>
      <c r="M223" s="110"/>
      <c r="N223" s="110"/>
    </row>
    <row r="224" s="97" customFormat="1" ht="135" outlineLevel="1" spans="1:14">
      <c r="A224" s="108">
        <v>182</v>
      </c>
      <c r="B224" s="109" t="s">
        <v>537</v>
      </c>
      <c r="C224" s="110" t="s">
        <v>509</v>
      </c>
      <c r="D224" s="110" t="s">
        <v>538</v>
      </c>
      <c r="E224" s="108" t="s">
        <v>489</v>
      </c>
      <c r="F224" s="111">
        <v>1</v>
      </c>
      <c r="G224" s="110"/>
      <c r="H224" s="110"/>
      <c r="I224" s="110"/>
      <c r="J224" s="110"/>
      <c r="K224" s="110"/>
      <c r="L224" s="110"/>
      <c r="M224" s="110"/>
      <c r="N224" s="110"/>
    </row>
    <row r="225" s="97" customFormat="1" ht="135" outlineLevel="1" spans="1:14">
      <c r="A225" s="108">
        <v>183</v>
      </c>
      <c r="B225" s="109" t="s">
        <v>539</v>
      </c>
      <c r="C225" s="110" t="s">
        <v>512</v>
      </c>
      <c r="D225" s="110" t="s">
        <v>540</v>
      </c>
      <c r="E225" s="108" t="s">
        <v>489</v>
      </c>
      <c r="F225" s="111">
        <v>1</v>
      </c>
      <c r="G225" s="110"/>
      <c r="H225" s="110"/>
      <c r="I225" s="110"/>
      <c r="J225" s="110"/>
      <c r="K225" s="110"/>
      <c r="L225" s="110"/>
      <c r="M225" s="110"/>
      <c r="N225" s="110"/>
    </row>
    <row r="226" s="97" customFormat="1" ht="135" outlineLevel="1" spans="1:14">
      <c r="A226" s="108">
        <v>184</v>
      </c>
      <c r="B226" s="109" t="s">
        <v>541</v>
      </c>
      <c r="C226" s="110" t="s">
        <v>515</v>
      </c>
      <c r="D226" s="110" t="s">
        <v>542</v>
      </c>
      <c r="E226" s="108" t="s">
        <v>489</v>
      </c>
      <c r="F226" s="111">
        <v>1</v>
      </c>
      <c r="G226" s="110"/>
      <c r="H226" s="110"/>
      <c r="I226" s="110"/>
      <c r="J226" s="110"/>
      <c r="K226" s="110"/>
      <c r="L226" s="110"/>
      <c r="M226" s="110"/>
      <c r="N226" s="110"/>
    </row>
    <row r="227" s="97" customFormat="1" ht="135" outlineLevel="1" spans="1:14">
      <c r="A227" s="108">
        <v>185</v>
      </c>
      <c r="B227" s="109" t="s">
        <v>543</v>
      </c>
      <c r="C227" s="110" t="s">
        <v>518</v>
      </c>
      <c r="D227" s="110" t="s">
        <v>544</v>
      </c>
      <c r="E227" s="108" t="s">
        <v>489</v>
      </c>
      <c r="F227" s="111">
        <v>1</v>
      </c>
      <c r="G227" s="110"/>
      <c r="H227" s="110"/>
      <c r="I227" s="110"/>
      <c r="J227" s="110"/>
      <c r="K227" s="110"/>
      <c r="L227" s="110"/>
      <c r="M227" s="110"/>
      <c r="N227" s="110"/>
    </row>
    <row r="228" s="97" customFormat="1" ht="135" outlineLevel="1" spans="1:14">
      <c r="A228" s="108">
        <v>186</v>
      </c>
      <c r="B228" s="109" t="s">
        <v>545</v>
      </c>
      <c r="C228" s="110" t="s">
        <v>521</v>
      </c>
      <c r="D228" s="110" t="s">
        <v>546</v>
      </c>
      <c r="E228" s="108" t="s">
        <v>489</v>
      </c>
      <c r="F228" s="111">
        <v>1</v>
      </c>
      <c r="G228" s="110"/>
      <c r="H228" s="110"/>
      <c r="I228" s="110"/>
      <c r="J228" s="110"/>
      <c r="K228" s="110"/>
      <c r="L228" s="110"/>
      <c r="M228" s="110"/>
      <c r="N228" s="110"/>
    </row>
    <row r="229" s="97" customFormat="1" ht="27" outlineLevel="1" spans="1:14">
      <c r="A229" s="108">
        <v>186</v>
      </c>
      <c r="B229" s="109">
        <v>607</v>
      </c>
      <c r="C229" s="110" t="s">
        <v>547</v>
      </c>
      <c r="D229" s="110" t="s">
        <v>73</v>
      </c>
      <c r="E229" s="108"/>
      <c r="F229" s="111"/>
      <c r="G229" s="110"/>
      <c r="H229" s="110"/>
      <c r="I229" s="110"/>
      <c r="J229" s="110"/>
      <c r="K229" s="110"/>
      <c r="L229" s="110"/>
      <c r="M229" s="110"/>
      <c r="N229" s="110"/>
    </row>
    <row r="230" s="97" customFormat="1" ht="324" outlineLevel="1" spans="1:14">
      <c r="A230" s="108">
        <v>187</v>
      </c>
      <c r="B230" s="109" t="s">
        <v>548</v>
      </c>
      <c r="C230" s="110" t="s">
        <v>549</v>
      </c>
      <c r="D230" s="110" t="s">
        <v>550</v>
      </c>
      <c r="E230" s="108" t="s">
        <v>51</v>
      </c>
      <c r="F230" s="111">
        <v>102.02</v>
      </c>
      <c r="G230" s="110"/>
      <c r="H230" s="110"/>
      <c r="I230" s="110"/>
      <c r="J230" s="110"/>
      <c r="K230" s="110"/>
      <c r="L230" s="110"/>
      <c r="M230" s="110"/>
      <c r="N230" s="110"/>
    </row>
    <row r="231" s="97" customFormat="1" ht="216" outlineLevel="1" spans="1:14">
      <c r="A231" s="108">
        <v>188</v>
      </c>
      <c r="B231" s="109" t="s">
        <v>551</v>
      </c>
      <c r="C231" s="110" t="s">
        <v>552</v>
      </c>
      <c r="D231" s="110" t="s">
        <v>553</v>
      </c>
      <c r="E231" s="108" t="s">
        <v>51</v>
      </c>
      <c r="F231" s="111">
        <v>82.75</v>
      </c>
      <c r="G231" s="110"/>
      <c r="H231" s="110"/>
      <c r="I231" s="110"/>
      <c r="J231" s="110"/>
      <c r="K231" s="110"/>
      <c r="L231" s="110"/>
      <c r="M231" s="110"/>
      <c r="N231" s="110"/>
    </row>
    <row r="232" s="97" customFormat="1" ht="216" outlineLevel="1" spans="1:14">
      <c r="A232" s="108">
        <v>189</v>
      </c>
      <c r="B232" s="109" t="s">
        <v>554</v>
      </c>
      <c r="C232" s="110" t="s">
        <v>555</v>
      </c>
      <c r="D232" s="110" t="s">
        <v>556</v>
      </c>
      <c r="E232" s="108" t="s">
        <v>51</v>
      </c>
      <c r="F232" s="111">
        <v>1</v>
      </c>
      <c r="G232" s="110"/>
      <c r="H232" s="110"/>
      <c r="I232" s="110"/>
      <c r="J232" s="110"/>
      <c r="K232" s="110"/>
      <c r="L232" s="110"/>
      <c r="M232" s="110"/>
      <c r="N232" s="110"/>
    </row>
    <row r="233" s="97" customFormat="1" ht="216" outlineLevel="1" spans="1:14">
      <c r="A233" s="108">
        <v>190</v>
      </c>
      <c r="B233" s="109" t="s">
        <v>557</v>
      </c>
      <c r="C233" s="110" t="s">
        <v>558</v>
      </c>
      <c r="D233" s="110" t="s">
        <v>559</v>
      </c>
      <c r="E233" s="108" t="s">
        <v>51</v>
      </c>
      <c r="F233" s="111">
        <v>744.75</v>
      </c>
      <c r="G233" s="110"/>
      <c r="H233" s="110"/>
      <c r="I233" s="110"/>
      <c r="J233" s="110"/>
      <c r="K233" s="110"/>
      <c r="L233" s="110"/>
      <c r="M233" s="110"/>
      <c r="N233" s="110"/>
    </row>
    <row r="234" s="97" customFormat="1" ht="94.5" outlineLevel="1" spans="1:14">
      <c r="A234" s="108">
        <v>191</v>
      </c>
      <c r="B234" s="109" t="s">
        <v>560</v>
      </c>
      <c r="C234" s="110" t="s">
        <v>561</v>
      </c>
      <c r="D234" s="110" t="s">
        <v>562</v>
      </c>
      <c r="E234" s="108" t="s">
        <v>563</v>
      </c>
      <c r="F234" s="111">
        <v>1</v>
      </c>
      <c r="G234" s="110"/>
      <c r="H234" s="110"/>
      <c r="I234" s="110"/>
      <c r="J234" s="110"/>
      <c r="K234" s="110"/>
      <c r="L234" s="110"/>
      <c r="M234" s="110"/>
      <c r="N234" s="110"/>
    </row>
    <row r="235" s="97" customFormat="1" ht="27" outlineLevel="1" spans="1:14">
      <c r="A235" s="108">
        <v>191</v>
      </c>
      <c r="B235" s="109">
        <v>7</v>
      </c>
      <c r="C235" s="110" t="s">
        <v>183</v>
      </c>
      <c r="D235" s="110" t="s">
        <v>73</v>
      </c>
      <c r="E235" s="108"/>
      <c r="F235" s="111"/>
      <c r="G235" s="110"/>
      <c r="H235" s="110"/>
      <c r="I235" s="110"/>
      <c r="J235" s="110"/>
      <c r="K235" s="110"/>
      <c r="L235" s="110"/>
      <c r="M235" s="110"/>
      <c r="N235" s="110"/>
    </row>
    <row r="236" s="97" customFormat="1" ht="121.5" outlineLevel="1" spans="1:14">
      <c r="A236" s="108">
        <v>192</v>
      </c>
      <c r="B236" s="109" t="s">
        <v>564</v>
      </c>
      <c r="C236" s="110" t="s">
        <v>185</v>
      </c>
      <c r="D236" s="110" t="s">
        <v>186</v>
      </c>
      <c r="E236" s="108" t="s">
        <v>77</v>
      </c>
      <c r="F236" s="111">
        <v>0.35</v>
      </c>
      <c r="G236" s="110"/>
      <c r="H236" s="110"/>
      <c r="I236" s="110"/>
      <c r="J236" s="110"/>
      <c r="K236" s="110"/>
      <c r="L236" s="110"/>
      <c r="M236" s="110"/>
      <c r="N236" s="110"/>
    </row>
    <row r="237" s="97" customFormat="1" ht="202.5" outlineLevel="1" spans="1:14">
      <c r="A237" s="108">
        <v>193</v>
      </c>
      <c r="B237" s="109" t="s">
        <v>565</v>
      </c>
      <c r="C237" s="110" t="s">
        <v>188</v>
      </c>
      <c r="D237" s="110" t="s">
        <v>189</v>
      </c>
      <c r="E237" s="108" t="s">
        <v>77</v>
      </c>
      <c r="F237" s="111">
        <v>0.3</v>
      </c>
      <c r="G237" s="110"/>
      <c r="H237" s="110"/>
      <c r="I237" s="110"/>
      <c r="J237" s="110"/>
      <c r="K237" s="110"/>
      <c r="L237" s="110"/>
      <c r="M237" s="110"/>
      <c r="N237" s="110"/>
    </row>
    <row r="238" s="97" customFormat="1" ht="135" outlineLevel="1" spans="1:14">
      <c r="A238" s="108">
        <v>194</v>
      </c>
      <c r="B238" s="109" t="s">
        <v>566</v>
      </c>
      <c r="C238" s="110" t="s">
        <v>567</v>
      </c>
      <c r="D238" s="110" t="s">
        <v>568</v>
      </c>
      <c r="E238" s="108" t="s">
        <v>193</v>
      </c>
      <c r="F238" s="111">
        <v>1</v>
      </c>
      <c r="G238" s="110"/>
      <c r="H238" s="110"/>
      <c r="I238" s="110"/>
      <c r="J238" s="110"/>
      <c r="K238" s="110"/>
      <c r="L238" s="110"/>
      <c r="M238" s="110"/>
      <c r="N238" s="110"/>
    </row>
    <row r="239" s="97" customFormat="1" ht="148.5" outlineLevel="1" spans="1:14">
      <c r="A239" s="108">
        <v>195</v>
      </c>
      <c r="B239" s="109" t="s">
        <v>569</v>
      </c>
      <c r="C239" s="110" t="s">
        <v>570</v>
      </c>
      <c r="D239" s="110" t="s">
        <v>571</v>
      </c>
      <c r="E239" s="108" t="s">
        <v>193</v>
      </c>
      <c r="F239" s="111">
        <v>1</v>
      </c>
      <c r="G239" s="110"/>
      <c r="H239" s="110"/>
      <c r="I239" s="110"/>
      <c r="J239" s="110"/>
      <c r="K239" s="110"/>
      <c r="L239" s="110"/>
      <c r="M239" s="110"/>
      <c r="N239" s="110"/>
    </row>
    <row r="240" s="97" customFormat="1" ht="148.5" outlineLevel="1" spans="1:14">
      <c r="A240" s="108">
        <v>196</v>
      </c>
      <c r="B240" s="109" t="s">
        <v>572</v>
      </c>
      <c r="C240" s="110" t="s">
        <v>570</v>
      </c>
      <c r="D240" s="110" t="s">
        <v>573</v>
      </c>
      <c r="E240" s="108" t="s">
        <v>193</v>
      </c>
      <c r="F240" s="111">
        <v>1</v>
      </c>
      <c r="G240" s="110"/>
      <c r="H240" s="110"/>
      <c r="I240" s="110"/>
      <c r="J240" s="110"/>
      <c r="K240" s="110"/>
      <c r="L240" s="110"/>
      <c r="M240" s="110"/>
      <c r="N240" s="110"/>
    </row>
    <row r="241" s="97" customFormat="1" ht="27" outlineLevel="1" spans="1:14">
      <c r="A241" s="108">
        <v>196</v>
      </c>
      <c r="B241" s="109">
        <v>8</v>
      </c>
      <c r="C241" s="110" t="s">
        <v>197</v>
      </c>
      <c r="D241" s="110" t="s">
        <v>73</v>
      </c>
      <c r="E241" s="108"/>
      <c r="F241" s="111"/>
      <c r="G241" s="110"/>
      <c r="H241" s="110"/>
      <c r="I241" s="110"/>
      <c r="J241" s="110"/>
      <c r="K241" s="110"/>
      <c r="L241" s="110"/>
      <c r="M241" s="110"/>
      <c r="N241" s="110"/>
    </row>
    <row r="242" s="97" customFormat="1" ht="135" outlineLevel="1" spans="1:14">
      <c r="A242" s="108">
        <v>197</v>
      </c>
      <c r="B242" s="109" t="s">
        <v>574</v>
      </c>
      <c r="C242" s="110" t="s">
        <v>575</v>
      </c>
      <c r="D242" s="110" t="s">
        <v>576</v>
      </c>
      <c r="E242" s="108" t="s">
        <v>193</v>
      </c>
      <c r="F242" s="111">
        <v>1</v>
      </c>
      <c r="G242" s="110"/>
      <c r="H242" s="110"/>
      <c r="I242" s="110"/>
      <c r="J242" s="110"/>
      <c r="K242" s="110"/>
      <c r="L242" s="110"/>
      <c r="M242" s="110"/>
      <c r="N242" s="110" t="s">
        <v>201</v>
      </c>
    </row>
    <row r="243" s="97" customFormat="1" ht="121.5" outlineLevel="1" spans="1:14">
      <c r="A243" s="108">
        <v>198</v>
      </c>
      <c r="B243" s="109" t="s">
        <v>577</v>
      </c>
      <c r="C243" s="110" t="s">
        <v>199</v>
      </c>
      <c r="D243" s="110" t="s">
        <v>200</v>
      </c>
      <c r="E243" s="108" t="s">
        <v>193</v>
      </c>
      <c r="F243" s="111">
        <v>379.5</v>
      </c>
      <c r="G243" s="110"/>
      <c r="H243" s="110"/>
      <c r="I243" s="110"/>
      <c r="J243" s="110"/>
      <c r="K243" s="110"/>
      <c r="L243" s="110"/>
      <c r="M243" s="110"/>
      <c r="N243" s="110" t="s">
        <v>201</v>
      </c>
    </row>
    <row r="244" s="97" customFormat="1" ht="121.5" outlineLevel="1" spans="1:14">
      <c r="A244" s="108">
        <v>199</v>
      </c>
      <c r="B244" s="109" t="s">
        <v>578</v>
      </c>
      <c r="C244" s="110" t="s">
        <v>579</v>
      </c>
      <c r="D244" s="110" t="s">
        <v>580</v>
      </c>
      <c r="E244" s="108" t="s">
        <v>193</v>
      </c>
      <c r="F244" s="111">
        <v>1</v>
      </c>
      <c r="G244" s="110"/>
      <c r="H244" s="110"/>
      <c r="I244" s="110"/>
      <c r="J244" s="110"/>
      <c r="K244" s="110"/>
      <c r="L244" s="110"/>
      <c r="M244" s="110"/>
      <c r="N244" s="110" t="s">
        <v>201</v>
      </c>
    </row>
    <row r="245" s="97" customFormat="1" ht="121.5" outlineLevel="1" spans="1:14">
      <c r="A245" s="108">
        <v>200</v>
      </c>
      <c r="B245" s="109" t="s">
        <v>581</v>
      </c>
      <c r="C245" s="110" t="s">
        <v>582</v>
      </c>
      <c r="D245" s="110" t="s">
        <v>583</v>
      </c>
      <c r="E245" s="108" t="s">
        <v>193</v>
      </c>
      <c r="F245" s="111">
        <v>1</v>
      </c>
      <c r="G245" s="110"/>
      <c r="H245" s="110"/>
      <c r="I245" s="110"/>
      <c r="J245" s="110"/>
      <c r="K245" s="110"/>
      <c r="L245" s="110"/>
      <c r="M245" s="110"/>
      <c r="N245" s="110" t="s">
        <v>201</v>
      </c>
    </row>
    <row r="246" s="97" customFormat="1" ht="27" outlineLevel="1" spans="1:14">
      <c r="A246" s="108">
        <v>200</v>
      </c>
      <c r="B246" s="109">
        <v>9</v>
      </c>
      <c r="C246" s="110" t="s">
        <v>202</v>
      </c>
      <c r="D246" s="110" t="s">
        <v>73</v>
      </c>
      <c r="E246" s="108"/>
      <c r="F246" s="111"/>
      <c r="G246" s="110"/>
      <c r="H246" s="110"/>
      <c r="I246" s="110"/>
      <c r="J246" s="110"/>
      <c r="K246" s="110"/>
      <c r="L246" s="110"/>
      <c r="M246" s="110"/>
      <c r="N246" s="110"/>
    </row>
    <row r="247" s="97" customFormat="1" ht="27" outlineLevel="1" spans="1:14">
      <c r="A247" s="108">
        <v>200</v>
      </c>
      <c r="B247" s="109">
        <v>905</v>
      </c>
      <c r="C247" s="110" t="s">
        <v>584</v>
      </c>
      <c r="D247" s="110" t="s">
        <v>73</v>
      </c>
      <c r="E247" s="108"/>
      <c r="F247" s="111"/>
      <c r="G247" s="110"/>
      <c r="H247" s="110"/>
      <c r="I247" s="110"/>
      <c r="J247" s="110"/>
      <c r="K247" s="110"/>
      <c r="L247" s="110"/>
      <c r="M247" s="110"/>
      <c r="N247" s="110"/>
    </row>
    <row r="248" s="97" customFormat="1" ht="27" outlineLevel="1" spans="1:14">
      <c r="A248" s="108">
        <v>200</v>
      </c>
      <c r="B248" s="109"/>
      <c r="C248" s="110" t="s">
        <v>585</v>
      </c>
      <c r="D248" s="110" t="s">
        <v>73</v>
      </c>
      <c r="E248" s="108"/>
      <c r="F248" s="111"/>
      <c r="G248" s="110"/>
      <c r="H248" s="110"/>
      <c r="I248" s="110"/>
      <c r="J248" s="110"/>
      <c r="K248" s="110"/>
      <c r="L248" s="110"/>
      <c r="M248" s="110"/>
      <c r="N248" s="110"/>
    </row>
    <row r="249" s="97" customFormat="1" ht="121.5" outlineLevel="1" spans="1:14">
      <c r="A249" s="108">
        <v>201</v>
      </c>
      <c r="B249" s="109" t="s">
        <v>586</v>
      </c>
      <c r="C249" s="110" t="s">
        <v>587</v>
      </c>
      <c r="D249" s="110" t="s">
        <v>588</v>
      </c>
      <c r="E249" s="108" t="s">
        <v>193</v>
      </c>
      <c r="F249" s="111">
        <v>4689.51</v>
      </c>
      <c r="G249" s="110"/>
      <c r="H249" s="110"/>
      <c r="I249" s="110"/>
      <c r="J249" s="110"/>
      <c r="K249" s="110"/>
      <c r="L249" s="110"/>
      <c r="M249" s="110"/>
      <c r="N249" s="110"/>
    </row>
    <row r="250" s="97" customFormat="1" ht="108" outlineLevel="1" spans="1:14">
      <c r="A250" s="108">
        <v>202</v>
      </c>
      <c r="B250" s="109" t="s">
        <v>589</v>
      </c>
      <c r="C250" s="110" t="s">
        <v>366</v>
      </c>
      <c r="D250" s="110" t="s">
        <v>590</v>
      </c>
      <c r="E250" s="108" t="s">
        <v>193</v>
      </c>
      <c r="F250" s="111">
        <v>1</v>
      </c>
      <c r="G250" s="110"/>
      <c r="H250" s="110"/>
      <c r="I250" s="110"/>
      <c r="J250" s="110"/>
      <c r="K250" s="110"/>
      <c r="L250" s="110"/>
      <c r="M250" s="110"/>
      <c r="N250" s="110"/>
    </row>
    <row r="251" s="97" customFormat="1" ht="94.5" outlineLevel="1" spans="1:14">
      <c r="A251" s="108">
        <v>203</v>
      </c>
      <c r="B251" s="109" t="s">
        <v>591</v>
      </c>
      <c r="C251" s="110" t="s">
        <v>217</v>
      </c>
      <c r="D251" s="110" t="s">
        <v>218</v>
      </c>
      <c r="E251" s="108" t="s">
        <v>193</v>
      </c>
      <c r="F251" s="111">
        <v>4689.51</v>
      </c>
      <c r="G251" s="110"/>
      <c r="H251" s="110"/>
      <c r="I251" s="110"/>
      <c r="J251" s="110"/>
      <c r="K251" s="110"/>
      <c r="L251" s="110"/>
      <c r="M251" s="110"/>
      <c r="N251" s="110"/>
    </row>
    <row r="252" s="97" customFormat="1" ht="243" outlineLevel="1" spans="1:14">
      <c r="A252" s="108">
        <v>204</v>
      </c>
      <c r="B252" s="109" t="s">
        <v>592</v>
      </c>
      <c r="C252" s="110" t="s">
        <v>214</v>
      </c>
      <c r="D252" s="110" t="s">
        <v>593</v>
      </c>
      <c r="E252" s="108" t="s">
        <v>193</v>
      </c>
      <c r="F252" s="111">
        <v>4689.51</v>
      </c>
      <c r="G252" s="110"/>
      <c r="H252" s="110"/>
      <c r="I252" s="110"/>
      <c r="J252" s="110"/>
      <c r="K252" s="110"/>
      <c r="L252" s="110"/>
      <c r="M252" s="110"/>
      <c r="N252" s="110"/>
    </row>
    <row r="253" s="97" customFormat="1" ht="121.5" outlineLevel="1" spans="1:14">
      <c r="A253" s="108">
        <v>205</v>
      </c>
      <c r="B253" s="109" t="s">
        <v>594</v>
      </c>
      <c r="C253" s="110" t="s">
        <v>595</v>
      </c>
      <c r="D253" s="110" t="s">
        <v>596</v>
      </c>
      <c r="E253" s="108" t="s">
        <v>193</v>
      </c>
      <c r="F253" s="111">
        <v>1</v>
      </c>
      <c r="G253" s="110"/>
      <c r="H253" s="110"/>
      <c r="I253" s="110"/>
      <c r="J253" s="110"/>
      <c r="K253" s="110"/>
      <c r="L253" s="110"/>
      <c r="M253" s="110"/>
      <c r="N253" s="110"/>
    </row>
    <row r="254" s="97" customFormat="1" ht="121.5" outlineLevel="1" spans="1:14">
      <c r="A254" s="108">
        <v>206</v>
      </c>
      <c r="B254" s="109" t="s">
        <v>597</v>
      </c>
      <c r="C254" s="110" t="s">
        <v>595</v>
      </c>
      <c r="D254" s="110" t="s">
        <v>598</v>
      </c>
      <c r="E254" s="108" t="s">
        <v>193</v>
      </c>
      <c r="F254" s="111">
        <v>4689.51</v>
      </c>
      <c r="G254" s="110"/>
      <c r="H254" s="110"/>
      <c r="I254" s="110"/>
      <c r="J254" s="110"/>
      <c r="K254" s="110"/>
      <c r="L254" s="110"/>
      <c r="M254" s="110"/>
      <c r="N254" s="110"/>
    </row>
    <row r="255" s="97" customFormat="1" ht="27" outlineLevel="1" spans="1:14">
      <c r="A255" s="108">
        <v>206</v>
      </c>
      <c r="B255" s="109"/>
      <c r="C255" s="110" t="s">
        <v>599</v>
      </c>
      <c r="D255" s="110" t="s">
        <v>73</v>
      </c>
      <c r="E255" s="108"/>
      <c r="F255" s="111"/>
      <c r="G255" s="110"/>
      <c r="H255" s="110"/>
      <c r="I255" s="110"/>
      <c r="J255" s="110"/>
      <c r="K255" s="110"/>
      <c r="L255" s="110"/>
      <c r="M255" s="110"/>
      <c r="N255" s="110"/>
    </row>
    <row r="256" s="97" customFormat="1" ht="243" outlineLevel="1" spans="1:14">
      <c r="A256" s="108">
        <v>207</v>
      </c>
      <c r="B256" s="109" t="s">
        <v>592</v>
      </c>
      <c r="C256" s="110" t="s">
        <v>214</v>
      </c>
      <c r="D256" s="110" t="s">
        <v>593</v>
      </c>
      <c r="E256" s="108" t="s">
        <v>193</v>
      </c>
      <c r="F256" s="111">
        <v>213.37</v>
      </c>
      <c r="G256" s="110"/>
      <c r="H256" s="110"/>
      <c r="I256" s="110"/>
      <c r="J256" s="110"/>
      <c r="K256" s="110"/>
      <c r="L256" s="110"/>
      <c r="M256" s="110"/>
      <c r="N256" s="110"/>
    </row>
    <row r="257" s="97" customFormat="1" ht="121.5" outlineLevel="1" spans="1:14">
      <c r="A257" s="108">
        <v>208</v>
      </c>
      <c r="B257" s="109" t="s">
        <v>600</v>
      </c>
      <c r="C257" s="110" t="s">
        <v>587</v>
      </c>
      <c r="D257" s="110" t="s">
        <v>601</v>
      </c>
      <c r="E257" s="108" t="s">
        <v>193</v>
      </c>
      <c r="F257" s="111">
        <v>213.37</v>
      </c>
      <c r="G257" s="110"/>
      <c r="H257" s="110"/>
      <c r="I257" s="110"/>
      <c r="J257" s="110"/>
      <c r="K257" s="110"/>
      <c r="L257" s="110"/>
      <c r="M257" s="110"/>
      <c r="N257" s="110"/>
    </row>
    <row r="258" s="97" customFormat="1" ht="148.5" outlineLevel="1" spans="1:14">
      <c r="A258" s="108">
        <v>209</v>
      </c>
      <c r="B258" s="109" t="s">
        <v>602</v>
      </c>
      <c r="C258" s="110" t="s">
        <v>366</v>
      </c>
      <c r="D258" s="110" t="s">
        <v>603</v>
      </c>
      <c r="E258" s="108" t="s">
        <v>193</v>
      </c>
      <c r="F258" s="111">
        <v>1</v>
      </c>
      <c r="G258" s="110"/>
      <c r="H258" s="110"/>
      <c r="I258" s="110"/>
      <c r="J258" s="110"/>
      <c r="K258" s="110"/>
      <c r="L258" s="110"/>
      <c r="M258" s="110"/>
      <c r="N258" s="110"/>
    </row>
    <row r="259" s="97" customFormat="1" ht="94.5" outlineLevel="1" spans="1:14">
      <c r="A259" s="108">
        <v>210</v>
      </c>
      <c r="B259" s="109" t="s">
        <v>604</v>
      </c>
      <c r="C259" s="110" t="s">
        <v>217</v>
      </c>
      <c r="D259" s="110" t="s">
        <v>218</v>
      </c>
      <c r="E259" s="108" t="s">
        <v>193</v>
      </c>
      <c r="F259" s="111">
        <v>213.37</v>
      </c>
      <c r="G259" s="110"/>
      <c r="H259" s="110"/>
      <c r="I259" s="110"/>
      <c r="J259" s="110"/>
      <c r="K259" s="110"/>
      <c r="L259" s="110"/>
      <c r="M259" s="110"/>
      <c r="N259" s="110"/>
    </row>
    <row r="260" s="97" customFormat="1" ht="27" outlineLevel="1" spans="1:14">
      <c r="A260" s="108">
        <v>210</v>
      </c>
      <c r="B260" s="109"/>
      <c r="C260" s="110" t="s">
        <v>605</v>
      </c>
      <c r="D260" s="110" t="s">
        <v>73</v>
      </c>
      <c r="E260" s="108"/>
      <c r="F260" s="111"/>
      <c r="G260" s="110"/>
      <c r="H260" s="110"/>
      <c r="I260" s="110"/>
      <c r="J260" s="110"/>
      <c r="K260" s="110"/>
      <c r="L260" s="110"/>
      <c r="M260" s="110"/>
      <c r="N260" s="110"/>
    </row>
    <row r="261" s="97" customFormat="1" ht="121.5" outlineLevel="1" spans="1:14">
      <c r="A261" s="108">
        <v>211</v>
      </c>
      <c r="B261" s="109" t="s">
        <v>606</v>
      </c>
      <c r="C261" s="110" t="s">
        <v>587</v>
      </c>
      <c r="D261" s="110" t="s">
        <v>601</v>
      </c>
      <c r="E261" s="108" t="s">
        <v>193</v>
      </c>
      <c r="F261" s="111">
        <v>1</v>
      </c>
      <c r="G261" s="110"/>
      <c r="H261" s="110"/>
      <c r="I261" s="110"/>
      <c r="J261" s="110"/>
      <c r="K261" s="110"/>
      <c r="L261" s="110"/>
      <c r="M261" s="110"/>
      <c r="N261" s="110"/>
    </row>
    <row r="262" s="97" customFormat="1" ht="94.5" outlineLevel="1" spans="1:14">
      <c r="A262" s="108">
        <v>212</v>
      </c>
      <c r="B262" s="109" t="s">
        <v>607</v>
      </c>
      <c r="C262" s="110" t="s">
        <v>217</v>
      </c>
      <c r="D262" s="110" t="s">
        <v>218</v>
      </c>
      <c r="E262" s="108" t="s">
        <v>193</v>
      </c>
      <c r="F262" s="111">
        <v>1</v>
      </c>
      <c r="G262" s="110"/>
      <c r="H262" s="110"/>
      <c r="I262" s="110"/>
      <c r="J262" s="110"/>
      <c r="K262" s="110"/>
      <c r="L262" s="110"/>
      <c r="M262" s="110"/>
      <c r="N262" s="110"/>
    </row>
    <row r="263" s="97" customFormat="1" ht="243" outlineLevel="1" spans="1:14">
      <c r="A263" s="108">
        <v>213</v>
      </c>
      <c r="B263" s="109" t="s">
        <v>608</v>
      </c>
      <c r="C263" s="110" t="s">
        <v>214</v>
      </c>
      <c r="D263" s="110" t="s">
        <v>593</v>
      </c>
      <c r="E263" s="108" t="s">
        <v>193</v>
      </c>
      <c r="F263" s="111">
        <v>1</v>
      </c>
      <c r="G263" s="110"/>
      <c r="H263" s="110"/>
      <c r="I263" s="110"/>
      <c r="J263" s="110"/>
      <c r="K263" s="110"/>
      <c r="L263" s="110"/>
      <c r="M263" s="110"/>
      <c r="N263" s="110"/>
    </row>
    <row r="264" s="97" customFormat="1" ht="121.5" outlineLevel="1" spans="1:14">
      <c r="A264" s="108">
        <v>214</v>
      </c>
      <c r="B264" s="109" t="s">
        <v>609</v>
      </c>
      <c r="C264" s="110" t="s">
        <v>595</v>
      </c>
      <c r="D264" s="110" t="s">
        <v>596</v>
      </c>
      <c r="E264" s="108" t="s">
        <v>193</v>
      </c>
      <c r="F264" s="111">
        <v>1</v>
      </c>
      <c r="G264" s="110"/>
      <c r="H264" s="110"/>
      <c r="I264" s="110"/>
      <c r="J264" s="110"/>
      <c r="K264" s="110"/>
      <c r="L264" s="110"/>
      <c r="M264" s="110"/>
      <c r="N264" s="110"/>
    </row>
    <row r="265" s="97" customFormat="1" ht="121.5" outlineLevel="1" spans="1:14">
      <c r="A265" s="108">
        <v>215</v>
      </c>
      <c r="B265" s="109" t="s">
        <v>610</v>
      </c>
      <c r="C265" s="110" t="s">
        <v>595</v>
      </c>
      <c r="D265" s="110" t="s">
        <v>598</v>
      </c>
      <c r="E265" s="108" t="s">
        <v>193</v>
      </c>
      <c r="F265" s="111">
        <v>1</v>
      </c>
      <c r="G265" s="110"/>
      <c r="H265" s="110"/>
      <c r="I265" s="110"/>
      <c r="J265" s="110"/>
      <c r="K265" s="110"/>
      <c r="L265" s="110"/>
      <c r="M265" s="110"/>
      <c r="N265" s="110"/>
    </row>
    <row r="266" s="97" customFormat="1" ht="27" outlineLevel="1" spans="1:14">
      <c r="A266" s="108">
        <v>215</v>
      </c>
      <c r="B266" s="109"/>
      <c r="C266" s="110" t="s">
        <v>611</v>
      </c>
      <c r="D266" s="110" t="s">
        <v>73</v>
      </c>
      <c r="E266" s="108"/>
      <c r="F266" s="111"/>
      <c r="G266" s="110"/>
      <c r="H266" s="110"/>
      <c r="I266" s="110"/>
      <c r="J266" s="110"/>
      <c r="K266" s="110"/>
      <c r="L266" s="110"/>
      <c r="M266" s="110"/>
      <c r="N266" s="110"/>
    </row>
    <row r="267" s="97" customFormat="1" ht="121.5" outlineLevel="1" spans="1:14">
      <c r="A267" s="108">
        <v>216</v>
      </c>
      <c r="B267" s="109" t="s">
        <v>612</v>
      </c>
      <c r="C267" s="110" t="s">
        <v>587</v>
      </c>
      <c r="D267" s="110" t="s">
        <v>601</v>
      </c>
      <c r="E267" s="108" t="s">
        <v>193</v>
      </c>
      <c r="F267" s="111">
        <v>205.65</v>
      </c>
      <c r="G267" s="110"/>
      <c r="H267" s="110"/>
      <c r="I267" s="110"/>
      <c r="J267" s="110"/>
      <c r="K267" s="110"/>
      <c r="L267" s="110"/>
      <c r="M267" s="110"/>
      <c r="N267" s="110"/>
    </row>
    <row r="268" s="97" customFormat="1" ht="94.5" outlineLevel="1" spans="1:14">
      <c r="A268" s="108">
        <v>217</v>
      </c>
      <c r="B268" s="109" t="s">
        <v>613</v>
      </c>
      <c r="C268" s="110" t="s">
        <v>217</v>
      </c>
      <c r="D268" s="110" t="s">
        <v>218</v>
      </c>
      <c r="E268" s="108" t="s">
        <v>193</v>
      </c>
      <c r="F268" s="111">
        <v>205.65</v>
      </c>
      <c r="G268" s="110"/>
      <c r="H268" s="110"/>
      <c r="I268" s="110"/>
      <c r="J268" s="110"/>
      <c r="K268" s="110"/>
      <c r="L268" s="110"/>
      <c r="M268" s="110"/>
      <c r="N268" s="110"/>
    </row>
    <row r="269" s="97" customFormat="1" ht="243" outlineLevel="1" spans="1:14">
      <c r="A269" s="108">
        <v>218</v>
      </c>
      <c r="B269" s="109" t="s">
        <v>614</v>
      </c>
      <c r="C269" s="110" t="s">
        <v>214</v>
      </c>
      <c r="D269" s="110" t="s">
        <v>593</v>
      </c>
      <c r="E269" s="108" t="s">
        <v>193</v>
      </c>
      <c r="F269" s="111">
        <v>205.65</v>
      </c>
      <c r="G269" s="110"/>
      <c r="H269" s="110"/>
      <c r="I269" s="110"/>
      <c r="J269" s="110"/>
      <c r="K269" s="110"/>
      <c r="L269" s="110"/>
      <c r="M269" s="110"/>
      <c r="N269" s="110"/>
    </row>
    <row r="270" s="97" customFormat="1" ht="40.5" outlineLevel="1" spans="1:14">
      <c r="A270" s="108">
        <v>218</v>
      </c>
      <c r="B270" s="109">
        <v>906</v>
      </c>
      <c r="C270" s="110" t="s">
        <v>615</v>
      </c>
      <c r="D270" s="110" t="s">
        <v>73</v>
      </c>
      <c r="E270" s="108"/>
      <c r="F270" s="111"/>
      <c r="G270" s="110"/>
      <c r="H270" s="110"/>
      <c r="I270" s="110"/>
      <c r="J270" s="110"/>
      <c r="K270" s="110"/>
      <c r="L270" s="110"/>
      <c r="M270" s="110"/>
      <c r="N270" s="110"/>
    </row>
    <row r="271" s="97" customFormat="1" ht="121.5" outlineLevel="1" spans="1:14">
      <c r="A271" s="108">
        <v>219</v>
      </c>
      <c r="B271" s="109" t="s">
        <v>616</v>
      </c>
      <c r="C271" s="110" t="s">
        <v>220</v>
      </c>
      <c r="D271" s="110" t="s">
        <v>617</v>
      </c>
      <c r="E271" s="108" t="s">
        <v>193</v>
      </c>
      <c r="F271" s="111">
        <v>10727.92</v>
      </c>
      <c r="G271" s="110"/>
      <c r="H271" s="110"/>
      <c r="I271" s="110"/>
      <c r="J271" s="110"/>
      <c r="K271" s="110"/>
      <c r="L271" s="110"/>
      <c r="M271" s="110"/>
      <c r="N271" s="110" t="s">
        <v>201</v>
      </c>
    </row>
    <row r="272" s="97" customFormat="1" ht="108" outlineLevel="1" spans="1:14">
      <c r="A272" s="108">
        <v>220</v>
      </c>
      <c r="B272" s="109" t="s">
        <v>618</v>
      </c>
      <c r="C272" s="110" t="s">
        <v>223</v>
      </c>
      <c r="D272" s="110" t="s">
        <v>619</v>
      </c>
      <c r="E272" s="108" t="s">
        <v>193</v>
      </c>
      <c r="F272" s="111">
        <v>1</v>
      </c>
      <c r="G272" s="110"/>
      <c r="H272" s="110"/>
      <c r="I272" s="110"/>
      <c r="J272" s="110"/>
      <c r="K272" s="110"/>
      <c r="L272" s="110"/>
      <c r="M272" s="110"/>
      <c r="N272" s="110" t="s">
        <v>201</v>
      </c>
    </row>
    <row r="273" s="97" customFormat="1" ht="108" outlineLevel="1" spans="1:14">
      <c r="A273" s="108">
        <v>221</v>
      </c>
      <c r="B273" s="109" t="s">
        <v>620</v>
      </c>
      <c r="C273" s="110" t="s">
        <v>223</v>
      </c>
      <c r="D273" s="110" t="s">
        <v>621</v>
      </c>
      <c r="E273" s="108" t="s">
        <v>193</v>
      </c>
      <c r="F273" s="111">
        <v>1</v>
      </c>
      <c r="G273" s="110"/>
      <c r="H273" s="110"/>
      <c r="I273" s="110"/>
      <c r="J273" s="110"/>
      <c r="K273" s="110"/>
      <c r="L273" s="110"/>
      <c r="M273" s="110"/>
      <c r="N273" s="110" t="s">
        <v>201</v>
      </c>
    </row>
    <row r="274" s="97" customFormat="1" ht="121.5" outlineLevel="1" spans="1:14">
      <c r="A274" s="108">
        <v>222</v>
      </c>
      <c r="B274" s="109" t="s">
        <v>622</v>
      </c>
      <c r="C274" s="110" t="s">
        <v>223</v>
      </c>
      <c r="D274" s="110" t="s">
        <v>623</v>
      </c>
      <c r="E274" s="108" t="s">
        <v>193</v>
      </c>
      <c r="F274" s="111">
        <v>1</v>
      </c>
      <c r="G274" s="110"/>
      <c r="H274" s="110"/>
      <c r="I274" s="110"/>
      <c r="J274" s="110"/>
      <c r="K274" s="110"/>
      <c r="L274" s="110"/>
      <c r="M274" s="110"/>
      <c r="N274" s="110" t="s">
        <v>201</v>
      </c>
    </row>
    <row r="275" s="97" customFormat="1" ht="121.5" outlineLevel="1" spans="1:14">
      <c r="A275" s="108">
        <v>223</v>
      </c>
      <c r="B275" s="109" t="s">
        <v>624</v>
      </c>
      <c r="C275" s="110" t="s">
        <v>259</v>
      </c>
      <c r="D275" s="110" t="s">
        <v>625</v>
      </c>
      <c r="E275" s="108" t="s">
        <v>193</v>
      </c>
      <c r="F275" s="111">
        <v>5363.95</v>
      </c>
      <c r="G275" s="110"/>
      <c r="H275" s="110"/>
      <c r="I275" s="110"/>
      <c r="J275" s="110"/>
      <c r="K275" s="110"/>
      <c r="L275" s="110"/>
      <c r="M275" s="110"/>
      <c r="N275" s="110" t="s">
        <v>201</v>
      </c>
    </row>
    <row r="276" s="97" customFormat="1" ht="121.5" outlineLevel="1" spans="1:14">
      <c r="A276" s="108">
        <v>224</v>
      </c>
      <c r="B276" s="109" t="s">
        <v>626</v>
      </c>
      <c r="C276" s="110" t="s">
        <v>220</v>
      </c>
      <c r="D276" s="110" t="s">
        <v>627</v>
      </c>
      <c r="E276" s="108" t="s">
        <v>193</v>
      </c>
      <c r="F276" s="111">
        <v>1</v>
      </c>
      <c r="G276" s="110"/>
      <c r="H276" s="110"/>
      <c r="I276" s="110"/>
      <c r="J276" s="110"/>
      <c r="K276" s="110"/>
      <c r="L276" s="110"/>
      <c r="M276" s="110"/>
      <c r="N276" s="110" t="s">
        <v>201</v>
      </c>
    </row>
    <row r="277" s="97" customFormat="1" ht="135" outlineLevel="1" spans="1:14">
      <c r="A277" s="108">
        <v>225</v>
      </c>
      <c r="B277" s="109" t="s">
        <v>628</v>
      </c>
      <c r="C277" s="110" t="s">
        <v>629</v>
      </c>
      <c r="D277" s="110" t="s">
        <v>630</v>
      </c>
      <c r="E277" s="108" t="s">
        <v>193</v>
      </c>
      <c r="F277" s="111">
        <v>1</v>
      </c>
      <c r="G277" s="110"/>
      <c r="H277" s="110"/>
      <c r="I277" s="110"/>
      <c r="J277" s="110"/>
      <c r="K277" s="110"/>
      <c r="L277" s="110"/>
      <c r="M277" s="110"/>
      <c r="N277" s="110" t="s">
        <v>201</v>
      </c>
    </row>
    <row r="278" s="97" customFormat="1" ht="135" outlineLevel="1" spans="1:14">
      <c r="A278" s="108">
        <v>226</v>
      </c>
      <c r="B278" s="109" t="s">
        <v>631</v>
      </c>
      <c r="C278" s="110" t="s">
        <v>632</v>
      </c>
      <c r="D278" s="110" t="s">
        <v>633</v>
      </c>
      <c r="E278" s="108" t="s">
        <v>193</v>
      </c>
      <c r="F278" s="111">
        <v>1</v>
      </c>
      <c r="G278" s="110"/>
      <c r="H278" s="110"/>
      <c r="I278" s="110"/>
      <c r="J278" s="110"/>
      <c r="K278" s="110"/>
      <c r="L278" s="110"/>
      <c r="M278" s="110"/>
      <c r="N278" s="110" t="s">
        <v>201</v>
      </c>
    </row>
    <row r="279" s="97" customFormat="1" ht="121.5" outlineLevel="1" spans="1:14">
      <c r="A279" s="108">
        <v>227</v>
      </c>
      <c r="B279" s="109" t="s">
        <v>634</v>
      </c>
      <c r="C279" s="110" t="s">
        <v>236</v>
      </c>
      <c r="D279" s="110" t="s">
        <v>635</v>
      </c>
      <c r="E279" s="108" t="s">
        <v>193</v>
      </c>
      <c r="F279" s="111">
        <v>1</v>
      </c>
      <c r="G279" s="110"/>
      <c r="H279" s="110"/>
      <c r="I279" s="110"/>
      <c r="J279" s="110"/>
      <c r="K279" s="110"/>
      <c r="L279" s="110"/>
      <c r="M279" s="110"/>
      <c r="N279" s="110" t="s">
        <v>201</v>
      </c>
    </row>
    <row r="280" s="97" customFormat="1" ht="121.5" outlineLevel="1" spans="1:14">
      <c r="A280" s="108">
        <v>228</v>
      </c>
      <c r="B280" s="109" t="s">
        <v>634</v>
      </c>
      <c r="C280" s="110" t="s">
        <v>236</v>
      </c>
      <c r="D280" s="110" t="s">
        <v>636</v>
      </c>
      <c r="E280" s="108" t="s">
        <v>193</v>
      </c>
      <c r="F280" s="111">
        <v>1</v>
      </c>
      <c r="G280" s="110"/>
      <c r="H280" s="110"/>
      <c r="I280" s="110"/>
      <c r="J280" s="110"/>
      <c r="K280" s="110"/>
      <c r="L280" s="110"/>
      <c r="M280" s="110"/>
      <c r="N280" s="110" t="s">
        <v>201</v>
      </c>
    </row>
    <row r="281" s="97" customFormat="1" ht="121.5" outlineLevel="1" spans="1:14">
      <c r="A281" s="108">
        <v>229</v>
      </c>
      <c r="B281" s="109" t="s">
        <v>637</v>
      </c>
      <c r="C281" s="110" t="s">
        <v>638</v>
      </c>
      <c r="D281" s="110" t="s">
        <v>639</v>
      </c>
      <c r="E281" s="108" t="s">
        <v>193</v>
      </c>
      <c r="F281" s="111">
        <v>1</v>
      </c>
      <c r="G281" s="110"/>
      <c r="H281" s="110"/>
      <c r="I281" s="110"/>
      <c r="J281" s="110"/>
      <c r="K281" s="110"/>
      <c r="L281" s="110"/>
      <c r="M281" s="110"/>
      <c r="N281" s="110" t="s">
        <v>201</v>
      </c>
    </row>
    <row r="282" s="97" customFormat="1" ht="121.5" outlineLevel="1" spans="1:14">
      <c r="A282" s="108">
        <v>230</v>
      </c>
      <c r="B282" s="109" t="s">
        <v>640</v>
      </c>
      <c r="C282" s="110" t="s">
        <v>638</v>
      </c>
      <c r="D282" s="110" t="s">
        <v>641</v>
      </c>
      <c r="E282" s="108" t="s">
        <v>193</v>
      </c>
      <c r="F282" s="111">
        <v>1</v>
      </c>
      <c r="G282" s="110"/>
      <c r="H282" s="110"/>
      <c r="I282" s="110"/>
      <c r="J282" s="110"/>
      <c r="K282" s="110"/>
      <c r="L282" s="110"/>
      <c r="M282" s="110"/>
      <c r="N282" s="110" t="s">
        <v>201</v>
      </c>
    </row>
    <row r="283" s="97" customFormat="1" ht="121.5" outlineLevel="1" spans="1:14">
      <c r="A283" s="108">
        <v>231</v>
      </c>
      <c r="B283" s="109" t="s">
        <v>642</v>
      </c>
      <c r="C283" s="110" t="s">
        <v>261</v>
      </c>
      <c r="D283" s="110" t="s">
        <v>643</v>
      </c>
      <c r="E283" s="108" t="s">
        <v>193</v>
      </c>
      <c r="F283" s="111">
        <v>144.16</v>
      </c>
      <c r="G283" s="110"/>
      <c r="H283" s="110"/>
      <c r="I283" s="110"/>
      <c r="J283" s="110"/>
      <c r="K283" s="110"/>
      <c r="L283" s="110"/>
      <c r="M283" s="110"/>
      <c r="N283" s="110" t="s">
        <v>201</v>
      </c>
    </row>
    <row r="284" s="97" customFormat="1" ht="121.5" outlineLevel="1" spans="1:14">
      <c r="A284" s="108">
        <v>232</v>
      </c>
      <c r="B284" s="109" t="s">
        <v>644</v>
      </c>
      <c r="C284" s="110" t="s">
        <v>261</v>
      </c>
      <c r="D284" s="110" t="s">
        <v>645</v>
      </c>
      <c r="E284" s="108" t="s">
        <v>193</v>
      </c>
      <c r="F284" s="111">
        <v>1</v>
      </c>
      <c r="G284" s="110"/>
      <c r="H284" s="110"/>
      <c r="I284" s="110"/>
      <c r="J284" s="110"/>
      <c r="K284" s="110"/>
      <c r="L284" s="110"/>
      <c r="M284" s="110"/>
      <c r="N284" s="110" t="s">
        <v>201</v>
      </c>
    </row>
    <row r="285" s="97" customFormat="1" ht="108" outlineLevel="1" spans="1:14">
      <c r="A285" s="108">
        <v>233</v>
      </c>
      <c r="B285" s="109" t="s">
        <v>646</v>
      </c>
      <c r="C285" s="110" t="s">
        <v>647</v>
      </c>
      <c r="D285" s="110" t="s">
        <v>648</v>
      </c>
      <c r="E285" s="108" t="s">
        <v>193</v>
      </c>
      <c r="F285" s="111">
        <v>1</v>
      </c>
      <c r="G285" s="110"/>
      <c r="H285" s="110"/>
      <c r="I285" s="110"/>
      <c r="J285" s="110"/>
      <c r="K285" s="110"/>
      <c r="L285" s="110"/>
      <c r="M285" s="110"/>
      <c r="N285" s="110"/>
    </row>
    <row r="286" s="97" customFormat="1" ht="175.5" outlineLevel="1" spans="1:14">
      <c r="A286" s="108">
        <v>234</v>
      </c>
      <c r="B286" s="109" t="s">
        <v>649</v>
      </c>
      <c r="C286" s="110" t="s">
        <v>650</v>
      </c>
      <c r="D286" s="110" t="s">
        <v>651</v>
      </c>
      <c r="E286" s="108" t="s">
        <v>253</v>
      </c>
      <c r="F286" s="111">
        <v>1</v>
      </c>
      <c r="G286" s="110"/>
      <c r="H286" s="110"/>
      <c r="I286" s="110"/>
      <c r="J286" s="110"/>
      <c r="K286" s="110"/>
      <c r="L286" s="110"/>
      <c r="M286" s="110"/>
      <c r="N286" s="110"/>
    </row>
    <row r="287" s="97" customFormat="1" ht="175.5" outlineLevel="1" spans="1:14">
      <c r="A287" s="108">
        <v>235</v>
      </c>
      <c r="B287" s="109" t="s">
        <v>652</v>
      </c>
      <c r="C287" s="110" t="s">
        <v>650</v>
      </c>
      <c r="D287" s="110" t="s">
        <v>653</v>
      </c>
      <c r="E287" s="108" t="s">
        <v>253</v>
      </c>
      <c r="F287" s="111">
        <v>1</v>
      </c>
      <c r="G287" s="110"/>
      <c r="H287" s="110"/>
      <c r="I287" s="110"/>
      <c r="J287" s="110"/>
      <c r="K287" s="110"/>
      <c r="L287" s="110"/>
      <c r="M287" s="110"/>
      <c r="N287" s="110"/>
    </row>
    <row r="288" s="97" customFormat="1" ht="135" outlineLevel="1" spans="1:14">
      <c r="A288" s="108">
        <v>236</v>
      </c>
      <c r="B288" s="109" t="s">
        <v>654</v>
      </c>
      <c r="C288" s="110" t="s">
        <v>650</v>
      </c>
      <c r="D288" s="110" t="s">
        <v>655</v>
      </c>
      <c r="E288" s="108" t="s">
        <v>253</v>
      </c>
      <c r="F288" s="111">
        <v>1</v>
      </c>
      <c r="G288" s="110"/>
      <c r="H288" s="110"/>
      <c r="I288" s="110"/>
      <c r="J288" s="110"/>
      <c r="K288" s="110"/>
      <c r="L288" s="110"/>
      <c r="M288" s="110"/>
      <c r="N288" s="110"/>
    </row>
    <row r="289" s="97" customFormat="1" ht="108" outlineLevel="1" spans="1:14">
      <c r="A289" s="108">
        <v>237</v>
      </c>
      <c r="B289" s="109" t="s">
        <v>656</v>
      </c>
      <c r="C289" s="110" t="s">
        <v>650</v>
      </c>
      <c r="D289" s="110" t="s">
        <v>657</v>
      </c>
      <c r="E289" s="108" t="s">
        <v>253</v>
      </c>
      <c r="F289" s="111">
        <v>1</v>
      </c>
      <c r="G289" s="110"/>
      <c r="H289" s="110"/>
      <c r="I289" s="110"/>
      <c r="J289" s="110"/>
      <c r="K289" s="110"/>
      <c r="L289" s="110"/>
      <c r="M289" s="110"/>
      <c r="N289" s="110"/>
    </row>
    <row r="290" s="97" customFormat="1" ht="121.5" outlineLevel="1" spans="1:14">
      <c r="A290" s="108">
        <v>238</v>
      </c>
      <c r="B290" s="109" t="s">
        <v>658</v>
      </c>
      <c r="C290" s="110" t="s">
        <v>659</v>
      </c>
      <c r="D290" s="110" t="s">
        <v>660</v>
      </c>
      <c r="E290" s="108" t="s">
        <v>253</v>
      </c>
      <c r="F290" s="111">
        <v>1</v>
      </c>
      <c r="G290" s="110"/>
      <c r="H290" s="110"/>
      <c r="I290" s="110"/>
      <c r="J290" s="110"/>
      <c r="K290" s="110"/>
      <c r="L290" s="110"/>
      <c r="M290" s="110"/>
      <c r="N290" s="110"/>
    </row>
    <row r="291" s="97" customFormat="1" ht="121.5" outlineLevel="1" spans="1:14">
      <c r="A291" s="108">
        <v>239</v>
      </c>
      <c r="B291" s="109" t="s">
        <v>661</v>
      </c>
      <c r="C291" s="110" t="s">
        <v>659</v>
      </c>
      <c r="D291" s="110" t="s">
        <v>662</v>
      </c>
      <c r="E291" s="108" t="s">
        <v>253</v>
      </c>
      <c r="F291" s="111">
        <v>1</v>
      </c>
      <c r="G291" s="110"/>
      <c r="H291" s="110"/>
      <c r="I291" s="110"/>
      <c r="J291" s="110"/>
      <c r="K291" s="110"/>
      <c r="L291" s="110"/>
      <c r="M291" s="110"/>
      <c r="N291" s="110"/>
    </row>
    <row r="292" s="97" customFormat="1" ht="121.5" outlineLevel="1" spans="1:14">
      <c r="A292" s="108">
        <v>240</v>
      </c>
      <c r="B292" s="109" t="s">
        <v>663</v>
      </c>
      <c r="C292" s="110" t="s">
        <v>659</v>
      </c>
      <c r="D292" s="110" t="s">
        <v>664</v>
      </c>
      <c r="E292" s="108" t="s">
        <v>253</v>
      </c>
      <c r="F292" s="111">
        <v>1</v>
      </c>
      <c r="G292" s="110"/>
      <c r="H292" s="110"/>
      <c r="I292" s="110"/>
      <c r="J292" s="110"/>
      <c r="K292" s="110"/>
      <c r="L292" s="110"/>
      <c r="M292" s="110"/>
      <c r="N292" s="110"/>
    </row>
    <row r="293" s="97" customFormat="1" ht="121.5" outlineLevel="1" spans="1:14">
      <c r="A293" s="108">
        <v>241</v>
      </c>
      <c r="B293" s="109" t="s">
        <v>665</v>
      </c>
      <c r="C293" s="110" t="s">
        <v>659</v>
      </c>
      <c r="D293" s="110" t="s">
        <v>666</v>
      </c>
      <c r="E293" s="108" t="s">
        <v>253</v>
      </c>
      <c r="F293" s="111">
        <v>1</v>
      </c>
      <c r="G293" s="110"/>
      <c r="H293" s="110"/>
      <c r="I293" s="110"/>
      <c r="J293" s="110"/>
      <c r="K293" s="110"/>
      <c r="L293" s="110"/>
      <c r="M293" s="110"/>
      <c r="N293" s="110"/>
    </row>
    <row r="294" s="97" customFormat="1" ht="189" outlineLevel="1" spans="1:14">
      <c r="A294" s="108">
        <v>242</v>
      </c>
      <c r="B294" s="109" t="s">
        <v>667</v>
      </c>
      <c r="C294" s="110" t="s">
        <v>668</v>
      </c>
      <c r="D294" s="110" t="s">
        <v>669</v>
      </c>
      <c r="E294" s="108" t="s">
        <v>253</v>
      </c>
      <c r="F294" s="111">
        <v>1</v>
      </c>
      <c r="G294" s="110"/>
      <c r="H294" s="110"/>
      <c r="I294" s="110"/>
      <c r="J294" s="110"/>
      <c r="K294" s="110"/>
      <c r="L294" s="110"/>
      <c r="M294" s="110"/>
      <c r="N294" s="110" t="s">
        <v>201</v>
      </c>
    </row>
    <row r="295" s="97" customFormat="1" ht="202.5" outlineLevel="1" spans="1:14">
      <c r="A295" s="108">
        <v>243</v>
      </c>
      <c r="B295" s="109" t="s">
        <v>670</v>
      </c>
      <c r="C295" s="110" t="s">
        <v>668</v>
      </c>
      <c r="D295" s="110" t="s">
        <v>671</v>
      </c>
      <c r="E295" s="108" t="s">
        <v>253</v>
      </c>
      <c r="F295" s="111">
        <v>1</v>
      </c>
      <c r="G295" s="110"/>
      <c r="H295" s="110"/>
      <c r="I295" s="110"/>
      <c r="J295" s="110"/>
      <c r="K295" s="110"/>
      <c r="L295" s="110"/>
      <c r="M295" s="110"/>
      <c r="N295" s="110"/>
    </row>
    <row r="296" s="97" customFormat="1" ht="27" outlineLevel="1" spans="1:14">
      <c r="A296" s="108">
        <v>243</v>
      </c>
      <c r="B296" s="109">
        <v>10</v>
      </c>
      <c r="C296" s="110" t="s">
        <v>672</v>
      </c>
      <c r="D296" s="110" t="s">
        <v>73</v>
      </c>
      <c r="E296" s="108"/>
      <c r="F296" s="111"/>
      <c r="G296" s="110"/>
      <c r="H296" s="110"/>
      <c r="I296" s="110"/>
      <c r="J296" s="110"/>
      <c r="K296" s="110"/>
      <c r="L296" s="110"/>
      <c r="M296" s="110"/>
      <c r="N296" s="110"/>
    </row>
    <row r="297" s="97" customFormat="1" ht="202.5" outlineLevel="1" spans="1:14">
      <c r="A297" s="108">
        <v>244</v>
      </c>
      <c r="B297" s="109" t="s">
        <v>673</v>
      </c>
      <c r="C297" s="110" t="s">
        <v>674</v>
      </c>
      <c r="D297" s="110" t="s">
        <v>675</v>
      </c>
      <c r="E297" s="108" t="s">
        <v>193</v>
      </c>
      <c r="F297" s="111">
        <v>4902.88</v>
      </c>
      <c r="G297" s="110"/>
      <c r="H297" s="110"/>
      <c r="I297" s="110"/>
      <c r="J297" s="110"/>
      <c r="K297" s="110"/>
      <c r="L297" s="110"/>
      <c r="M297" s="110"/>
      <c r="N297" s="110"/>
    </row>
    <row r="298" s="97" customFormat="1" ht="229.5" outlineLevel="1" spans="1:14">
      <c r="A298" s="108">
        <v>245</v>
      </c>
      <c r="B298" s="109" t="s">
        <v>676</v>
      </c>
      <c r="C298" s="110" t="s">
        <v>677</v>
      </c>
      <c r="D298" s="110" t="s">
        <v>678</v>
      </c>
      <c r="E298" s="108" t="s">
        <v>193</v>
      </c>
      <c r="F298" s="111">
        <v>98.4</v>
      </c>
      <c r="G298" s="110"/>
      <c r="H298" s="110"/>
      <c r="I298" s="110"/>
      <c r="J298" s="110"/>
      <c r="K298" s="110"/>
      <c r="L298" s="110"/>
      <c r="M298" s="110"/>
      <c r="N298" s="110"/>
    </row>
    <row r="299" s="97" customFormat="1" ht="202.5" outlineLevel="1" spans="1:14">
      <c r="A299" s="108">
        <v>246</v>
      </c>
      <c r="B299" s="109" t="s">
        <v>679</v>
      </c>
      <c r="C299" s="110" t="s">
        <v>680</v>
      </c>
      <c r="D299" s="110" t="s">
        <v>681</v>
      </c>
      <c r="E299" s="108" t="s">
        <v>193</v>
      </c>
      <c r="F299" s="111">
        <v>1</v>
      </c>
      <c r="G299" s="110"/>
      <c r="H299" s="110"/>
      <c r="I299" s="110"/>
      <c r="J299" s="110"/>
      <c r="K299" s="110"/>
      <c r="L299" s="110"/>
      <c r="M299" s="110"/>
      <c r="N299" s="110"/>
    </row>
    <row r="300" s="97" customFormat="1" ht="189" outlineLevel="1" spans="1:14">
      <c r="A300" s="108">
        <v>247</v>
      </c>
      <c r="B300" s="109" t="s">
        <v>682</v>
      </c>
      <c r="C300" s="110" t="s">
        <v>680</v>
      </c>
      <c r="D300" s="110" t="s">
        <v>683</v>
      </c>
      <c r="E300" s="108" t="s">
        <v>193</v>
      </c>
      <c r="F300" s="111">
        <v>1</v>
      </c>
      <c r="G300" s="110"/>
      <c r="H300" s="110"/>
      <c r="I300" s="110"/>
      <c r="J300" s="110"/>
      <c r="K300" s="110"/>
      <c r="L300" s="110"/>
      <c r="M300" s="110"/>
      <c r="N300" s="110"/>
    </row>
    <row r="301" s="97" customFormat="1" ht="94.5" outlineLevel="1" spans="1:14">
      <c r="A301" s="108">
        <v>248</v>
      </c>
      <c r="B301" s="109" t="s">
        <v>684</v>
      </c>
      <c r="C301" s="110" t="s">
        <v>685</v>
      </c>
      <c r="D301" s="110" t="s">
        <v>686</v>
      </c>
      <c r="E301" s="108" t="s">
        <v>193</v>
      </c>
      <c r="F301" s="111">
        <v>295.2</v>
      </c>
      <c r="G301" s="110"/>
      <c r="H301" s="110"/>
      <c r="I301" s="110"/>
      <c r="J301" s="110"/>
      <c r="K301" s="110"/>
      <c r="L301" s="110"/>
      <c r="M301" s="110"/>
      <c r="N301" s="110"/>
    </row>
    <row r="302" s="97" customFormat="1" ht="81" outlineLevel="1" spans="1:14">
      <c r="A302" s="108">
        <v>249</v>
      </c>
      <c r="B302" s="109" t="s">
        <v>687</v>
      </c>
      <c r="C302" s="110" t="s">
        <v>688</v>
      </c>
      <c r="D302" s="110" t="s">
        <v>689</v>
      </c>
      <c r="E302" s="108" t="s">
        <v>193</v>
      </c>
      <c r="F302" s="111">
        <v>1</v>
      </c>
      <c r="G302" s="110"/>
      <c r="H302" s="110"/>
      <c r="I302" s="110"/>
      <c r="J302" s="110"/>
      <c r="K302" s="110"/>
      <c r="L302" s="110"/>
      <c r="M302" s="110"/>
      <c r="N302" s="110"/>
    </row>
    <row r="303" s="97" customFormat="1" ht="202.5" outlineLevel="1" spans="1:14">
      <c r="A303" s="108">
        <v>250</v>
      </c>
      <c r="B303" s="109" t="s">
        <v>690</v>
      </c>
      <c r="C303" s="110" t="s">
        <v>691</v>
      </c>
      <c r="D303" s="110" t="s">
        <v>692</v>
      </c>
      <c r="E303" s="108" t="s">
        <v>193</v>
      </c>
      <c r="F303" s="111">
        <v>98.4</v>
      </c>
      <c r="G303" s="110"/>
      <c r="H303" s="110"/>
      <c r="I303" s="110"/>
      <c r="J303" s="110"/>
      <c r="K303" s="110"/>
      <c r="L303" s="110"/>
      <c r="M303" s="110"/>
      <c r="N303" s="110"/>
    </row>
    <row r="304" s="97" customFormat="1" ht="202.5" outlineLevel="1" spans="1:14">
      <c r="A304" s="108">
        <v>251</v>
      </c>
      <c r="B304" s="109" t="s">
        <v>693</v>
      </c>
      <c r="C304" s="110" t="s">
        <v>694</v>
      </c>
      <c r="D304" s="110" t="s">
        <v>695</v>
      </c>
      <c r="E304" s="108" t="s">
        <v>193</v>
      </c>
      <c r="F304" s="111">
        <v>1</v>
      </c>
      <c r="G304" s="110"/>
      <c r="H304" s="110"/>
      <c r="I304" s="110"/>
      <c r="J304" s="110"/>
      <c r="K304" s="110"/>
      <c r="L304" s="110"/>
      <c r="M304" s="110"/>
      <c r="N304" s="110"/>
    </row>
    <row r="305" s="97" customFormat="1" ht="202.5" outlineLevel="1" spans="1:14">
      <c r="A305" s="108">
        <v>252</v>
      </c>
      <c r="B305" s="109" t="s">
        <v>696</v>
      </c>
      <c r="C305" s="110" t="s">
        <v>694</v>
      </c>
      <c r="D305" s="110" t="s">
        <v>697</v>
      </c>
      <c r="E305" s="108" t="s">
        <v>193</v>
      </c>
      <c r="F305" s="111">
        <v>1</v>
      </c>
      <c r="G305" s="110"/>
      <c r="H305" s="110"/>
      <c r="I305" s="110"/>
      <c r="J305" s="110"/>
      <c r="K305" s="110"/>
      <c r="L305" s="110"/>
      <c r="M305" s="110"/>
      <c r="N305" s="110"/>
    </row>
    <row r="306" s="97" customFormat="1" ht="27" outlineLevel="1" spans="1:14">
      <c r="A306" s="108">
        <v>252</v>
      </c>
      <c r="B306" s="109">
        <v>11</v>
      </c>
      <c r="C306" s="110" t="s">
        <v>266</v>
      </c>
      <c r="D306" s="110" t="s">
        <v>73</v>
      </c>
      <c r="E306" s="108"/>
      <c r="F306" s="111"/>
      <c r="G306" s="110"/>
      <c r="H306" s="110"/>
      <c r="I306" s="110"/>
      <c r="J306" s="110"/>
      <c r="K306" s="110"/>
      <c r="L306" s="110"/>
      <c r="M306" s="110"/>
      <c r="N306" s="110"/>
    </row>
    <row r="307" s="97" customFormat="1" ht="121.5" outlineLevel="1" spans="1:14">
      <c r="A307" s="108">
        <v>253</v>
      </c>
      <c r="B307" s="109" t="s">
        <v>698</v>
      </c>
      <c r="C307" s="110" t="s">
        <v>699</v>
      </c>
      <c r="D307" s="110" t="s">
        <v>700</v>
      </c>
      <c r="E307" s="108" t="s">
        <v>193</v>
      </c>
      <c r="F307" s="111">
        <v>1</v>
      </c>
      <c r="G307" s="110"/>
      <c r="H307" s="110"/>
      <c r="I307" s="110"/>
      <c r="J307" s="110"/>
      <c r="K307" s="110"/>
      <c r="L307" s="110"/>
      <c r="M307" s="110"/>
      <c r="N307" s="110"/>
    </row>
    <row r="308" s="97" customFormat="1" ht="94.5" outlineLevel="1" spans="1:14">
      <c r="A308" s="108">
        <v>254</v>
      </c>
      <c r="B308" s="109" t="s">
        <v>701</v>
      </c>
      <c r="C308" s="110" t="s">
        <v>208</v>
      </c>
      <c r="D308" s="110" t="s">
        <v>702</v>
      </c>
      <c r="E308" s="108" t="s">
        <v>193</v>
      </c>
      <c r="F308" s="111">
        <v>1</v>
      </c>
      <c r="G308" s="110"/>
      <c r="H308" s="110"/>
      <c r="I308" s="110"/>
      <c r="J308" s="110"/>
      <c r="K308" s="110"/>
      <c r="L308" s="110"/>
      <c r="M308" s="110"/>
      <c r="N308" s="110"/>
    </row>
    <row r="309" s="97" customFormat="1" ht="94.5" outlineLevel="1" spans="1:14">
      <c r="A309" s="108">
        <v>255</v>
      </c>
      <c r="B309" s="109" t="s">
        <v>703</v>
      </c>
      <c r="C309" s="110" t="s">
        <v>366</v>
      </c>
      <c r="D309" s="110" t="s">
        <v>704</v>
      </c>
      <c r="E309" s="108" t="s">
        <v>193</v>
      </c>
      <c r="F309" s="111">
        <v>1</v>
      </c>
      <c r="G309" s="110"/>
      <c r="H309" s="110"/>
      <c r="I309" s="110"/>
      <c r="J309" s="110"/>
      <c r="K309" s="110"/>
      <c r="L309" s="110"/>
      <c r="M309" s="110"/>
      <c r="N309" s="110"/>
    </row>
    <row r="310" s="97" customFormat="1" ht="162" outlineLevel="1" spans="1:14">
      <c r="A310" s="108">
        <v>256</v>
      </c>
      <c r="B310" s="109" t="s">
        <v>705</v>
      </c>
      <c r="C310" s="110" t="s">
        <v>277</v>
      </c>
      <c r="D310" s="110" t="s">
        <v>706</v>
      </c>
      <c r="E310" s="108" t="s">
        <v>193</v>
      </c>
      <c r="F310" s="111">
        <v>1</v>
      </c>
      <c r="G310" s="110"/>
      <c r="H310" s="110"/>
      <c r="I310" s="110"/>
      <c r="J310" s="110"/>
      <c r="K310" s="110"/>
      <c r="L310" s="110"/>
      <c r="M310" s="110"/>
      <c r="N310" s="110"/>
    </row>
    <row r="311" s="97" customFormat="1" ht="148.5" outlineLevel="1" spans="1:14">
      <c r="A311" s="108">
        <v>257</v>
      </c>
      <c r="B311" s="109" t="s">
        <v>707</v>
      </c>
      <c r="C311" s="110" t="s">
        <v>277</v>
      </c>
      <c r="D311" s="110" t="s">
        <v>708</v>
      </c>
      <c r="E311" s="108" t="s">
        <v>193</v>
      </c>
      <c r="F311" s="111">
        <v>1</v>
      </c>
      <c r="G311" s="110"/>
      <c r="H311" s="110"/>
      <c r="I311" s="110"/>
      <c r="J311" s="110"/>
      <c r="K311" s="110"/>
      <c r="L311" s="110"/>
      <c r="M311" s="110"/>
      <c r="N311" s="110"/>
    </row>
    <row r="312" s="97" customFormat="1" ht="135" outlineLevel="1" spans="1:14">
      <c r="A312" s="108">
        <v>258</v>
      </c>
      <c r="B312" s="109" t="s">
        <v>709</v>
      </c>
      <c r="C312" s="110" t="s">
        <v>277</v>
      </c>
      <c r="D312" s="110" t="s">
        <v>710</v>
      </c>
      <c r="E312" s="108" t="s">
        <v>193</v>
      </c>
      <c r="F312" s="111">
        <v>1</v>
      </c>
      <c r="G312" s="110"/>
      <c r="H312" s="110"/>
      <c r="I312" s="110"/>
      <c r="J312" s="110"/>
      <c r="K312" s="110"/>
      <c r="L312" s="110"/>
      <c r="M312" s="110"/>
      <c r="N312" s="110"/>
    </row>
    <row r="313" s="97" customFormat="1" ht="135" outlineLevel="1" spans="1:14">
      <c r="A313" s="108">
        <v>259</v>
      </c>
      <c r="B313" s="109" t="s">
        <v>711</v>
      </c>
      <c r="C313" s="110" t="s">
        <v>277</v>
      </c>
      <c r="D313" s="110" t="s">
        <v>278</v>
      </c>
      <c r="E313" s="108" t="s">
        <v>193</v>
      </c>
      <c r="F313" s="111">
        <v>1</v>
      </c>
      <c r="G313" s="110"/>
      <c r="H313" s="110"/>
      <c r="I313" s="110"/>
      <c r="J313" s="110"/>
      <c r="K313" s="110"/>
      <c r="L313" s="110"/>
      <c r="M313" s="110"/>
      <c r="N313" s="110"/>
    </row>
    <row r="314" s="97" customFormat="1" ht="121.5" outlineLevel="1" spans="1:14">
      <c r="A314" s="108">
        <v>260</v>
      </c>
      <c r="B314" s="109" t="s">
        <v>712</v>
      </c>
      <c r="C314" s="110" t="s">
        <v>277</v>
      </c>
      <c r="D314" s="110" t="s">
        <v>280</v>
      </c>
      <c r="E314" s="108" t="s">
        <v>193</v>
      </c>
      <c r="F314" s="111">
        <v>1</v>
      </c>
      <c r="G314" s="110"/>
      <c r="H314" s="110"/>
      <c r="I314" s="110"/>
      <c r="J314" s="110"/>
      <c r="K314" s="110"/>
      <c r="L314" s="110"/>
      <c r="M314" s="110"/>
      <c r="N314" s="110"/>
    </row>
    <row r="315" s="97" customFormat="1" ht="121.5" outlineLevel="1" spans="1:14">
      <c r="A315" s="108">
        <v>261</v>
      </c>
      <c r="B315" s="109" t="s">
        <v>713</v>
      </c>
      <c r="C315" s="110" t="s">
        <v>714</v>
      </c>
      <c r="D315" s="110" t="s">
        <v>715</v>
      </c>
      <c r="E315" s="108" t="s">
        <v>193</v>
      </c>
      <c r="F315" s="111">
        <v>1</v>
      </c>
      <c r="G315" s="110"/>
      <c r="H315" s="110"/>
      <c r="I315" s="110"/>
      <c r="J315" s="110"/>
      <c r="K315" s="110"/>
      <c r="L315" s="110"/>
      <c r="M315" s="110"/>
      <c r="N315" s="110"/>
    </row>
    <row r="316" s="97" customFormat="1" ht="121.5" outlineLevel="1" spans="1:14">
      <c r="A316" s="108">
        <v>262</v>
      </c>
      <c r="B316" s="109" t="s">
        <v>716</v>
      </c>
      <c r="C316" s="110" t="s">
        <v>714</v>
      </c>
      <c r="D316" s="110" t="s">
        <v>717</v>
      </c>
      <c r="E316" s="108" t="s">
        <v>193</v>
      </c>
      <c r="F316" s="111">
        <v>1</v>
      </c>
      <c r="G316" s="110"/>
      <c r="H316" s="110"/>
      <c r="I316" s="110"/>
      <c r="J316" s="110"/>
      <c r="K316" s="110"/>
      <c r="L316" s="110"/>
      <c r="M316" s="110"/>
      <c r="N316" s="110"/>
    </row>
    <row r="317" s="97" customFormat="1" ht="121.5" outlineLevel="1" spans="1:14">
      <c r="A317" s="108">
        <v>263</v>
      </c>
      <c r="B317" s="109" t="s">
        <v>718</v>
      </c>
      <c r="C317" s="110" t="s">
        <v>719</v>
      </c>
      <c r="D317" s="110" t="s">
        <v>720</v>
      </c>
      <c r="E317" s="108" t="s">
        <v>193</v>
      </c>
      <c r="F317" s="111">
        <v>1</v>
      </c>
      <c r="G317" s="110"/>
      <c r="H317" s="110"/>
      <c r="I317" s="110"/>
      <c r="J317" s="110"/>
      <c r="K317" s="110"/>
      <c r="L317" s="110"/>
      <c r="M317" s="110"/>
      <c r="N317" s="110"/>
    </row>
    <row r="318" s="97" customFormat="1" ht="121.5" outlineLevel="1" spans="1:14">
      <c r="A318" s="108">
        <v>264</v>
      </c>
      <c r="B318" s="109" t="s">
        <v>721</v>
      </c>
      <c r="C318" s="110" t="s">
        <v>722</v>
      </c>
      <c r="D318" s="110" t="s">
        <v>723</v>
      </c>
      <c r="E318" s="108" t="s">
        <v>193</v>
      </c>
      <c r="F318" s="111">
        <v>1</v>
      </c>
      <c r="G318" s="110"/>
      <c r="H318" s="110"/>
      <c r="I318" s="110"/>
      <c r="J318" s="110"/>
      <c r="K318" s="110"/>
      <c r="L318" s="110"/>
      <c r="M318" s="110"/>
      <c r="N318" s="110"/>
    </row>
    <row r="319" s="97" customFormat="1" ht="108" outlineLevel="1" spans="1:14">
      <c r="A319" s="108">
        <v>265</v>
      </c>
      <c r="B319" s="109" t="s">
        <v>724</v>
      </c>
      <c r="C319" s="110" t="s">
        <v>366</v>
      </c>
      <c r="D319" s="110" t="s">
        <v>725</v>
      </c>
      <c r="E319" s="108" t="s">
        <v>193</v>
      </c>
      <c r="F319" s="111">
        <v>1</v>
      </c>
      <c r="G319" s="110"/>
      <c r="H319" s="110"/>
      <c r="I319" s="110"/>
      <c r="J319" s="110"/>
      <c r="K319" s="110"/>
      <c r="L319" s="110"/>
      <c r="M319" s="110"/>
      <c r="N319" s="110"/>
    </row>
    <row r="320" s="97" customFormat="1" ht="108" outlineLevel="1" spans="1:14">
      <c r="A320" s="108">
        <v>266</v>
      </c>
      <c r="B320" s="109" t="s">
        <v>726</v>
      </c>
      <c r="C320" s="110" t="s">
        <v>727</v>
      </c>
      <c r="D320" s="110" t="s">
        <v>728</v>
      </c>
      <c r="E320" s="108" t="s">
        <v>51</v>
      </c>
      <c r="F320" s="111">
        <v>1</v>
      </c>
      <c r="G320" s="110"/>
      <c r="H320" s="110"/>
      <c r="I320" s="110"/>
      <c r="J320" s="110"/>
      <c r="K320" s="110"/>
      <c r="L320" s="110"/>
      <c r="M320" s="110"/>
      <c r="N320" s="110"/>
    </row>
    <row r="321" s="97" customFormat="1" ht="121.5" outlineLevel="1" spans="1:14">
      <c r="A321" s="108">
        <v>267</v>
      </c>
      <c r="B321" s="109" t="s">
        <v>729</v>
      </c>
      <c r="C321" s="110" t="s">
        <v>366</v>
      </c>
      <c r="D321" s="110" t="s">
        <v>282</v>
      </c>
      <c r="E321" s="108" t="s">
        <v>193</v>
      </c>
      <c r="F321" s="111">
        <v>1</v>
      </c>
      <c r="G321" s="110"/>
      <c r="H321" s="110"/>
      <c r="I321" s="110"/>
      <c r="J321" s="110"/>
      <c r="K321" s="110"/>
      <c r="L321" s="110"/>
      <c r="M321" s="110"/>
      <c r="N321" s="110"/>
    </row>
    <row r="322" s="97" customFormat="1" ht="135" outlineLevel="1" spans="1:14">
      <c r="A322" s="108">
        <v>268</v>
      </c>
      <c r="B322" s="109" t="s">
        <v>730</v>
      </c>
      <c r="C322" s="110" t="s">
        <v>719</v>
      </c>
      <c r="D322" s="110" t="s">
        <v>285</v>
      </c>
      <c r="E322" s="108" t="s">
        <v>193</v>
      </c>
      <c r="F322" s="111">
        <v>1</v>
      </c>
      <c r="G322" s="110"/>
      <c r="H322" s="110"/>
      <c r="I322" s="110"/>
      <c r="J322" s="110"/>
      <c r="K322" s="110"/>
      <c r="L322" s="110"/>
      <c r="M322" s="110"/>
      <c r="N322" s="110"/>
    </row>
    <row r="323" s="97" customFormat="1" ht="135" outlineLevel="1" spans="1:14">
      <c r="A323" s="108">
        <v>269</v>
      </c>
      <c r="B323" s="109" t="s">
        <v>731</v>
      </c>
      <c r="C323" s="110" t="s">
        <v>366</v>
      </c>
      <c r="D323" s="110" t="s">
        <v>732</v>
      </c>
      <c r="E323" s="108" t="s">
        <v>193</v>
      </c>
      <c r="F323" s="111">
        <v>1</v>
      </c>
      <c r="G323" s="110"/>
      <c r="H323" s="110"/>
      <c r="I323" s="110"/>
      <c r="J323" s="110"/>
      <c r="K323" s="110"/>
      <c r="L323" s="110"/>
      <c r="M323" s="110"/>
      <c r="N323" s="110"/>
    </row>
    <row r="324" s="97" customFormat="1" ht="108" outlineLevel="1" spans="1:14">
      <c r="A324" s="108">
        <v>270</v>
      </c>
      <c r="B324" s="109" t="s">
        <v>365</v>
      </c>
      <c r="C324" s="110" t="s">
        <v>366</v>
      </c>
      <c r="D324" s="110" t="s">
        <v>292</v>
      </c>
      <c r="E324" s="108" t="s">
        <v>193</v>
      </c>
      <c r="F324" s="111">
        <v>1</v>
      </c>
      <c r="G324" s="110"/>
      <c r="H324" s="110"/>
      <c r="I324" s="110"/>
      <c r="J324" s="110"/>
      <c r="K324" s="110"/>
      <c r="L324" s="110"/>
      <c r="M324" s="110"/>
      <c r="N324" s="110"/>
    </row>
    <row r="325" s="97" customFormat="1" ht="108" outlineLevel="1" spans="1:14">
      <c r="A325" s="108">
        <v>271</v>
      </c>
      <c r="B325" s="109" t="s">
        <v>733</v>
      </c>
      <c r="C325" s="110" t="s">
        <v>734</v>
      </c>
      <c r="D325" s="110" t="s">
        <v>735</v>
      </c>
      <c r="E325" s="108" t="s">
        <v>193</v>
      </c>
      <c r="F325" s="111">
        <v>1</v>
      </c>
      <c r="G325" s="110"/>
      <c r="H325" s="110"/>
      <c r="I325" s="110"/>
      <c r="J325" s="110"/>
      <c r="K325" s="110"/>
      <c r="L325" s="110"/>
      <c r="M325" s="110"/>
      <c r="N325" s="110"/>
    </row>
    <row r="326" s="97" customFormat="1" ht="135" outlineLevel="1" spans="1:14">
      <c r="A326" s="108">
        <v>272</v>
      </c>
      <c r="B326" s="109" t="s">
        <v>736</v>
      </c>
      <c r="C326" s="110" t="s">
        <v>309</v>
      </c>
      <c r="D326" s="110" t="s">
        <v>310</v>
      </c>
      <c r="E326" s="108" t="s">
        <v>193</v>
      </c>
      <c r="F326" s="111">
        <v>1</v>
      </c>
      <c r="G326" s="110"/>
      <c r="H326" s="110"/>
      <c r="I326" s="110"/>
      <c r="J326" s="110"/>
      <c r="K326" s="110"/>
      <c r="L326" s="110"/>
      <c r="M326" s="110"/>
      <c r="N326" s="110"/>
    </row>
    <row r="327" s="97" customFormat="1" ht="94.5" outlineLevel="1" spans="1:14">
      <c r="A327" s="108">
        <v>273</v>
      </c>
      <c r="B327" s="109" t="s">
        <v>737</v>
      </c>
      <c r="C327" s="110" t="s">
        <v>289</v>
      </c>
      <c r="D327" s="110" t="s">
        <v>293</v>
      </c>
      <c r="E327" s="108" t="s">
        <v>193</v>
      </c>
      <c r="F327" s="111">
        <v>1</v>
      </c>
      <c r="G327" s="110"/>
      <c r="H327" s="110"/>
      <c r="I327" s="110"/>
      <c r="J327" s="110"/>
      <c r="K327" s="110"/>
      <c r="L327" s="110"/>
      <c r="M327" s="110"/>
      <c r="N327" s="110"/>
    </row>
    <row r="328" s="97" customFormat="1" ht="108" outlineLevel="1" spans="1:14">
      <c r="A328" s="108">
        <v>274</v>
      </c>
      <c r="B328" s="109" t="s">
        <v>738</v>
      </c>
      <c r="C328" s="110" t="s">
        <v>289</v>
      </c>
      <c r="D328" s="110" t="s">
        <v>739</v>
      </c>
      <c r="E328" s="108" t="s">
        <v>193</v>
      </c>
      <c r="F328" s="111">
        <v>1</v>
      </c>
      <c r="G328" s="110"/>
      <c r="H328" s="110"/>
      <c r="I328" s="110"/>
      <c r="J328" s="110"/>
      <c r="K328" s="110"/>
      <c r="L328" s="110"/>
      <c r="M328" s="110"/>
      <c r="N328" s="110"/>
    </row>
    <row r="329" s="97" customFormat="1" ht="108" outlineLevel="1" spans="1:14">
      <c r="A329" s="108">
        <v>275</v>
      </c>
      <c r="B329" s="109" t="s">
        <v>740</v>
      </c>
      <c r="C329" s="110" t="s">
        <v>284</v>
      </c>
      <c r="D329" s="110" t="s">
        <v>741</v>
      </c>
      <c r="E329" s="108" t="s">
        <v>193</v>
      </c>
      <c r="F329" s="111">
        <v>1</v>
      </c>
      <c r="G329" s="110"/>
      <c r="H329" s="110"/>
      <c r="I329" s="110"/>
      <c r="J329" s="110"/>
      <c r="K329" s="110"/>
      <c r="L329" s="110"/>
      <c r="M329" s="110"/>
      <c r="N329" s="110"/>
    </row>
    <row r="330" s="97" customFormat="1" ht="108" outlineLevel="1" spans="1:14">
      <c r="A330" s="108">
        <v>276</v>
      </c>
      <c r="B330" s="109" t="s">
        <v>742</v>
      </c>
      <c r="C330" s="110" t="s">
        <v>743</v>
      </c>
      <c r="D330" s="110" t="s">
        <v>744</v>
      </c>
      <c r="E330" s="108" t="s">
        <v>193</v>
      </c>
      <c r="F330" s="111">
        <v>1</v>
      </c>
      <c r="G330" s="110"/>
      <c r="H330" s="110"/>
      <c r="I330" s="110"/>
      <c r="J330" s="110"/>
      <c r="K330" s="110"/>
      <c r="L330" s="110"/>
      <c r="M330" s="110"/>
      <c r="N330" s="110"/>
    </row>
    <row r="331" s="97" customFormat="1" ht="121.5" outlineLevel="1" spans="1:14">
      <c r="A331" s="108">
        <v>277</v>
      </c>
      <c r="B331" s="109" t="s">
        <v>745</v>
      </c>
      <c r="C331" s="110" t="s">
        <v>719</v>
      </c>
      <c r="D331" s="110" t="s">
        <v>746</v>
      </c>
      <c r="E331" s="108" t="s">
        <v>193</v>
      </c>
      <c r="F331" s="111">
        <v>1</v>
      </c>
      <c r="G331" s="110"/>
      <c r="H331" s="110"/>
      <c r="I331" s="110"/>
      <c r="J331" s="110"/>
      <c r="K331" s="110"/>
      <c r="L331" s="110"/>
      <c r="M331" s="110"/>
      <c r="N331" s="110"/>
    </row>
    <row r="332" s="97" customFormat="1" ht="121.5" outlineLevel="1" spans="1:14">
      <c r="A332" s="108">
        <v>278</v>
      </c>
      <c r="B332" s="109" t="s">
        <v>747</v>
      </c>
      <c r="C332" s="110" t="s">
        <v>719</v>
      </c>
      <c r="D332" s="110" t="s">
        <v>748</v>
      </c>
      <c r="E332" s="108" t="s">
        <v>193</v>
      </c>
      <c r="F332" s="111">
        <v>1</v>
      </c>
      <c r="G332" s="110"/>
      <c r="H332" s="110"/>
      <c r="I332" s="110"/>
      <c r="J332" s="110"/>
      <c r="K332" s="110"/>
      <c r="L332" s="110"/>
      <c r="M332" s="110"/>
      <c r="N332" s="110"/>
    </row>
    <row r="333" s="97" customFormat="1" ht="108" outlineLevel="1" spans="1:14">
      <c r="A333" s="108">
        <v>279</v>
      </c>
      <c r="B333" s="109" t="s">
        <v>749</v>
      </c>
      <c r="C333" s="110" t="s">
        <v>750</v>
      </c>
      <c r="D333" s="110" t="s">
        <v>751</v>
      </c>
      <c r="E333" s="108" t="s">
        <v>193</v>
      </c>
      <c r="F333" s="111">
        <v>1</v>
      </c>
      <c r="G333" s="110"/>
      <c r="H333" s="110"/>
      <c r="I333" s="110"/>
      <c r="J333" s="110"/>
      <c r="K333" s="110"/>
      <c r="L333" s="110"/>
      <c r="M333" s="110"/>
      <c r="N333" s="110"/>
    </row>
    <row r="334" s="97" customFormat="1" ht="108" outlineLevel="1" spans="1:14">
      <c r="A334" s="108">
        <v>280</v>
      </c>
      <c r="B334" s="109" t="s">
        <v>752</v>
      </c>
      <c r="C334" s="110" t="s">
        <v>366</v>
      </c>
      <c r="D334" s="110" t="s">
        <v>753</v>
      </c>
      <c r="E334" s="108" t="s">
        <v>193</v>
      </c>
      <c r="F334" s="111">
        <v>1</v>
      </c>
      <c r="G334" s="110"/>
      <c r="H334" s="110"/>
      <c r="I334" s="110"/>
      <c r="J334" s="110"/>
      <c r="K334" s="110"/>
      <c r="L334" s="110"/>
      <c r="M334" s="110"/>
      <c r="N334" s="110"/>
    </row>
    <row r="335" s="97" customFormat="1" ht="108" outlineLevel="1" spans="1:14">
      <c r="A335" s="108">
        <v>281</v>
      </c>
      <c r="B335" s="109" t="s">
        <v>754</v>
      </c>
      <c r="C335" s="110" t="s">
        <v>366</v>
      </c>
      <c r="D335" s="110" t="s">
        <v>755</v>
      </c>
      <c r="E335" s="108" t="s">
        <v>193</v>
      </c>
      <c r="F335" s="111">
        <v>1</v>
      </c>
      <c r="G335" s="110"/>
      <c r="H335" s="110"/>
      <c r="I335" s="110"/>
      <c r="J335" s="110"/>
      <c r="K335" s="110"/>
      <c r="L335" s="110"/>
      <c r="M335" s="110"/>
      <c r="N335" s="110"/>
    </row>
    <row r="336" s="97" customFormat="1" ht="121.5" outlineLevel="1" spans="1:14">
      <c r="A336" s="108">
        <v>282</v>
      </c>
      <c r="B336" s="109" t="s">
        <v>756</v>
      </c>
      <c r="C336" s="110" t="s">
        <v>719</v>
      </c>
      <c r="D336" s="110" t="s">
        <v>757</v>
      </c>
      <c r="E336" s="108" t="s">
        <v>193</v>
      </c>
      <c r="F336" s="111">
        <v>1</v>
      </c>
      <c r="G336" s="110"/>
      <c r="H336" s="110"/>
      <c r="I336" s="110"/>
      <c r="J336" s="110"/>
      <c r="K336" s="110"/>
      <c r="L336" s="110"/>
      <c r="M336" s="110"/>
      <c r="N336" s="110"/>
    </row>
    <row r="337" s="97" customFormat="1" ht="108" outlineLevel="1" spans="1:14">
      <c r="A337" s="108">
        <v>283</v>
      </c>
      <c r="B337" s="109" t="s">
        <v>758</v>
      </c>
      <c r="C337" s="110" t="s">
        <v>366</v>
      </c>
      <c r="D337" s="110" t="s">
        <v>759</v>
      </c>
      <c r="E337" s="108" t="s">
        <v>193</v>
      </c>
      <c r="F337" s="111">
        <v>1</v>
      </c>
      <c r="G337" s="110"/>
      <c r="H337" s="110"/>
      <c r="I337" s="110"/>
      <c r="J337" s="110"/>
      <c r="K337" s="110"/>
      <c r="L337" s="110"/>
      <c r="M337" s="110"/>
      <c r="N337" s="110"/>
    </row>
    <row r="338" s="97" customFormat="1" ht="108" outlineLevel="1" spans="1:14">
      <c r="A338" s="108">
        <v>284</v>
      </c>
      <c r="B338" s="109" t="s">
        <v>760</v>
      </c>
      <c r="C338" s="110" t="s">
        <v>366</v>
      </c>
      <c r="D338" s="110" t="s">
        <v>761</v>
      </c>
      <c r="E338" s="108" t="s">
        <v>193</v>
      </c>
      <c r="F338" s="111">
        <v>1</v>
      </c>
      <c r="G338" s="110"/>
      <c r="H338" s="110"/>
      <c r="I338" s="110"/>
      <c r="J338" s="110"/>
      <c r="K338" s="110"/>
      <c r="L338" s="110"/>
      <c r="M338" s="110"/>
      <c r="N338" s="110"/>
    </row>
    <row r="339" s="97" customFormat="1" ht="94.5" outlineLevel="1" spans="1:14">
      <c r="A339" s="108">
        <v>285</v>
      </c>
      <c r="B339" s="109" t="s">
        <v>762</v>
      </c>
      <c r="C339" s="110" t="s">
        <v>763</v>
      </c>
      <c r="D339" s="110" t="s">
        <v>764</v>
      </c>
      <c r="E339" s="108" t="s">
        <v>193</v>
      </c>
      <c r="F339" s="111">
        <v>1</v>
      </c>
      <c r="G339" s="110"/>
      <c r="H339" s="110"/>
      <c r="I339" s="110"/>
      <c r="J339" s="110"/>
      <c r="K339" s="110"/>
      <c r="L339" s="110"/>
      <c r="M339" s="110"/>
      <c r="N339" s="110"/>
    </row>
    <row r="340" s="97" customFormat="1" ht="175.5" outlineLevel="1" spans="1:14">
      <c r="A340" s="108">
        <v>286</v>
      </c>
      <c r="B340" s="109" t="s">
        <v>765</v>
      </c>
      <c r="C340" s="110" t="s">
        <v>297</v>
      </c>
      <c r="D340" s="110" t="s">
        <v>766</v>
      </c>
      <c r="E340" s="108" t="s">
        <v>193</v>
      </c>
      <c r="F340" s="111">
        <v>1</v>
      </c>
      <c r="G340" s="110"/>
      <c r="H340" s="110"/>
      <c r="I340" s="110"/>
      <c r="J340" s="110"/>
      <c r="K340" s="110"/>
      <c r="L340" s="110"/>
      <c r="M340" s="110"/>
      <c r="N340" s="110"/>
    </row>
    <row r="341" s="97" customFormat="1" ht="162" outlineLevel="1" spans="1:14">
      <c r="A341" s="108">
        <v>287</v>
      </c>
      <c r="B341" s="109" t="s">
        <v>767</v>
      </c>
      <c r="C341" s="110" t="s">
        <v>297</v>
      </c>
      <c r="D341" s="110" t="s">
        <v>768</v>
      </c>
      <c r="E341" s="108" t="s">
        <v>193</v>
      </c>
      <c r="F341" s="111">
        <v>1</v>
      </c>
      <c r="G341" s="110"/>
      <c r="H341" s="110"/>
      <c r="I341" s="110"/>
      <c r="J341" s="110"/>
      <c r="K341" s="110"/>
      <c r="L341" s="110"/>
      <c r="M341" s="110"/>
      <c r="N341" s="110"/>
    </row>
    <row r="342" s="97" customFormat="1" ht="162" outlineLevel="1" spans="1:14">
      <c r="A342" s="108">
        <v>288</v>
      </c>
      <c r="B342" s="109" t="s">
        <v>769</v>
      </c>
      <c r="C342" s="110" t="s">
        <v>297</v>
      </c>
      <c r="D342" s="110" t="s">
        <v>770</v>
      </c>
      <c r="E342" s="108" t="s">
        <v>193</v>
      </c>
      <c r="F342" s="111">
        <v>1</v>
      </c>
      <c r="G342" s="110"/>
      <c r="H342" s="110"/>
      <c r="I342" s="110"/>
      <c r="J342" s="110"/>
      <c r="K342" s="110"/>
      <c r="L342" s="110"/>
      <c r="M342" s="110"/>
      <c r="N342" s="110"/>
    </row>
    <row r="343" s="97" customFormat="1" ht="162" outlineLevel="1" spans="1:14">
      <c r="A343" s="108">
        <v>289</v>
      </c>
      <c r="B343" s="109" t="s">
        <v>771</v>
      </c>
      <c r="C343" s="110" t="s">
        <v>297</v>
      </c>
      <c r="D343" s="110" t="s">
        <v>772</v>
      </c>
      <c r="E343" s="108" t="s">
        <v>193</v>
      </c>
      <c r="F343" s="111">
        <v>1</v>
      </c>
      <c r="G343" s="110"/>
      <c r="H343" s="110"/>
      <c r="I343" s="110"/>
      <c r="J343" s="110"/>
      <c r="K343" s="110"/>
      <c r="L343" s="110"/>
      <c r="M343" s="110"/>
      <c r="N343" s="110"/>
    </row>
    <row r="344" s="97" customFormat="1" ht="162" outlineLevel="1" spans="1:14">
      <c r="A344" s="108">
        <v>290</v>
      </c>
      <c r="B344" s="109" t="s">
        <v>773</v>
      </c>
      <c r="C344" s="110" t="s">
        <v>297</v>
      </c>
      <c r="D344" s="110" t="s">
        <v>774</v>
      </c>
      <c r="E344" s="108" t="s">
        <v>193</v>
      </c>
      <c r="F344" s="111">
        <v>1</v>
      </c>
      <c r="G344" s="110"/>
      <c r="H344" s="110"/>
      <c r="I344" s="110"/>
      <c r="J344" s="110"/>
      <c r="K344" s="110"/>
      <c r="L344" s="110"/>
      <c r="M344" s="110"/>
      <c r="N344" s="110"/>
    </row>
    <row r="345" s="97" customFormat="1" ht="162" outlineLevel="1" spans="1:14">
      <c r="A345" s="108">
        <v>291</v>
      </c>
      <c r="B345" s="109" t="s">
        <v>775</v>
      </c>
      <c r="C345" s="110" t="s">
        <v>297</v>
      </c>
      <c r="D345" s="110" t="s">
        <v>776</v>
      </c>
      <c r="E345" s="108" t="s">
        <v>193</v>
      </c>
      <c r="F345" s="111">
        <v>1</v>
      </c>
      <c r="G345" s="110"/>
      <c r="H345" s="110"/>
      <c r="I345" s="110"/>
      <c r="J345" s="110"/>
      <c r="K345" s="110"/>
      <c r="L345" s="110"/>
      <c r="M345" s="110"/>
      <c r="N345" s="110"/>
    </row>
    <row r="346" s="97" customFormat="1" ht="162" outlineLevel="1" spans="1:14">
      <c r="A346" s="108">
        <v>292</v>
      </c>
      <c r="B346" s="109" t="s">
        <v>777</v>
      </c>
      <c r="C346" s="110" t="s">
        <v>297</v>
      </c>
      <c r="D346" s="110" t="s">
        <v>778</v>
      </c>
      <c r="E346" s="108" t="s">
        <v>193</v>
      </c>
      <c r="F346" s="111">
        <v>1</v>
      </c>
      <c r="G346" s="110"/>
      <c r="H346" s="110"/>
      <c r="I346" s="110"/>
      <c r="J346" s="110"/>
      <c r="K346" s="110"/>
      <c r="L346" s="110"/>
      <c r="M346" s="110"/>
      <c r="N346" s="110"/>
    </row>
    <row r="347" s="97" customFormat="1" ht="108" outlineLevel="1" spans="1:14">
      <c r="A347" s="108">
        <v>293</v>
      </c>
      <c r="B347" s="109" t="s">
        <v>779</v>
      </c>
      <c r="C347" s="110" t="s">
        <v>289</v>
      </c>
      <c r="D347" s="110" t="s">
        <v>780</v>
      </c>
      <c r="E347" s="108" t="s">
        <v>193</v>
      </c>
      <c r="F347" s="111">
        <v>1</v>
      </c>
      <c r="G347" s="110"/>
      <c r="H347" s="110"/>
      <c r="I347" s="110"/>
      <c r="J347" s="110"/>
      <c r="K347" s="110"/>
      <c r="L347" s="110"/>
      <c r="M347" s="110"/>
      <c r="N347" s="110"/>
    </row>
    <row r="348" s="97" customFormat="1" ht="148.5" outlineLevel="1" spans="1:14">
      <c r="A348" s="108">
        <v>294</v>
      </c>
      <c r="B348" s="109" t="s">
        <v>781</v>
      </c>
      <c r="C348" s="110" t="s">
        <v>587</v>
      </c>
      <c r="D348" s="110" t="s">
        <v>782</v>
      </c>
      <c r="E348" s="108" t="s">
        <v>193</v>
      </c>
      <c r="F348" s="111">
        <v>1</v>
      </c>
      <c r="G348" s="110"/>
      <c r="H348" s="110"/>
      <c r="I348" s="110"/>
      <c r="J348" s="110"/>
      <c r="K348" s="110"/>
      <c r="L348" s="110"/>
      <c r="M348" s="110"/>
      <c r="N348" s="110"/>
    </row>
    <row r="349" s="97" customFormat="1" ht="94.5" outlineLevel="1" spans="1:14">
      <c r="A349" s="108">
        <v>295</v>
      </c>
      <c r="B349" s="109" t="s">
        <v>783</v>
      </c>
      <c r="C349" s="110" t="s">
        <v>458</v>
      </c>
      <c r="D349" s="110" t="s">
        <v>459</v>
      </c>
      <c r="E349" s="108" t="s">
        <v>51</v>
      </c>
      <c r="F349" s="111">
        <v>1</v>
      </c>
      <c r="G349" s="110"/>
      <c r="H349" s="110"/>
      <c r="I349" s="110"/>
      <c r="J349" s="110"/>
      <c r="K349" s="110"/>
      <c r="L349" s="110"/>
      <c r="M349" s="110"/>
      <c r="N349" s="110"/>
    </row>
    <row r="350" s="97" customFormat="1" ht="108" outlineLevel="1" spans="1:14">
      <c r="A350" s="108">
        <v>296</v>
      </c>
      <c r="B350" s="109" t="s">
        <v>784</v>
      </c>
      <c r="C350" s="110" t="s">
        <v>743</v>
      </c>
      <c r="D350" s="110" t="s">
        <v>785</v>
      </c>
      <c r="E350" s="108" t="s">
        <v>193</v>
      </c>
      <c r="F350" s="111">
        <v>1</v>
      </c>
      <c r="G350" s="110"/>
      <c r="H350" s="110"/>
      <c r="I350" s="110"/>
      <c r="J350" s="110"/>
      <c r="K350" s="110"/>
      <c r="L350" s="110"/>
      <c r="M350" s="110"/>
      <c r="N350" s="110"/>
    </row>
    <row r="351" s="97" customFormat="1" ht="121.5" outlineLevel="1" spans="1:14">
      <c r="A351" s="108">
        <v>297</v>
      </c>
      <c r="B351" s="109" t="s">
        <v>786</v>
      </c>
      <c r="C351" s="110" t="s">
        <v>719</v>
      </c>
      <c r="D351" s="110" t="s">
        <v>787</v>
      </c>
      <c r="E351" s="108" t="s">
        <v>193</v>
      </c>
      <c r="F351" s="111">
        <v>1</v>
      </c>
      <c r="G351" s="110"/>
      <c r="H351" s="110"/>
      <c r="I351" s="110"/>
      <c r="J351" s="110"/>
      <c r="K351" s="110"/>
      <c r="L351" s="110"/>
      <c r="M351" s="110"/>
      <c r="N351" s="110"/>
    </row>
    <row r="352" s="97" customFormat="1" ht="108" outlineLevel="1" spans="1:14">
      <c r="A352" s="108">
        <v>298</v>
      </c>
      <c r="B352" s="109" t="s">
        <v>788</v>
      </c>
      <c r="C352" s="110" t="s">
        <v>366</v>
      </c>
      <c r="D352" s="110" t="s">
        <v>789</v>
      </c>
      <c r="E352" s="108" t="s">
        <v>193</v>
      </c>
      <c r="F352" s="111">
        <v>1</v>
      </c>
      <c r="G352" s="110"/>
      <c r="H352" s="110"/>
      <c r="I352" s="110"/>
      <c r="J352" s="110"/>
      <c r="K352" s="110"/>
      <c r="L352" s="110"/>
      <c r="M352" s="110"/>
      <c r="N352" s="110"/>
    </row>
    <row r="353" s="97" customFormat="1" ht="121.5" outlineLevel="1" spans="1:14">
      <c r="A353" s="108">
        <v>299</v>
      </c>
      <c r="B353" s="109" t="s">
        <v>790</v>
      </c>
      <c r="C353" s="110" t="s">
        <v>284</v>
      </c>
      <c r="D353" s="110" t="s">
        <v>791</v>
      </c>
      <c r="E353" s="108" t="s">
        <v>193</v>
      </c>
      <c r="F353" s="111">
        <v>1</v>
      </c>
      <c r="G353" s="110"/>
      <c r="H353" s="110"/>
      <c r="I353" s="110"/>
      <c r="J353" s="110"/>
      <c r="K353" s="110"/>
      <c r="L353" s="110"/>
      <c r="M353" s="110"/>
      <c r="N353" s="110"/>
    </row>
    <row r="354" s="97" customFormat="1" ht="121.5" outlineLevel="1" spans="1:14">
      <c r="A354" s="108">
        <v>300</v>
      </c>
      <c r="B354" s="109" t="s">
        <v>792</v>
      </c>
      <c r="C354" s="110" t="s">
        <v>284</v>
      </c>
      <c r="D354" s="110" t="s">
        <v>793</v>
      </c>
      <c r="E354" s="108" t="s">
        <v>193</v>
      </c>
      <c r="F354" s="111">
        <v>1</v>
      </c>
      <c r="G354" s="110"/>
      <c r="H354" s="110"/>
      <c r="I354" s="110"/>
      <c r="J354" s="110"/>
      <c r="K354" s="110"/>
      <c r="L354" s="110"/>
      <c r="M354" s="110"/>
      <c r="N354" s="110"/>
    </row>
    <row r="355" s="97" customFormat="1" ht="121.5" outlineLevel="1" spans="1:14">
      <c r="A355" s="108">
        <v>301</v>
      </c>
      <c r="B355" s="109" t="s">
        <v>794</v>
      </c>
      <c r="C355" s="110" t="s">
        <v>284</v>
      </c>
      <c r="D355" s="110" t="s">
        <v>795</v>
      </c>
      <c r="E355" s="108" t="s">
        <v>193</v>
      </c>
      <c r="F355" s="111">
        <v>1</v>
      </c>
      <c r="G355" s="110"/>
      <c r="H355" s="110"/>
      <c r="I355" s="110"/>
      <c r="J355" s="110"/>
      <c r="K355" s="110"/>
      <c r="L355" s="110"/>
      <c r="M355" s="110"/>
      <c r="N355" s="110"/>
    </row>
    <row r="356" s="97" customFormat="1" ht="108" outlineLevel="1" spans="1:14">
      <c r="A356" s="108">
        <v>302</v>
      </c>
      <c r="B356" s="109" t="s">
        <v>796</v>
      </c>
      <c r="C356" s="110" t="s">
        <v>797</v>
      </c>
      <c r="D356" s="110" t="s">
        <v>798</v>
      </c>
      <c r="E356" s="108" t="s">
        <v>193</v>
      </c>
      <c r="F356" s="111">
        <v>1</v>
      </c>
      <c r="G356" s="110"/>
      <c r="H356" s="110"/>
      <c r="I356" s="110"/>
      <c r="J356" s="110"/>
      <c r="K356" s="110"/>
      <c r="L356" s="110"/>
      <c r="M356" s="110"/>
      <c r="N356" s="110"/>
    </row>
    <row r="357" s="97" customFormat="1" ht="108" outlineLevel="1" spans="1:14">
      <c r="A357" s="108">
        <v>303</v>
      </c>
      <c r="B357" s="109" t="s">
        <v>799</v>
      </c>
      <c r="C357" s="110" t="s">
        <v>366</v>
      </c>
      <c r="D357" s="110" t="s">
        <v>800</v>
      </c>
      <c r="E357" s="108" t="s">
        <v>193</v>
      </c>
      <c r="F357" s="111">
        <v>1</v>
      </c>
      <c r="G357" s="110"/>
      <c r="H357" s="110"/>
      <c r="I357" s="110"/>
      <c r="J357" s="110"/>
      <c r="K357" s="110"/>
      <c r="L357" s="110"/>
      <c r="M357" s="110"/>
      <c r="N357" s="110"/>
    </row>
    <row r="358" s="97" customFormat="1" ht="108" outlineLevel="1" spans="1:14">
      <c r="A358" s="108">
        <v>304</v>
      </c>
      <c r="B358" s="109" t="s">
        <v>801</v>
      </c>
      <c r="C358" s="110" t="s">
        <v>743</v>
      </c>
      <c r="D358" s="110" t="s">
        <v>802</v>
      </c>
      <c r="E358" s="108" t="s">
        <v>193</v>
      </c>
      <c r="F358" s="111">
        <v>1</v>
      </c>
      <c r="G358" s="110"/>
      <c r="H358" s="110"/>
      <c r="I358" s="110"/>
      <c r="J358" s="110"/>
      <c r="K358" s="110"/>
      <c r="L358" s="110"/>
      <c r="M358" s="110"/>
      <c r="N358" s="110"/>
    </row>
    <row r="359" s="97" customFormat="1" ht="121.5" outlineLevel="1" spans="1:14">
      <c r="A359" s="108">
        <v>305</v>
      </c>
      <c r="B359" s="109" t="s">
        <v>803</v>
      </c>
      <c r="C359" s="110" t="s">
        <v>284</v>
      </c>
      <c r="D359" s="110" t="s">
        <v>804</v>
      </c>
      <c r="E359" s="108" t="s">
        <v>193</v>
      </c>
      <c r="F359" s="111">
        <v>1</v>
      </c>
      <c r="G359" s="110"/>
      <c r="H359" s="110"/>
      <c r="I359" s="110"/>
      <c r="J359" s="110"/>
      <c r="K359" s="110"/>
      <c r="L359" s="110"/>
      <c r="M359" s="110"/>
      <c r="N359" s="110"/>
    </row>
    <row r="360" s="97" customFormat="1" ht="121.5" outlineLevel="1" spans="1:14">
      <c r="A360" s="108">
        <v>306</v>
      </c>
      <c r="B360" s="109" t="s">
        <v>805</v>
      </c>
      <c r="C360" s="110" t="s">
        <v>284</v>
      </c>
      <c r="D360" s="110" t="s">
        <v>304</v>
      </c>
      <c r="E360" s="108" t="s">
        <v>193</v>
      </c>
      <c r="F360" s="111">
        <v>1</v>
      </c>
      <c r="G360" s="110"/>
      <c r="H360" s="110"/>
      <c r="I360" s="110"/>
      <c r="J360" s="110"/>
      <c r="K360" s="110"/>
      <c r="L360" s="110"/>
      <c r="M360" s="110"/>
      <c r="N360" s="110"/>
    </row>
    <row r="361" s="97" customFormat="1" ht="175.5" outlineLevel="1" spans="1:14">
      <c r="A361" s="108">
        <v>307</v>
      </c>
      <c r="B361" s="109" t="s">
        <v>806</v>
      </c>
      <c r="C361" s="110" t="s">
        <v>297</v>
      </c>
      <c r="D361" s="110" t="s">
        <v>807</v>
      </c>
      <c r="E361" s="108" t="s">
        <v>193</v>
      </c>
      <c r="F361" s="111">
        <v>1</v>
      </c>
      <c r="G361" s="110"/>
      <c r="H361" s="110"/>
      <c r="I361" s="110"/>
      <c r="J361" s="110"/>
      <c r="K361" s="110"/>
      <c r="L361" s="110"/>
      <c r="M361" s="110"/>
      <c r="N361" s="110"/>
    </row>
    <row r="362" s="97" customFormat="1" ht="175.5" outlineLevel="1" spans="1:14">
      <c r="A362" s="108">
        <v>308</v>
      </c>
      <c r="B362" s="109" t="s">
        <v>808</v>
      </c>
      <c r="C362" s="110" t="s">
        <v>297</v>
      </c>
      <c r="D362" s="110" t="s">
        <v>809</v>
      </c>
      <c r="E362" s="108" t="s">
        <v>193</v>
      </c>
      <c r="F362" s="111">
        <v>1</v>
      </c>
      <c r="G362" s="110"/>
      <c r="H362" s="110"/>
      <c r="I362" s="110"/>
      <c r="J362" s="110"/>
      <c r="K362" s="110"/>
      <c r="L362" s="110"/>
      <c r="M362" s="110"/>
      <c r="N362" s="110"/>
    </row>
    <row r="363" s="97" customFormat="1" ht="148.5" outlineLevel="1" spans="1:14">
      <c r="A363" s="108">
        <v>309</v>
      </c>
      <c r="B363" s="109" t="s">
        <v>810</v>
      </c>
      <c r="C363" s="110" t="s">
        <v>811</v>
      </c>
      <c r="D363" s="110" t="s">
        <v>812</v>
      </c>
      <c r="E363" s="108" t="s">
        <v>193</v>
      </c>
      <c r="F363" s="111">
        <v>1</v>
      </c>
      <c r="G363" s="110"/>
      <c r="H363" s="110"/>
      <c r="I363" s="110"/>
      <c r="J363" s="110"/>
      <c r="K363" s="110"/>
      <c r="L363" s="110"/>
      <c r="M363" s="110"/>
      <c r="N363" s="110"/>
    </row>
    <row r="364" s="97" customFormat="1" ht="81" outlineLevel="1" spans="1:14">
      <c r="A364" s="108">
        <v>310</v>
      </c>
      <c r="B364" s="109" t="s">
        <v>813</v>
      </c>
      <c r="C364" s="110" t="s">
        <v>814</v>
      </c>
      <c r="D364" s="110" t="s">
        <v>815</v>
      </c>
      <c r="E364" s="108" t="s">
        <v>193</v>
      </c>
      <c r="F364" s="111">
        <v>1</v>
      </c>
      <c r="G364" s="110"/>
      <c r="H364" s="110"/>
      <c r="I364" s="110"/>
      <c r="J364" s="110"/>
      <c r="K364" s="110"/>
      <c r="L364" s="110"/>
      <c r="M364" s="110"/>
      <c r="N364" s="110"/>
    </row>
    <row r="365" s="97" customFormat="1" ht="108" outlineLevel="1" spans="1:14">
      <c r="A365" s="108">
        <v>311</v>
      </c>
      <c r="B365" s="109" t="s">
        <v>816</v>
      </c>
      <c r="C365" s="110" t="s">
        <v>366</v>
      </c>
      <c r="D365" s="110" t="s">
        <v>292</v>
      </c>
      <c r="E365" s="108" t="s">
        <v>193</v>
      </c>
      <c r="F365" s="111">
        <v>1</v>
      </c>
      <c r="G365" s="110"/>
      <c r="H365" s="110"/>
      <c r="I365" s="110"/>
      <c r="J365" s="110"/>
      <c r="K365" s="110"/>
      <c r="L365" s="110"/>
      <c r="M365" s="110"/>
      <c r="N365" s="110"/>
    </row>
    <row r="366" s="97" customFormat="1" ht="108" outlineLevel="1" spans="1:14">
      <c r="A366" s="108">
        <v>312</v>
      </c>
      <c r="B366" s="109" t="s">
        <v>817</v>
      </c>
      <c r="C366" s="110" t="s">
        <v>366</v>
      </c>
      <c r="D366" s="110" t="s">
        <v>818</v>
      </c>
      <c r="E366" s="108" t="s">
        <v>193</v>
      </c>
      <c r="F366" s="111">
        <v>1</v>
      </c>
      <c r="G366" s="110"/>
      <c r="H366" s="110"/>
      <c r="I366" s="110"/>
      <c r="J366" s="110"/>
      <c r="K366" s="110"/>
      <c r="L366" s="110"/>
      <c r="M366" s="110"/>
      <c r="N366" s="110"/>
    </row>
    <row r="367" s="97" customFormat="1" ht="108" outlineLevel="1" spans="1:14">
      <c r="A367" s="108">
        <v>313</v>
      </c>
      <c r="B367" s="109" t="s">
        <v>819</v>
      </c>
      <c r="C367" s="110" t="s">
        <v>366</v>
      </c>
      <c r="D367" s="110" t="s">
        <v>820</v>
      </c>
      <c r="E367" s="108" t="s">
        <v>193</v>
      </c>
      <c r="F367" s="111">
        <v>1</v>
      </c>
      <c r="G367" s="110"/>
      <c r="H367" s="110"/>
      <c r="I367" s="110"/>
      <c r="J367" s="110"/>
      <c r="K367" s="110"/>
      <c r="L367" s="110"/>
      <c r="M367" s="110"/>
      <c r="N367" s="110"/>
    </row>
    <row r="368" s="97" customFormat="1" ht="108" outlineLevel="1" spans="1:14">
      <c r="A368" s="108">
        <v>314</v>
      </c>
      <c r="B368" s="109" t="s">
        <v>821</v>
      </c>
      <c r="C368" s="110" t="s">
        <v>366</v>
      </c>
      <c r="D368" s="110" t="s">
        <v>822</v>
      </c>
      <c r="E368" s="108" t="s">
        <v>193</v>
      </c>
      <c r="F368" s="111">
        <v>1</v>
      </c>
      <c r="G368" s="110"/>
      <c r="H368" s="110"/>
      <c r="I368" s="110"/>
      <c r="J368" s="110"/>
      <c r="K368" s="110"/>
      <c r="L368" s="110"/>
      <c r="M368" s="110"/>
      <c r="N368" s="110"/>
    </row>
    <row r="369" s="97" customFormat="1" ht="108" outlineLevel="1" spans="1:14">
      <c r="A369" s="108">
        <v>315</v>
      </c>
      <c r="B369" s="109" t="s">
        <v>823</v>
      </c>
      <c r="C369" s="110" t="s">
        <v>366</v>
      </c>
      <c r="D369" s="110" t="s">
        <v>824</v>
      </c>
      <c r="E369" s="108" t="s">
        <v>193</v>
      </c>
      <c r="F369" s="111">
        <v>1</v>
      </c>
      <c r="G369" s="110"/>
      <c r="H369" s="110"/>
      <c r="I369" s="110"/>
      <c r="J369" s="110"/>
      <c r="K369" s="110"/>
      <c r="L369" s="110"/>
      <c r="M369" s="110"/>
      <c r="N369" s="110"/>
    </row>
    <row r="370" s="97" customFormat="1" ht="108" outlineLevel="1" spans="1:14">
      <c r="A370" s="108">
        <v>316</v>
      </c>
      <c r="B370" s="109" t="s">
        <v>825</v>
      </c>
      <c r="C370" s="110" t="s">
        <v>366</v>
      </c>
      <c r="D370" s="110" t="s">
        <v>826</v>
      </c>
      <c r="E370" s="108" t="s">
        <v>193</v>
      </c>
      <c r="F370" s="111">
        <v>1</v>
      </c>
      <c r="G370" s="110"/>
      <c r="H370" s="110"/>
      <c r="I370" s="110"/>
      <c r="J370" s="110"/>
      <c r="K370" s="110"/>
      <c r="L370" s="110"/>
      <c r="M370" s="110"/>
      <c r="N370" s="110"/>
    </row>
    <row r="371" s="97" customFormat="1" ht="94.5" outlineLevel="1" spans="1:14">
      <c r="A371" s="108">
        <v>317</v>
      </c>
      <c r="B371" s="109" t="s">
        <v>827</v>
      </c>
      <c r="C371" s="110" t="s">
        <v>763</v>
      </c>
      <c r="D371" s="110" t="s">
        <v>828</v>
      </c>
      <c r="E371" s="108" t="s">
        <v>193</v>
      </c>
      <c r="F371" s="111">
        <v>1</v>
      </c>
      <c r="G371" s="110"/>
      <c r="H371" s="110"/>
      <c r="I371" s="110"/>
      <c r="J371" s="110"/>
      <c r="K371" s="110"/>
      <c r="L371" s="110"/>
      <c r="M371" s="110"/>
      <c r="N371" s="110"/>
    </row>
    <row r="372" s="97" customFormat="1" ht="108" outlineLevel="1" spans="1:14">
      <c r="A372" s="108">
        <v>318</v>
      </c>
      <c r="B372" s="109" t="s">
        <v>829</v>
      </c>
      <c r="C372" s="110" t="s">
        <v>366</v>
      </c>
      <c r="D372" s="110" t="s">
        <v>830</v>
      </c>
      <c r="E372" s="108" t="s">
        <v>193</v>
      </c>
      <c r="F372" s="111">
        <v>1</v>
      </c>
      <c r="G372" s="110"/>
      <c r="H372" s="110"/>
      <c r="I372" s="110"/>
      <c r="J372" s="110"/>
      <c r="K372" s="110"/>
      <c r="L372" s="110"/>
      <c r="M372" s="110"/>
      <c r="N372" s="110"/>
    </row>
    <row r="373" s="97" customFormat="1" ht="108" outlineLevel="1" spans="1:14">
      <c r="A373" s="108">
        <v>319</v>
      </c>
      <c r="B373" s="109" t="s">
        <v>831</v>
      </c>
      <c r="C373" s="110" t="s">
        <v>366</v>
      </c>
      <c r="D373" s="110" t="s">
        <v>832</v>
      </c>
      <c r="E373" s="108" t="s">
        <v>193</v>
      </c>
      <c r="F373" s="111">
        <v>1</v>
      </c>
      <c r="G373" s="110"/>
      <c r="H373" s="110"/>
      <c r="I373" s="110"/>
      <c r="J373" s="110"/>
      <c r="K373" s="110"/>
      <c r="L373" s="110"/>
      <c r="M373" s="110"/>
      <c r="N373" s="110"/>
    </row>
    <row r="374" s="97" customFormat="1" ht="94.5" outlineLevel="1" spans="1:14">
      <c r="A374" s="108">
        <v>320</v>
      </c>
      <c r="B374" s="109" t="s">
        <v>833</v>
      </c>
      <c r="C374" s="110" t="s">
        <v>834</v>
      </c>
      <c r="D374" s="110" t="s">
        <v>835</v>
      </c>
      <c r="E374" s="108" t="s">
        <v>193</v>
      </c>
      <c r="F374" s="111">
        <v>1</v>
      </c>
      <c r="G374" s="110"/>
      <c r="H374" s="110"/>
      <c r="I374" s="110"/>
      <c r="J374" s="110"/>
      <c r="K374" s="110"/>
      <c r="L374" s="110"/>
      <c r="M374" s="110"/>
      <c r="N374" s="110"/>
    </row>
    <row r="375" s="97" customFormat="1" ht="108" outlineLevel="1" spans="1:14">
      <c r="A375" s="108">
        <v>321</v>
      </c>
      <c r="B375" s="109" t="s">
        <v>836</v>
      </c>
      <c r="C375" s="110" t="s">
        <v>343</v>
      </c>
      <c r="D375" s="110" t="s">
        <v>837</v>
      </c>
      <c r="E375" s="108" t="s">
        <v>193</v>
      </c>
      <c r="F375" s="111">
        <v>1</v>
      </c>
      <c r="G375" s="110"/>
      <c r="H375" s="110"/>
      <c r="I375" s="110"/>
      <c r="J375" s="110"/>
      <c r="K375" s="110"/>
      <c r="L375" s="110"/>
      <c r="M375" s="110"/>
      <c r="N375" s="110" t="s">
        <v>201</v>
      </c>
    </row>
    <row r="376" s="97" customFormat="1" ht="148.5" outlineLevel="1" spans="1:14">
      <c r="A376" s="108">
        <v>322</v>
      </c>
      <c r="B376" s="109" t="s">
        <v>838</v>
      </c>
      <c r="C376" s="110" t="s">
        <v>306</v>
      </c>
      <c r="D376" s="110" t="s">
        <v>307</v>
      </c>
      <c r="E376" s="108" t="s">
        <v>193</v>
      </c>
      <c r="F376" s="111">
        <v>1</v>
      </c>
      <c r="G376" s="110"/>
      <c r="H376" s="110"/>
      <c r="I376" s="110"/>
      <c r="J376" s="110"/>
      <c r="K376" s="110"/>
      <c r="L376" s="110"/>
      <c r="M376" s="110"/>
      <c r="N376" s="110"/>
    </row>
    <row r="377" s="97" customFormat="1" ht="27" outlineLevel="1" spans="1:14">
      <c r="A377" s="108">
        <v>322</v>
      </c>
      <c r="B377" s="109">
        <v>12</v>
      </c>
      <c r="C377" s="110" t="s">
        <v>311</v>
      </c>
      <c r="D377" s="110" t="s">
        <v>73</v>
      </c>
      <c r="E377" s="108"/>
      <c r="F377" s="111"/>
      <c r="G377" s="110"/>
      <c r="H377" s="110"/>
      <c r="I377" s="110"/>
      <c r="J377" s="110"/>
      <c r="K377" s="110"/>
      <c r="L377" s="110"/>
      <c r="M377" s="110"/>
      <c r="N377" s="110"/>
    </row>
    <row r="378" s="97" customFormat="1" ht="27" outlineLevel="1" spans="1:14">
      <c r="A378" s="108">
        <v>322</v>
      </c>
      <c r="B378" s="109">
        <v>1201</v>
      </c>
      <c r="C378" s="110" t="s">
        <v>312</v>
      </c>
      <c r="D378" s="110" t="s">
        <v>73</v>
      </c>
      <c r="E378" s="108"/>
      <c r="F378" s="111"/>
      <c r="G378" s="110"/>
      <c r="H378" s="110"/>
      <c r="I378" s="110"/>
      <c r="J378" s="110"/>
      <c r="K378" s="110"/>
      <c r="L378" s="110"/>
      <c r="M378" s="110"/>
      <c r="N378" s="110"/>
    </row>
    <row r="379" s="97" customFormat="1" ht="94.5" outlineLevel="1" spans="1:14">
      <c r="A379" s="108">
        <v>323</v>
      </c>
      <c r="B379" s="109" t="s">
        <v>839</v>
      </c>
      <c r="C379" s="110" t="s">
        <v>314</v>
      </c>
      <c r="D379" s="110" t="s">
        <v>315</v>
      </c>
      <c r="E379" s="108" t="s">
        <v>193</v>
      </c>
      <c r="F379" s="111">
        <v>1</v>
      </c>
      <c r="G379" s="110"/>
      <c r="H379" s="110"/>
      <c r="I379" s="110"/>
      <c r="J379" s="110"/>
      <c r="K379" s="110"/>
      <c r="L379" s="110"/>
      <c r="M379" s="110"/>
      <c r="N379" s="110"/>
    </row>
    <row r="380" s="97" customFormat="1" ht="94.5" outlineLevel="1" spans="1:14">
      <c r="A380" s="108">
        <v>324</v>
      </c>
      <c r="B380" s="109" t="s">
        <v>840</v>
      </c>
      <c r="C380" s="110" t="s">
        <v>314</v>
      </c>
      <c r="D380" s="110" t="s">
        <v>841</v>
      </c>
      <c r="E380" s="108" t="s">
        <v>193</v>
      </c>
      <c r="F380" s="111">
        <v>1</v>
      </c>
      <c r="G380" s="110"/>
      <c r="H380" s="110"/>
      <c r="I380" s="110"/>
      <c r="J380" s="110"/>
      <c r="K380" s="110"/>
      <c r="L380" s="110"/>
      <c r="M380" s="110"/>
      <c r="N380" s="110"/>
    </row>
    <row r="381" s="97" customFormat="1" ht="135" outlineLevel="1" spans="1:14">
      <c r="A381" s="108">
        <v>325</v>
      </c>
      <c r="B381" s="109" t="s">
        <v>842</v>
      </c>
      <c r="C381" s="110" t="s">
        <v>317</v>
      </c>
      <c r="D381" s="110" t="s">
        <v>318</v>
      </c>
      <c r="E381" s="108" t="s">
        <v>193</v>
      </c>
      <c r="F381" s="111">
        <v>1</v>
      </c>
      <c r="G381" s="110"/>
      <c r="H381" s="110"/>
      <c r="I381" s="110"/>
      <c r="J381" s="110"/>
      <c r="K381" s="110"/>
      <c r="L381" s="110"/>
      <c r="M381" s="110"/>
      <c r="N381" s="110"/>
    </row>
    <row r="382" s="97" customFormat="1" ht="135" outlineLevel="1" spans="1:14">
      <c r="A382" s="108">
        <v>326</v>
      </c>
      <c r="B382" s="109" t="s">
        <v>843</v>
      </c>
      <c r="C382" s="110" t="s">
        <v>317</v>
      </c>
      <c r="D382" s="110" t="s">
        <v>844</v>
      </c>
      <c r="E382" s="108" t="s">
        <v>193</v>
      </c>
      <c r="F382" s="111">
        <v>1458.3</v>
      </c>
      <c r="G382" s="110"/>
      <c r="H382" s="110"/>
      <c r="I382" s="110"/>
      <c r="J382" s="110"/>
      <c r="K382" s="110"/>
      <c r="L382" s="110"/>
      <c r="M382" s="110"/>
      <c r="N382" s="110"/>
    </row>
    <row r="383" s="97" customFormat="1" ht="94.5" outlineLevel="1" spans="1:14">
      <c r="A383" s="108">
        <v>327</v>
      </c>
      <c r="B383" s="109" t="s">
        <v>845</v>
      </c>
      <c r="C383" s="110" t="s">
        <v>846</v>
      </c>
      <c r="D383" s="110" t="s">
        <v>847</v>
      </c>
      <c r="E383" s="108" t="s">
        <v>193</v>
      </c>
      <c r="F383" s="111">
        <v>1</v>
      </c>
      <c r="G383" s="110"/>
      <c r="H383" s="110"/>
      <c r="I383" s="110"/>
      <c r="J383" s="110"/>
      <c r="K383" s="110"/>
      <c r="L383" s="110"/>
      <c r="M383" s="110"/>
      <c r="N383" s="110"/>
    </row>
    <row r="384" s="97" customFormat="1" ht="94.5" outlineLevel="1" spans="1:14">
      <c r="A384" s="108">
        <v>328</v>
      </c>
      <c r="B384" s="109" t="s">
        <v>848</v>
      </c>
      <c r="C384" s="110" t="s">
        <v>317</v>
      </c>
      <c r="D384" s="110" t="s">
        <v>849</v>
      </c>
      <c r="E384" s="108" t="s">
        <v>193</v>
      </c>
      <c r="F384" s="111">
        <v>4187.54</v>
      </c>
      <c r="G384" s="110"/>
      <c r="H384" s="110"/>
      <c r="I384" s="110"/>
      <c r="J384" s="110"/>
      <c r="K384" s="110"/>
      <c r="L384" s="110"/>
      <c r="M384" s="110"/>
      <c r="N384" s="110"/>
    </row>
    <row r="385" s="97" customFormat="1" ht="94.5" outlineLevel="1" spans="1:14">
      <c r="A385" s="108">
        <v>329</v>
      </c>
      <c r="B385" s="109" t="s">
        <v>850</v>
      </c>
      <c r="C385" s="110" t="s">
        <v>851</v>
      </c>
      <c r="D385" s="110" t="s">
        <v>852</v>
      </c>
      <c r="E385" s="108" t="s">
        <v>193</v>
      </c>
      <c r="F385" s="111">
        <v>1</v>
      </c>
      <c r="G385" s="110"/>
      <c r="H385" s="110"/>
      <c r="I385" s="110"/>
      <c r="J385" s="110"/>
      <c r="K385" s="110"/>
      <c r="L385" s="110"/>
      <c r="M385" s="110"/>
      <c r="N385" s="110"/>
    </row>
    <row r="386" s="97" customFormat="1" ht="94.5" outlineLevel="1" spans="1:14">
      <c r="A386" s="108">
        <v>330</v>
      </c>
      <c r="B386" s="109" t="s">
        <v>853</v>
      </c>
      <c r="C386" s="110" t="s">
        <v>854</v>
      </c>
      <c r="D386" s="110" t="s">
        <v>855</v>
      </c>
      <c r="E386" s="108" t="s">
        <v>193</v>
      </c>
      <c r="F386" s="111">
        <v>1</v>
      </c>
      <c r="G386" s="110"/>
      <c r="H386" s="110"/>
      <c r="I386" s="110"/>
      <c r="J386" s="110"/>
      <c r="K386" s="110"/>
      <c r="L386" s="110"/>
      <c r="M386" s="110"/>
      <c r="N386" s="110"/>
    </row>
    <row r="387" s="97" customFormat="1" ht="175.5" outlineLevel="1" spans="1:14">
      <c r="A387" s="108">
        <v>331</v>
      </c>
      <c r="B387" s="109" t="s">
        <v>856</v>
      </c>
      <c r="C387" s="110" t="s">
        <v>317</v>
      </c>
      <c r="D387" s="110" t="s">
        <v>857</v>
      </c>
      <c r="E387" s="108" t="s">
        <v>193</v>
      </c>
      <c r="F387" s="111">
        <v>1</v>
      </c>
      <c r="G387" s="110"/>
      <c r="H387" s="110"/>
      <c r="I387" s="110"/>
      <c r="J387" s="110"/>
      <c r="K387" s="110"/>
      <c r="L387" s="110"/>
      <c r="M387" s="110"/>
      <c r="N387" s="110"/>
    </row>
    <row r="388" s="97" customFormat="1" ht="94.5" outlineLevel="1" spans="1:14">
      <c r="A388" s="108">
        <v>332</v>
      </c>
      <c r="B388" s="109" t="s">
        <v>858</v>
      </c>
      <c r="C388" s="110" t="s">
        <v>317</v>
      </c>
      <c r="D388" s="110" t="s">
        <v>859</v>
      </c>
      <c r="E388" s="108" t="s">
        <v>193</v>
      </c>
      <c r="F388" s="111">
        <v>1</v>
      </c>
      <c r="G388" s="110"/>
      <c r="H388" s="110"/>
      <c r="I388" s="110"/>
      <c r="J388" s="110"/>
      <c r="K388" s="110"/>
      <c r="L388" s="110"/>
      <c r="M388" s="110"/>
      <c r="N388" s="110"/>
    </row>
    <row r="389" s="97" customFormat="1" ht="94.5" outlineLevel="1" spans="1:14">
      <c r="A389" s="108">
        <v>333</v>
      </c>
      <c r="B389" s="109" t="s">
        <v>860</v>
      </c>
      <c r="C389" s="110" t="s">
        <v>317</v>
      </c>
      <c r="D389" s="110" t="s">
        <v>861</v>
      </c>
      <c r="E389" s="108" t="s">
        <v>193</v>
      </c>
      <c r="F389" s="111">
        <v>1</v>
      </c>
      <c r="G389" s="110"/>
      <c r="H389" s="110"/>
      <c r="I389" s="110"/>
      <c r="J389" s="110"/>
      <c r="K389" s="110"/>
      <c r="L389" s="110"/>
      <c r="M389" s="110"/>
      <c r="N389" s="110"/>
    </row>
    <row r="390" s="97" customFormat="1" ht="135" outlineLevel="1" spans="1:14">
      <c r="A390" s="108">
        <v>334</v>
      </c>
      <c r="B390" s="109" t="s">
        <v>862</v>
      </c>
      <c r="C390" s="110" t="s">
        <v>317</v>
      </c>
      <c r="D390" s="110" t="s">
        <v>863</v>
      </c>
      <c r="E390" s="108" t="s">
        <v>193</v>
      </c>
      <c r="F390" s="111">
        <v>1</v>
      </c>
      <c r="G390" s="110"/>
      <c r="H390" s="110"/>
      <c r="I390" s="110"/>
      <c r="J390" s="110"/>
      <c r="K390" s="110"/>
      <c r="L390" s="110"/>
      <c r="M390" s="110"/>
      <c r="N390" s="110"/>
    </row>
    <row r="391" s="97" customFormat="1" ht="135" outlineLevel="1" spans="1:14">
      <c r="A391" s="108">
        <v>335</v>
      </c>
      <c r="B391" s="109" t="s">
        <v>864</v>
      </c>
      <c r="C391" s="110" t="s">
        <v>317</v>
      </c>
      <c r="D391" s="110" t="s">
        <v>865</v>
      </c>
      <c r="E391" s="108" t="s">
        <v>193</v>
      </c>
      <c r="F391" s="111">
        <v>1</v>
      </c>
      <c r="G391" s="110"/>
      <c r="H391" s="110"/>
      <c r="I391" s="110"/>
      <c r="J391" s="110"/>
      <c r="K391" s="110"/>
      <c r="L391" s="110"/>
      <c r="M391" s="110"/>
      <c r="N391" s="110"/>
    </row>
    <row r="392" s="97" customFormat="1" ht="94.5" outlineLevel="1" spans="1:14">
      <c r="A392" s="108">
        <v>336</v>
      </c>
      <c r="B392" s="109" t="s">
        <v>866</v>
      </c>
      <c r="C392" s="110" t="s">
        <v>317</v>
      </c>
      <c r="D392" s="110" t="s">
        <v>849</v>
      </c>
      <c r="E392" s="108" t="s">
        <v>193</v>
      </c>
      <c r="F392" s="111">
        <v>1</v>
      </c>
      <c r="G392" s="110"/>
      <c r="H392" s="110"/>
      <c r="I392" s="110"/>
      <c r="J392" s="110"/>
      <c r="K392" s="110"/>
      <c r="L392" s="110"/>
      <c r="M392" s="110"/>
      <c r="N392" s="110"/>
    </row>
    <row r="393" s="97" customFormat="1" ht="148.5" outlineLevel="1" spans="1:14">
      <c r="A393" s="108">
        <v>337</v>
      </c>
      <c r="B393" s="109" t="s">
        <v>867</v>
      </c>
      <c r="C393" s="110" t="s">
        <v>317</v>
      </c>
      <c r="D393" s="110" t="s">
        <v>868</v>
      </c>
      <c r="E393" s="108" t="s">
        <v>193</v>
      </c>
      <c r="F393" s="111">
        <v>1501.47</v>
      </c>
      <c r="G393" s="110"/>
      <c r="H393" s="110"/>
      <c r="I393" s="110"/>
      <c r="J393" s="110"/>
      <c r="K393" s="110"/>
      <c r="L393" s="110"/>
      <c r="M393" s="110"/>
      <c r="N393" s="110"/>
    </row>
    <row r="394" s="97" customFormat="1" ht="108" outlineLevel="1" spans="1:14">
      <c r="A394" s="108">
        <v>338</v>
      </c>
      <c r="B394" s="109" t="s">
        <v>869</v>
      </c>
      <c r="C394" s="110" t="s">
        <v>317</v>
      </c>
      <c r="D394" s="110" t="s">
        <v>870</v>
      </c>
      <c r="E394" s="108" t="s">
        <v>193</v>
      </c>
      <c r="F394" s="111">
        <v>1</v>
      </c>
      <c r="G394" s="110"/>
      <c r="H394" s="110"/>
      <c r="I394" s="110"/>
      <c r="J394" s="110"/>
      <c r="K394" s="110"/>
      <c r="L394" s="110"/>
      <c r="M394" s="110"/>
      <c r="N394" s="110"/>
    </row>
    <row r="395" s="97" customFormat="1" ht="94.5" outlineLevel="1" spans="1:14">
      <c r="A395" s="108">
        <v>339</v>
      </c>
      <c r="B395" s="109" t="s">
        <v>871</v>
      </c>
      <c r="C395" s="110" t="s">
        <v>317</v>
      </c>
      <c r="D395" s="110" t="s">
        <v>872</v>
      </c>
      <c r="E395" s="108" t="s">
        <v>193</v>
      </c>
      <c r="F395" s="111">
        <v>1</v>
      </c>
      <c r="G395" s="110"/>
      <c r="H395" s="110"/>
      <c r="I395" s="110"/>
      <c r="J395" s="110"/>
      <c r="K395" s="110"/>
      <c r="L395" s="110"/>
      <c r="M395" s="110"/>
      <c r="N395" s="110"/>
    </row>
    <row r="396" s="97" customFormat="1" ht="162" outlineLevel="1" spans="1:14">
      <c r="A396" s="108">
        <v>340</v>
      </c>
      <c r="B396" s="109" t="s">
        <v>873</v>
      </c>
      <c r="C396" s="110" t="s">
        <v>317</v>
      </c>
      <c r="D396" s="110" t="s">
        <v>874</v>
      </c>
      <c r="E396" s="108" t="s">
        <v>193</v>
      </c>
      <c r="F396" s="111">
        <v>1</v>
      </c>
      <c r="G396" s="110"/>
      <c r="H396" s="110"/>
      <c r="I396" s="110"/>
      <c r="J396" s="110"/>
      <c r="K396" s="110"/>
      <c r="L396" s="110"/>
      <c r="M396" s="110"/>
      <c r="N396" s="110"/>
    </row>
    <row r="397" s="97" customFormat="1" ht="94.5" outlineLevel="1" spans="1:14">
      <c r="A397" s="108">
        <v>341</v>
      </c>
      <c r="B397" s="109" t="s">
        <v>875</v>
      </c>
      <c r="C397" s="110" t="s">
        <v>317</v>
      </c>
      <c r="D397" s="110" t="s">
        <v>876</v>
      </c>
      <c r="E397" s="108" t="s">
        <v>193</v>
      </c>
      <c r="F397" s="111">
        <v>1</v>
      </c>
      <c r="G397" s="110"/>
      <c r="H397" s="110"/>
      <c r="I397" s="110"/>
      <c r="J397" s="110"/>
      <c r="K397" s="110"/>
      <c r="L397" s="110"/>
      <c r="M397" s="110"/>
      <c r="N397" s="110"/>
    </row>
    <row r="398" s="97" customFormat="1" ht="94.5" outlineLevel="1" spans="1:14">
      <c r="A398" s="108">
        <v>342</v>
      </c>
      <c r="B398" s="109" t="s">
        <v>877</v>
      </c>
      <c r="C398" s="110" t="s">
        <v>317</v>
      </c>
      <c r="D398" s="110" t="s">
        <v>878</v>
      </c>
      <c r="E398" s="108" t="s">
        <v>193</v>
      </c>
      <c r="F398" s="111">
        <v>1</v>
      </c>
      <c r="G398" s="110"/>
      <c r="H398" s="110"/>
      <c r="I398" s="110"/>
      <c r="J398" s="110"/>
      <c r="K398" s="110"/>
      <c r="L398" s="110"/>
      <c r="M398" s="110"/>
      <c r="N398" s="110"/>
    </row>
    <row r="399" s="97" customFormat="1" ht="94.5" outlineLevel="1" spans="1:14">
      <c r="A399" s="108">
        <v>343</v>
      </c>
      <c r="B399" s="109" t="s">
        <v>879</v>
      </c>
      <c r="C399" s="110" t="s">
        <v>317</v>
      </c>
      <c r="D399" s="110" t="s">
        <v>880</v>
      </c>
      <c r="E399" s="108" t="s">
        <v>193</v>
      </c>
      <c r="F399" s="111">
        <v>1</v>
      </c>
      <c r="G399" s="110"/>
      <c r="H399" s="110"/>
      <c r="I399" s="110"/>
      <c r="J399" s="110"/>
      <c r="K399" s="110"/>
      <c r="L399" s="110"/>
      <c r="M399" s="110"/>
      <c r="N399" s="110"/>
    </row>
    <row r="400" s="97" customFormat="1" ht="135" outlineLevel="1" spans="1:14">
      <c r="A400" s="108">
        <v>344</v>
      </c>
      <c r="B400" s="109" t="s">
        <v>881</v>
      </c>
      <c r="C400" s="110" t="s">
        <v>317</v>
      </c>
      <c r="D400" s="110" t="s">
        <v>882</v>
      </c>
      <c r="E400" s="108" t="s">
        <v>193</v>
      </c>
      <c r="F400" s="111">
        <v>1</v>
      </c>
      <c r="G400" s="110"/>
      <c r="H400" s="110"/>
      <c r="I400" s="110"/>
      <c r="J400" s="110"/>
      <c r="K400" s="110"/>
      <c r="L400" s="110"/>
      <c r="M400" s="110"/>
      <c r="N400" s="110"/>
    </row>
    <row r="401" s="97" customFormat="1" ht="94.5" outlineLevel="1" spans="1:14">
      <c r="A401" s="108">
        <v>345</v>
      </c>
      <c r="B401" s="109" t="s">
        <v>883</v>
      </c>
      <c r="C401" s="110" t="s">
        <v>317</v>
      </c>
      <c r="D401" s="110" t="s">
        <v>884</v>
      </c>
      <c r="E401" s="108" t="s">
        <v>193</v>
      </c>
      <c r="F401" s="111">
        <v>1</v>
      </c>
      <c r="G401" s="110"/>
      <c r="H401" s="110"/>
      <c r="I401" s="110"/>
      <c r="J401" s="110"/>
      <c r="K401" s="110"/>
      <c r="L401" s="110"/>
      <c r="M401" s="110"/>
      <c r="N401" s="110"/>
    </row>
    <row r="402" s="97" customFormat="1" ht="175.5" outlineLevel="1" spans="1:14">
      <c r="A402" s="108">
        <v>346</v>
      </c>
      <c r="B402" s="109" t="s">
        <v>885</v>
      </c>
      <c r="C402" s="110" t="s">
        <v>326</v>
      </c>
      <c r="D402" s="110" t="s">
        <v>327</v>
      </c>
      <c r="E402" s="108" t="s">
        <v>193</v>
      </c>
      <c r="F402" s="111">
        <v>104.8</v>
      </c>
      <c r="G402" s="110"/>
      <c r="H402" s="110"/>
      <c r="I402" s="110"/>
      <c r="J402" s="110"/>
      <c r="K402" s="110"/>
      <c r="L402" s="110"/>
      <c r="M402" s="110"/>
      <c r="N402" s="110"/>
    </row>
    <row r="403" s="97" customFormat="1" ht="162" outlineLevel="1" spans="1:14">
      <c r="A403" s="108">
        <v>347</v>
      </c>
      <c r="B403" s="109" t="s">
        <v>886</v>
      </c>
      <c r="C403" s="110" t="s">
        <v>326</v>
      </c>
      <c r="D403" s="110" t="s">
        <v>887</v>
      </c>
      <c r="E403" s="108" t="s">
        <v>193</v>
      </c>
      <c r="F403" s="111">
        <v>1</v>
      </c>
      <c r="G403" s="110"/>
      <c r="H403" s="110"/>
      <c r="I403" s="110"/>
      <c r="J403" s="110"/>
      <c r="K403" s="110"/>
      <c r="L403" s="110"/>
      <c r="M403" s="110"/>
      <c r="N403" s="110"/>
    </row>
    <row r="404" s="97" customFormat="1" ht="189" outlineLevel="1" spans="1:14">
      <c r="A404" s="108">
        <v>348</v>
      </c>
      <c r="B404" s="109" t="s">
        <v>888</v>
      </c>
      <c r="C404" s="110" t="s">
        <v>326</v>
      </c>
      <c r="D404" s="110" t="s">
        <v>889</v>
      </c>
      <c r="E404" s="108" t="s">
        <v>193</v>
      </c>
      <c r="F404" s="111">
        <v>1</v>
      </c>
      <c r="G404" s="110"/>
      <c r="H404" s="110"/>
      <c r="I404" s="110"/>
      <c r="J404" s="110"/>
      <c r="K404" s="110"/>
      <c r="L404" s="110"/>
      <c r="M404" s="110"/>
      <c r="N404" s="110"/>
    </row>
    <row r="405" s="97" customFormat="1" ht="189" outlineLevel="1" spans="1:14">
      <c r="A405" s="108">
        <v>349</v>
      </c>
      <c r="B405" s="109" t="s">
        <v>890</v>
      </c>
      <c r="C405" s="110" t="s">
        <v>326</v>
      </c>
      <c r="D405" s="110" t="s">
        <v>891</v>
      </c>
      <c r="E405" s="108" t="s">
        <v>193</v>
      </c>
      <c r="F405" s="111">
        <v>1</v>
      </c>
      <c r="G405" s="110"/>
      <c r="H405" s="110"/>
      <c r="I405" s="110"/>
      <c r="J405" s="110"/>
      <c r="K405" s="110"/>
      <c r="L405" s="110"/>
      <c r="M405" s="110"/>
      <c r="N405" s="110"/>
    </row>
    <row r="406" s="97" customFormat="1" ht="162" outlineLevel="1" spans="1:14">
      <c r="A406" s="108">
        <v>350</v>
      </c>
      <c r="B406" s="109" t="s">
        <v>892</v>
      </c>
      <c r="C406" s="110" t="s">
        <v>326</v>
      </c>
      <c r="D406" s="110" t="s">
        <v>893</v>
      </c>
      <c r="E406" s="108" t="s">
        <v>193</v>
      </c>
      <c r="F406" s="111">
        <v>1</v>
      </c>
      <c r="G406" s="110"/>
      <c r="H406" s="110"/>
      <c r="I406" s="110"/>
      <c r="J406" s="110"/>
      <c r="K406" s="110"/>
      <c r="L406" s="110"/>
      <c r="M406" s="110"/>
      <c r="N406" s="110"/>
    </row>
    <row r="407" s="97" customFormat="1" ht="162" outlineLevel="1" spans="1:14">
      <c r="A407" s="108">
        <v>351</v>
      </c>
      <c r="B407" s="109" t="s">
        <v>894</v>
      </c>
      <c r="C407" s="110" t="s">
        <v>326</v>
      </c>
      <c r="D407" s="110" t="s">
        <v>895</v>
      </c>
      <c r="E407" s="108" t="s">
        <v>193</v>
      </c>
      <c r="F407" s="111">
        <v>1</v>
      </c>
      <c r="G407" s="110"/>
      <c r="H407" s="110"/>
      <c r="I407" s="110"/>
      <c r="J407" s="110"/>
      <c r="K407" s="110"/>
      <c r="L407" s="110"/>
      <c r="M407" s="110"/>
      <c r="N407" s="110"/>
    </row>
    <row r="408" s="97" customFormat="1" ht="162" outlineLevel="1" spans="1:14">
      <c r="A408" s="108">
        <v>352</v>
      </c>
      <c r="B408" s="109" t="s">
        <v>896</v>
      </c>
      <c r="C408" s="110" t="s">
        <v>326</v>
      </c>
      <c r="D408" s="110" t="s">
        <v>897</v>
      </c>
      <c r="E408" s="108" t="s">
        <v>193</v>
      </c>
      <c r="F408" s="111">
        <v>1</v>
      </c>
      <c r="G408" s="110"/>
      <c r="H408" s="110"/>
      <c r="I408" s="110"/>
      <c r="J408" s="110"/>
      <c r="K408" s="110"/>
      <c r="L408" s="110"/>
      <c r="M408" s="110"/>
      <c r="N408" s="110"/>
    </row>
    <row r="409" s="97" customFormat="1" ht="162" outlineLevel="1" spans="1:14">
      <c r="A409" s="108">
        <v>353</v>
      </c>
      <c r="B409" s="109" t="s">
        <v>898</v>
      </c>
      <c r="C409" s="110" t="s">
        <v>326</v>
      </c>
      <c r="D409" s="110" t="s">
        <v>899</v>
      </c>
      <c r="E409" s="108" t="s">
        <v>193</v>
      </c>
      <c r="F409" s="111">
        <v>1</v>
      </c>
      <c r="G409" s="110"/>
      <c r="H409" s="110"/>
      <c r="I409" s="110"/>
      <c r="J409" s="110"/>
      <c r="K409" s="110"/>
      <c r="L409" s="110"/>
      <c r="M409" s="110"/>
      <c r="N409" s="110"/>
    </row>
    <row r="410" s="97" customFormat="1" ht="148.5" outlineLevel="1" spans="1:14">
      <c r="A410" s="108">
        <v>354</v>
      </c>
      <c r="B410" s="109" t="s">
        <v>900</v>
      </c>
      <c r="C410" s="110" t="s">
        <v>329</v>
      </c>
      <c r="D410" s="110" t="s">
        <v>330</v>
      </c>
      <c r="E410" s="108" t="s">
        <v>193</v>
      </c>
      <c r="F410" s="111">
        <v>1</v>
      </c>
      <c r="G410" s="110"/>
      <c r="H410" s="110"/>
      <c r="I410" s="110"/>
      <c r="J410" s="110"/>
      <c r="K410" s="110"/>
      <c r="L410" s="110"/>
      <c r="M410" s="110"/>
      <c r="N410" s="110"/>
    </row>
    <row r="411" s="97" customFormat="1" ht="162" outlineLevel="1" spans="1:14">
      <c r="A411" s="108">
        <v>355</v>
      </c>
      <c r="B411" s="109" t="s">
        <v>901</v>
      </c>
      <c r="C411" s="110" t="s">
        <v>902</v>
      </c>
      <c r="D411" s="110" t="s">
        <v>903</v>
      </c>
      <c r="E411" s="108" t="s">
        <v>253</v>
      </c>
      <c r="F411" s="111">
        <v>1</v>
      </c>
      <c r="G411" s="110"/>
      <c r="H411" s="110"/>
      <c r="I411" s="110"/>
      <c r="J411" s="110"/>
      <c r="K411" s="110"/>
      <c r="L411" s="110"/>
      <c r="M411" s="110"/>
      <c r="N411" s="110"/>
    </row>
    <row r="412" s="97" customFormat="1" ht="27" outlineLevel="1" spans="1:14">
      <c r="A412" s="108">
        <v>355</v>
      </c>
      <c r="B412" s="109">
        <v>1202</v>
      </c>
      <c r="C412" s="110" t="s">
        <v>904</v>
      </c>
      <c r="D412" s="110" t="s">
        <v>73</v>
      </c>
      <c r="E412" s="108"/>
      <c r="F412" s="111"/>
      <c r="G412" s="110"/>
      <c r="H412" s="110"/>
      <c r="I412" s="110"/>
      <c r="J412" s="110"/>
      <c r="K412" s="110"/>
      <c r="L412" s="110"/>
      <c r="M412" s="110"/>
      <c r="N412" s="110"/>
    </row>
    <row r="413" s="97" customFormat="1" ht="94.5" outlineLevel="1" spans="1:14">
      <c r="A413" s="108">
        <v>356</v>
      </c>
      <c r="B413" s="109" t="s">
        <v>905</v>
      </c>
      <c r="C413" s="110" t="s">
        <v>906</v>
      </c>
      <c r="D413" s="110" t="s">
        <v>907</v>
      </c>
      <c r="E413" s="108" t="s">
        <v>193</v>
      </c>
      <c r="F413" s="111">
        <v>1575.08</v>
      </c>
      <c r="G413" s="110"/>
      <c r="H413" s="110"/>
      <c r="I413" s="110"/>
      <c r="J413" s="110"/>
      <c r="K413" s="110"/>
      <c r="L413" s="110"/>
      <c r="M413" s="110"/>
      <c r="N413" s="110"/>
    </row>
    <row r="414" s="97" customFormat="1" ht="94.5" outlineLevel="1" spans="1:14">
      <c r="A414" s="108">
        <v>357</v>
      </c>
      <c r="B414" s="109" t="s">
        <v>908</v>
      </c>
      <c r="C414" s="110" t="s">
        <v>906</v>
      </c>
      <c r="D414" s="110" t="s">
        <v>909</v>
      </c>
      <c r="E414" s="108" t="s">
        <v>193</v>
      </c>
      <c r="F414" s="111">
        <v>1050.05</v>
      </c>
      <c r="G414" s="110"/>
      <c r="H414" s="110"/>
      <c r="I414" s="110"/>
      <c r="J414" s="110"/>
      <c r="K414" s="110"/>
      <c r="L414" s="110"/>
      <c r="M414" s="110"/>
      <c r="N414" s="110"/>
    </row>
    <row r="415" s="97" customFormat="1" ht="175.5" outlineLevel="1" spans="1:14">
      <c r="A415" s="108">
        <v>358</v>
      </c>
      <c r="B415" s="109" t="s">
        <v>910</v>
      </c>
      <c r="C415" s="110" t="s">
        <v>911</v>
      </c>
      <c r="D415" s="110" t="s">
        <v>912</v>
      </c>
      <c r="E415" s="108" t="s">
        <v>253</v>
      </c>
      <c r="F415" s="111">
        <v>1655.64</v>
      </c>
      <c r="G415" s="110"/>
      <c r="H415" s="110"/>
      <c r="I415" s="110"/>
      <c r="J415" s="110"/>
      <c r="K415" s="110"/>
      <c r="L415" s="110"/>
      <c r="M415" s="110"/>
      <c r="N415" s="110"/>
    </row>
    <row r="416" s="97" customFormat="1" ht="162" outlineLevel="1" spans="1:14">
      <c r="A416" s="108">
        <v>359</v>
      </c>
      <c r="B416" s="109" t="s">
        <v>913</v>
      </c>
      <c r="C416" s="110" t="s">
        <v>911</v>
      </c>
      <c r="D416" s="110" t="s">
        <v>914</v>
      </c>
      <c r="E416" s="108" t="s">
        <v>253</v>
      </c>
      <c r="F416" s="111">
        <v>1655.64</v>
      </c>
      <c r="G416" s="110"/>
      <c r="H416" s="110"/>
      <c r="I416" s="110"/>
      <c r="J416" s="110"/>
      <c r="K416" s="110"/>
      <c r="L416" s="110"/>
      <c r="M416" s="110"/>
      <c r="N416" s="110"/>
    </row>
    <row r="417" s="97" customFormat="1" ht="148.5" outlineLevel="1" spans="1:14">
      <c r="A417" s="108">
        <v>360</v>
      </c>
      <c r="B417" s="109" t="s">
        <v>915</v>
      </c>
      <c r="C417" s="110" t="s">
        <v>916</v>
      </c>
      <c r="D417" s="110" t="s">
        <v>917</v>
      </c>
      <c r="E417" s="108" t="s">
        <v>193</v>
      </c>
      <c r="F417" s="111">
        <v>1312.57</v>
      </c>
      <c r="G417" s="110"/>
      <c r="H417" s="110"/>
      <c r="I417" s="110"/>
      <c r="J417" s="110"/>
      <c r="K417" s="110"/>
      <c r="L417" s="110"/>
      <c r="M417" s="110"/>
      <c r="N417" s="110"/>
    </row>
    <row r="418" s="97" customFormat="1" ht="162" outlineLevel="1" spans="1:14">
      <c r="A418" s="108">
        <v>361</v>
      </c>
      <c r="B418" s="109" t="s">
        <v>918</v>
      </c>
      <c r="C418" s="110" t="s">
        <v>916</v>
      </c>
      <c r="D418" s="110" t="s">
        <v>919</v>
      </c>
      <c r="E418" s="108" t="s">
        <v>193</v>
      </c>
      <c r="F418" s="111">
        <v>1312.57</v>
      </c>
      <c r="G418" s="110"/>
      <c r="H418" s="110"/>
      <c r="I418" s="110"/>
      <c r="J418" s="110"/>
      <c r="K418" s="110"/>
      <c r="L418" s="110"/>
      <c r="M418" s="110"/>
      <c r="N418" s="110"/>
    </row>
    <row r="419" s="97" customFormat="1" ht="94.5" outlineLevel="1" spans="1:14">
      <c r="A419" s="108">
        <v>362</v>
      </c>
      <c r="B419" s="109" t="s">
        <v>920</v>
      </c>
      <c r="C419" s="110" t="s">
        <v>921</v>
      </c>
      <c r="D419" s="110" t="s">
        <v>922</v>
      </c>
      <c r="E419" s="108" t="s">
        <v>193</v>
      </c>
      <c r="F419" s="111">
        <v>2625.13</v>
      </c>
      <c r="G419" s="110"/>
      <c r="H419" s="110"/>
      <c r="I419" s="110"/>
      <c r="J419" s="110"/>
      <c r="K419" s="110"/>
      <c r="L419" s="110"/>
      <c r="M419" s="110"/>
      <c r="N419" s="110"/>
    </row>
    <row r="420" s="97" customFormat="1" ht="121.5" outlineLevel="1" spans="1:14">
      <c r="A420" s="108">
        <v>363</v>
      </c>
      <c r="B420" s="109" t="s">
        <v>923</v>
      </c>
      <c r="C420" s="110" t="s">
        <v>916</v>
      </c>
      <c r="D420" s="110" t="s">
        <v>924</v>
      </c>
      <c r="E420" s="108" t="s">
        <v>193</v>
      </c>
      <c r="F420" s="111">
        <v>1312.57</v>
      </c>
      <c r="G420" s="110"/>
      <c r="H420" s="110"/>
      <c r="I420" s="110"/>
      <c r="J420" s="110"/>
      <c r="K420" s="110"/>
      <c r="L420" s="110"/>
      <c r="M420" s="110"/>
      <c r="N420" s="110"/>
    </row>
    <row r="421" s="97" customFormat="1" ht="135" outlineLevel="1" spans="1:14">
      <c r="A421" s="108">
        <v>364</v>
      </c>
      <c r="B421" s="109" t="s">
        <v>925</v>
      </c>
      <c r="C421" s="110" t="s">
        <v>916</v>
      </c>
      <c r="D421" s="110" t="s">
        <v>926</v>
      </c>
      <c r="E421" s="108" t="s">
        <v>193</v>
      </c>
      <c r="F421" s="111">
        <v>2068.34</v>
      </c>
      <c r="G421" s="110"/>
      <c r="H421" s="110"/>
      <c r="I421" s="110"/>
      <c r="J421" s="110"/>
      <c r="K421" s="110"/>
      <c r="L421" s="110"/>
      <c r="M421" s="110"/>
      <c r="N421" s="110"/>
    </row>
    <row r="422" s="97" customFormat="1" ht="94.5" outlineLevel="1" spans="1:14">
      <c r="A422" s="108">
        <v>365</v>
      </c>
      <c r="B422" s="109" t="s">
        <v>927</v>
      </c>
      <c r="C422" s="110" t="s">
        <v>928</v>
      </c>
      <c r="D422" s="110" t="s">
        <v>929</v>
      </c>
      <c r="E422" s="108" t="s">
        <v>193</v>
      </c>
      <c r="F422" s="111">
        <v>3380.91</v>
      </c>
      <c r="G422" s="110"/>
      <c r="H422" s="110"/>
      <c r="I422" s="110"/>
      <c r="J422" s="110"/>
      <c r="K422" s="110"/>
      <c r="L422" s="110"/>
      <c r="M422" s="110"/>
      <c r="N422" s="110"/>
    </row>
    <row r="423" s="97" customFormat="1" ht="121.5" outlineLevel="1" spans="1:14">
      <c r="A423" s="108">
        <v>366</v>
      </c>
      <c r="B423" s="109" t="s">
        <v>930</v>
      </c>
      <c r="C423" s="110" t="s">
        <v>916</v>
      </c>
      <c r="D423" s="110" t="s">
        <v>931</v>
      </c>
      <c r="E423" s="108" t="s">
        <v>193</v>
      </c>
      <c r="F423" s="111">
        <v>1312.57</v>
      </c>
      <c r="G423" s="110"/>
      <c r="H423" s="110"/>
      <c r="I423" s="110"/>
      <c r="J423" s="110"/>
      <c r="K423" s="110"/>
      <c r="L423" s="110"/>
      <c r="M423" s="110"/>
      <c r="N423" s="110"/>
    </row>
    <row r="424" s="97" customFormat="1" ht="162" outlineLevel="1" spans="1:14">
      <c r="A424" s="108">
        <v>367</v>
      </c>
      <c r="B424" s="109" t="s">
        <v>932</v>
      </c>
      <c r="C424" s="110" t="s">
        <v>933</v>
      </c>
      <c r="D424" s="110" t="s">
        <v>934</v>
      </c>
      <c r="E424" s="108" t="s">
        <v>193</v>
      </c>
      <c r="F424" s="111">
        <v>1312.57</v>
      </c>
      <c r="G424" s="110"/>
      <c r="H424" s="110"/>
      <c r="I424" s="110"/>
      <c r="J424" s="110"/>
      <c r="K424" s="110"/>
      <c r="L424" s="110"/>
      <c r="M424" s="110"/>
      <c r="N424" s="110"/>
    </row>
    <row r="425" s="97" customFormat="1" ht="148.5" outlineLevel="1" spans="1:14">
      <c r="A425" s="108">
        <v>368</v>
      </c>
      <c r="B425" s="109" t="s">
        <v>935</v>
      </c>
      <c r="C425" s="110" t="s">
        <v>933</v>
      </c>
      <c r="D425" s="110" t="s">
        <v>936</v>
      </c>
      <c r="E425" s="108" t="s">
        <v>193</v>
      </c>
      <c r="F425" s="111">
        <v>1312.57</v>
      </c>
      <c r="G425" s="110"/>
      <c r="H425" s="110"/>
      <c r="I425" s="110"/>
      <c r="J425" s="110"/>
      <c r="K425" s="110"/>
      <c r="L425" s="110"/>
      <c r="M425" s="110"/>
      <c r="N425" s="110"/>
    </row>
    <row r="426" s="97" customFormat="1" ht="162" outlineLevel="1" spans="1:14">
      <c r="A426" s="108">
        <v>369</v>
      </c>
      <c r="B426" s="109" t="s">
        <v>937</v>
      </c>
      <c r="C426" s="110" t="s">
        <v>933</v>
      </c>
      <c r="D426" s="110" t="s">
        <v>938</v>
      </c>
      <c r="E426" s="108" t="s">
        <v>193</v>
      </c>
      <c r="F426" s="111">
        <v>1312.57</v>
      </c>
      <c r="G426" s="110"/>
      <c r="H426" s="110"/>
      <c r="I426" s="110"/>
      <c r="J426" s="110"/>
      <c r="K426" s="110"/>
      <c r="L426" s="110"/>
      <c r="M426" s="110"/>
      <c r="N426" s="110"/>
    </row>
    <row r="427" s="97" customFormat="1" ht="162" outlineLevel="1" spans="1:14">
      <c r="A427" s="108">
        <v>370</v>
      </c>
      <c r="B427" s="109" t="s">
        <v>939</v>
      </c>
      <c r="C427" s="110" t="s">
        <v>933</v>
      </c>
      <c r="D427" s="110" t="s">
        <v>940</v>
      </c>
      <c r="E427" s="108" t="s">
        <v>193</v>
      </c>
      <c r="F427" s="111">
        <v>1312.57</v>
      </c>
      <c r="G427" s="110"/>
      <c r="H427" s="110"/>
      <c r="I427" s="110"/>
      <c r="J427" s="110"/>
      <c r="K427" s="110"/>
      <c r="L427" s="110"/>
      <c r="M427" s="110"/>
      <c r="N427" s="110"/>
    </row>
    <row r="428" s="97" customFormat="1" ht="162" outlineLevel="1" spans="1:14">
      <c r="A428" s="108">
        <v>371</v>
      </c>
      <c r="B428" s="109" t="s">
        <v>941</v>
      </c>
      <c r="C428" s="110" t="s">
        <v>942</v>
      </c>
      <c r="D428" s="110" t="s">
        <v>943</v>
      </c>
      <c r="E428" s="108" t="s">
        <v>253</v>
      </c>
      <c r="F428" s="111">
        <v>1312.57</v>
      </c>
      <c r="G428" s="110"/>
      <c r="H428" s="110"/>
      <c r="I428" s="110"/>
      <c r="J428" s="110"/>
      <c r="K428" s="110"/>
      <c r="L428" s="110"/>
      <c r="M428" s="110"/>
      <c r="N428" s="110"/>
    </row>
    <row r="429" s="97" customFormat="1" ht="27" outlineLevel="1" spans="1:14">
      <c r="A429" s="108">
        <v>371</v>
      </c>
      <c r="B429" s="109">
        <v>14</v>
      </c>
      <c r="C429" s="110" t="s">
        <v>337</v>
      </c>
      <c r="D429" s="110" t="s">
        <v>73</v>
      </c>
      <c r="E429" s="108"/>
      <c r="F429" s="111"/>
      <c r="G429" s="110"/>
      <c r="H429" s="110"/>
      <c r="I429" s="110"/>
      <c r="J429" s="110"/>
      <c r="K429" s="110"/>
      <c r="L429" s="110"/>
      <c r="M429" s="110"/>
      <c r="N429" s="110"/>
    </row>
    <row r="430" s="97" customFormat="1" ht="40.5" outlineLevel="1" spans="1:14">
      <c r="A430" s="108">
        <v>371</v>
      </c>
      <c r="B430" s="109">
        <v>1401</v>
      </c>
      <c r="C430" s="110" t="s">
        <v>338</v>
      </c>
      <c r="D430" s="110" t="s">
        <v>73</v>
      </c>
      <c r="E430" s="108"/>
      <c r="F430" s="111"/>
      <c r="G430" s="110"/>
      <c r="H430" s="110"/>
      <c r="I430" s="110"/>
      <c r="J430" s="110"/>
      <c r="K430" s="110"/>
      <c r="L430" s="110"/>
      <c r="M430" s="110"/>
      <c r="N430" s="110"/>
    </row>
    <row r="431" s="97" customFormat="1" ht="94.5" outlineLevel="1" spans="1:14">
      <c r="A431" s="108">
        <v>372</v>
      </c>
      <c r="B431" s="109" t="s">
        <v>944</v>
      </c>
      <c r="C431" s="110" t="s">
        <v>945</v>
      </c>
      <c r="D431" s="110" t="s">
        <v>946</v>
      </c>
      <c r="E431" s="108" t="s">
        <v>193</v>
      </c>
      <c r="F431" s="111">
        <v>1</v>
      </c>
      <c r="G431" s="110"/>
      <c r="H431" s="110"/>
      <c r="I431" s="110"/>
      <c r="J431" s="110"/>
      <c r="K431" s="110"/>
      <c r="L431" s="110"/>
      <c r="M431" s="110"/>
      <c r="N431" s="110"/>
    </row>
    <row r="432" s="97" customFormat="1" ht="94.5" outlineLevel="1" spans="1:14">
      <c r="A432" s="108">
        <v>373</v>
      </c>
      <c r="B432" s="109" t="s">
        <v>947</v>
      </c>
      <c r="C432" s="110" t="s">
        <v>340</v>
      </c>
      <c r="D432" s="110" t="s">
        <v>946</v>
      </c>
      <c r="E432" s="108" t="s">
        <v>193</v>
      </c>
      <c r="F432" s="111">
        <v>43.86</v>
      </c>
      <c r="G432" s="110"/>
      <c r="H432" s="110"/>
      <c r="I432" s="110"/>
      <c r="J432" s="110"/>
      <c r="K432" s="110"/>
      <c r="L432" s="110"/>
      <c r="M432" s="110"/>
      <c r="N432" s="110"/>
    </row>
    <row r="433" s="97" customFormat="1" ht="94.5" outlineLevel="1" spans="1:14">
      <c r="A433" s="108">
        <v>374</v>
      </c>
      <c r="B433" s="109" t="s">
        <v>948</v>
      </c>
      <c r="C433" s="110" t="s">
        <v>945</v>
      </c>
      <c r="D433" s="110" t="s">
        <v>949</v>
      </c>
      <c r="E433" s="108" t="s">
        <v>193</v>
      </c>
      <c r="F433" s="111">
        <v>10711.62</v>
      </c>
      <c r="G433" s="110"/>
      <c r="H433" s="110"/>
      <c r="I433" s="110"/>
      <c r="J433" s="110"/>
      <c r="K433" s="110"/>
      <c r="L433" s="110"/>
      <c r="M433" s="110"/>
      <c r="N433" s="110"/>
    </row>
    <row r="434" s="97" customFormat="1" ht="94.5" outlineLevel="1" spans="1:14">
      <c r="A434" s="108">
        <v>375</v>
      </c>
      <c r="B434" s="109" t="s">
        <v>950</v>
      </c>
      <c r="C434" s="110" t="s">
        <v>340</v>
      </c>
      <c r="D434" s="110" t="s">
        <v>949</v>
      </c>
      <c r="E434" s="108" t="s">
        <v>193</v>
      </c>
      <c r="F434" s="111">
        <v>1</v>
      </c>
      <c r="G434" s="110"/>
      <c r="H434" s="110"/>
      <c r="I434" s="110"/>
      <c r="J434" s="110"/>
      <c r="K434" s="110"/>
      <c r="L434" s="110"/>
      <c r="M434" s="110"/>
      <c r="N434" s="110"/>
    </row>
    <row r="435" s="97" customFormat="1" ht="148.5" outlineLevel="1" spans="1:14">
      <c r="A435" s="108">
        <v>376</v>
      </c>
      <c r="B435" s="109" t="s">
        <v>951</v>
      </c>
      <c r="C435" s="110" t="s">
        <v>343</v>
      </c>
      <c r="D435" s="110" t="s">
        <v>344</v>
      </c>
      <c r="E435" s="108" t="s">
        <v>193</v>
      </c>
      <c r="F435" s="111">
        <v>1</v>
      </c>
      <c r="G435" s="110"/>
      <c r="H435" s="110"/>
      <c r="I435" s="110"/>
      <c r="J435" s="110"/>
      <c r="K435" s="110"/>
      <c r="L435" s="110"/>
      <c r="M435" s="110"/>
      <c r="N435" s="110" t="s">
        <v>201</v>
      </c>
    </row>
    <row r="436" s="97" customFormat="1" ht="108" outlineLevel="1" spans="1:14">
      <c r="A436" s="108">
        <v>377</v>
      </c>
      <c r="B436" s="109" t="s">
        <v>952</v>
      </c>
      <c r="C436" s="110" t="s">
        <v>346</v>
      </c>
      <c r="D436" s="110" t="s">
        <v>953</v>
      </c>
      <c r="E436" s="108" t="s">
        <v>193</v>
      </c>
      <c r="F436" s="111">
        <v>1</v>
      </c>
      <c r="G436" s="110"/>
      <c r="H436" s="110"/>
      <c r="I436" s="110"/>
      <c r="J436" s="110"/>
      <c r="K436" s="110"/>
      <c r="L436" s="110"/>
      <c r="M436" s="110"/>
      <c r="N436" s="110"/>
    </row>
    <row r="437" s="97" customFormat="1" ht="108" outlineLevel="1" spans="1:14">
      <c r="A437" s="108">
        <v>378</v>
      </c>
      <c r="B437" s="109" t="s">
        <v>954</v>
      </c>
      <c r="C437" s="110" t="s">
        <v>346</v>
      </c>
      <c r="D437" s="110" t="s">
        <v>955</v>
      </c>
      <c r="E437" s="108" t="s">
        <v>193</v>
      </c>
      <c r="F437" s="111">
        <v>1</v>
      </c>
      <c r="G437" s="110"/>
      <c r="H437" s="110"/>
      <c r="I437" s="110"/>
      <c r="J437" s="110"/>
      <c r="K437" s="110"/>
      <c r="L437" s="110"/>
      <c r="M437" s="110"/>
      <c r="N437" s="110"/>
    </row>
    <row r="438" s="97" customFormat="1" ht="108" outlineLevel="1" spans="1:14">
      <c r="A438" s="108">
        <v>379</v>
      </c>
      <c r="B438" s="109" t="s">
        <v>956</v>
      </c>
      <c r="C438" s="110" t="s">
        <v>346</v>
      </c>
      <c r="D438" s="110" t="s">
        <v>347</v>
      </c>
      <c r="E438" s="108" t="s">
        <v>193</v>
      </c>
      <c r="F438" s="111">
        <v>1</v>
      </c>
      <c r="G438" s="110"/>
      <c r="H438" s="110"/>
      <c r="I438" s="110"/>
      <c r="J438" s="110"/>
      <c r="K438" s="110"/>
      <c r="L438" s="110"/>
      <c r="M438" s="110"/>
      <c r="N438" s="110"/>
    </row>
    <row r="439" s="97" customFormat="1" ht="108" outlineLevel="1" spans="1:14">
      <c r="A439" s="108">
        <v>380</v>
      </c>
      <c r="B439" s="109" t="s">
        <v>957</v>
      </c>
      <c r="C439" s="110" t="s">
        <v>346</v>
      </c>
      <c r="D439" s="110" t="s">
        <v>349</v>
      </c>
      <c r="E439" s="108" t="s">
        <v>193</v>
      </c>
      <c r="F439" s="111">
        <v>1</v>
      </c>
      <c r="G439" s="110"/>
      <c r="H439" s="110"/>
      <c r="I439" s="110"/>
      <c r="J439" s="110"/>
      <c r="K439" s="110"/>
      <c r="L439" s="110"/>
      <c r="M439" s="110"/>
      <c r="N439" s="110"/>
    </row>
    <row r="440" s="97" customFormat="1" ht="94.5" outlineLevel="1" spans="1:14">
      <c r="A440" s="108">
        <v>381</v>
      </c>
      <c r="B440" s="109" t="s">
        <v>958</v>
      </c>
      <c r="C440" s="110" t="s">
        <v>351</v>
      </c>
      <c r="D440" s="110" t="s">
        <v>959</v>
      </c>
      <c r="E440" s="108" t="s">
        <v>193</v>
      </c>
      <c r="F440" s="111">
        <v>1</v>
      </c>
      <c r="G440" s="110"/>
      <c r="H440" s="110"/>
      <c r="I440" s="110"/>
      <c r="J440" s="110"/>
      <c r="K440" s="110"/>
      <c r="L440" s="110"/>
      <c r="M440" s="110"/>
      <c r="N440" s="110" t="s">
        <v>201</v>
      </c>
    </row>
    <row r="441" s="97" customFormat="1" ht="135" outlineLevel="1" spans="1:14">
      <c r="A441" s="108">
        <v>382</v>
      </c>
      <c r="B441" s="109" t="s">
        <v>960</v>
      </c>
      <c r="C441" s="110" t="s">
        <v>351</v>
      </c>
      <c r="D441" s="110" t="s">
        <v>961</v>
      </c>
      <c r="E441" s="108" t="s">
        <v>193</v>
      </c>
      <c r="F441" s="111">
        <v>1</v>
      </c>
      <c r="G441" s="110"/>
      <c r="H441" s="110"/>
      <c r="I441" s="110"/>
      <c r="J441" s="110"/>
      <c r="K441" s="110"/>
      <c r="L441" s="110"/>
      <c r="M441" s="110"/>
      <c r="N441" s="110" t="s">
        <v>201</v>
      </c>
    </row>
    <row r="442" s="97" customFormat="1" ht="135" outlineLevel="1" spans="1:14">
      <c r="A442" s="108">
        <v>383</v>
      </c>
      <c r="B442" s="109" t="s">
        <v>962</v>
      </c>
      <c r="C442" s="110" t="s">
        <v>351</v>
      </c>
      <c r="D442" s="110" t="s">
        <v>963</v>
      </c>
      <c r="E442" s="108" t="s">
        <v>193</v>
      </c>
      <c r="F442" s="111">
        <v>43.86</v>
      </c>
      <c r="G442" s="110"/>
      <c r="H442" s="110"/>
      <c r="I442" s="110"/>
      <c r="J442" s="110"/>
      <c r="K442" s="110"/>
      <c r="L442" s="110"/>
      <c r="M442" s="110"/>
      <c r="N442" s="110" t="s">
        <v>201</v>
      </c>
    </row>
    <row r="443" s="97" customFormat="1" ht="94.5" outlineLevel="1" spans="1:14">
      <c r="A443" s="108">
        <v>384</v>
      </c>
      <c r="B443" s="109" t="s">
        <v>964</v>
      </c>
      <c r="C443" s="110" t="s">
        <v>356</v>
      </c>
      <c r="D443" s="110" t="s">
        <v>965</v>
      </c>
      <c r="E443" s="108" t="s">
        <v>193</v>
      </c>
      <c r="F443" s="111">
        <v>1</v>
      </c>
      <c r="G443" s="110"/>
      <c r="H443" s="110"/>
      <c r="I443" s="110"/>
      <c r="J443" s="110"/>
      <c r="K443" s="110"/>
      <c r="L443" s="110"/>
      <c r="M443" s="110"/>
      <c r="N443" s="110"/>
    </row>
    <row r="444" s="97" customFormat="1" ht="121.5" outlineLevel="1" spans="1:14">
      <c r="A444" s="108">
        <v>385</v>
      </c>
      <c r="B444" s="109" t="s">
        <v>377</v>
      </c>
      <c r="C444" s="110" t="s">
        <v>356</v>
      </c>
      <c r="D444" s="110" t="s">
        <v>378</v>
      </c>
      <c r="E444" s="108" t="s">
        <v>193</v>
      </c>
      <c r="F444" s="111">
        <v>813.4</v>
      </c>
      <c r="G444" s="110"/>
      <c r="H444" s="110"/>
      <c r="I444" s="110"/>
      <c r="J444" s="110"/>
      <c r="K444" s="110"/>
      <c r="L444" s="110"/>
      <c r="M444" s="110"/>
      <c r="N444" s="110"/>
    </row>
    <row r="445" s="97" customFormat="1" ht="162" outlineLevel="1" spans="1:14">
      <c r="A445" s="108">
        <v>386</v>
      </c>
      <c r="B445" s="109" t="s">
        <v>966</v>
      </c>
      <c r="C445" s="110" t="s">
        <v>359</v>
      </c>
      <c r="D445" s="110" t="s">
        <v>967</v>
      </c>
      <c r="E445" s="108" t="s">
        <v>193</v>
      </c>
      <c r="F445" s="111">
        <v>1</v>
      </c>
      <c r="G445" s="110"/>
      <c r="H445" s="110"/>
      <c r="I445" s="110"/>
      <c r="J445" s="110"/>
      <c r="K445" s="110"/>
      <c r="L445" s="110"/>
      <c r="M445" s="110"/>
      <c r="N445" s="110" t="s">
        <v>201</v>
      </c>
    </row>
    <row r="446" s="97" customFormat="1" ht="135" outlineLevel="1" spans="1:14">
      <c r="A446" s="108">
        <v>387</v>
      </c>
      <c r="B446" s="109" t="s">
        <v>968</v>
      </c>
      <c r="C446" s="110" t="s">
        <v>969</v>
      </c>
      <c r="D446" s="110" t="s">
        <v>970</v>
      </c>
      <c r="E446" s="108" t="s">
        <v>193</v>
      </c>
      <c r="F446" s="111">
        <v>1</v>
      </c>
      <c r="G446" s="110"/>
      <c r="H446" s="110"/>
      <c r="I446" s="110"/>
      <c r="J446" s="110"/>
      <c r="K446" s="110"/>
      <c r="L446" s="110"/>
      <c r="M446" s="110"/>
      <c r="N446" s="110" t="s">
        <v>201</v>
      </c>
    </row>
    <row r="447" s="97" customFormat="1" ht="135" outlineLevel="1" spans="1:14">
      <c r="A447" s="108">
        <v>388</v>
      </c>
      <c r="B447" s="109" t="s">
        <v>971</v>
      </c>
      <c r="C447" s="110" t="s">
        <v>969</v>
      </c>
      <c r="D447" s="110" t="s">
        <v>972</v>
      </c>
      <c r="E447" s="108" t="s">
        <v>193</v>
      </c>
      <c r="F447" s="111">
        <v>1</v>
      </c>
      <c r="G447" s="110"/>
      <c r="H447" s="110"/>
      <c r="I447" s="110"/>
      <c r="J447" s="110"/>
      <c r="K447" s="110"/>
      <c r="L447" s="110"/>
      <c r="M447" s="110"/>
      <c r="N447" s="110" t="s">
        <v>201</v>
      </c>
    </row>
    <row r="448" s="97" customFormat="1" ht="162" outlineLevel="1" spans="1:14">
      <c r="A448" s="108">
        <v>389</v>
      </c>
      <c r="B448" s="109" t="s">
        <v>973</v>
      </c>
      <c r="C448" s="110" t="s">
        <v>969</v>
      </c>
      <c r="D448" s="110" t="s">
        <v>974</v>
      </c>
      <c r="E448" s="108" t="s">
        <v>193</v>
      </c>
      <c r="F448" s="111">
        <v>1</v>
      </c>
      <c r="G448" s="110"/>
      <c r="H448" s="110"/>
      <c r="I448" s="110"/>
      <c r="J448" s="110"/>
      <c r="K448" s="110"/>
      <c r="L448" s="110"/>
      <c r="M448" s="110"/>
      <c r="N448" s="110"/>
    </row>
    <row r="449" s="97" customFormat="1" ht="162" outlineLevel="1" spans="1:14">
      <c r="A449" s="108">
        <v>390</v>
      </c>
      <c r="B449" s="109" t="s">
        <v>975</v>
      </c>
      <c r="C449" s="110" t="s">
        <v>969</v>
      </c>
      <c r="D449" s="110" t="s">
        <v>976</v>
      </c>
      <c r="E449" s="108" t="s">
        <v>193</v>
      </c>
      <c r="F449" s="111">
        <v>1</v>
      </c>
      <c r="G449" s="110"/>
      <c r="H449" s="110"/>
      <c r="I449" s="110"/>
      <c r="J449" s="110"/>
      <c r="K449" s="110"/>
      <c r="L449" s="110"/>
      <c r="M449" s="110"/>
      <c r="N449" s="110" t="s">
        <v>201</v>
      </c>
    </row>
    <row r="450" s="97" customFormat="1" ht="162" outlineLevel="1" spans="1:14">
      <c r="A450" s="108">
        <v>391</v>
      </c>
      <c r="B450" s="109" t="s">
        <v>977</v>
      </c>
      <c r="C450" s="110" t="s">
        <v>969</v>
      </c>
      <c r="D450" s="110" t="s">
        <v>978</v>
      </c>
      <c r="E450" s="108" t="s">
        <v>193</v>
      </c>
      <c r="F450" s="111">
        <v>1</v>
      </c>
      <c r="G450" s="110"/>
      <c r="H450" s="110"/>
      <c r="I450" s="110"/>
      <c r="J450" s="110"/>
      <c r="K450" s="110"/>
      <c r="L450" s="110"/>
      <c r="M450" s="110"/>
      <c r="N450" s="110" t="s">
        <v>201</v>
      </c>
    </row>
    <row r="451" s="97" customFormat="1" ht="162" outlineLevel="1" spans="1:14">
      <c r="A451" s="108">
        <v>392</v>
      </c>
      <c r="B451" s="109" t="s">
        <v>979</v>
      </c>
      <c r="C451" s="110" t="s">
        <v>359</v>
      </c>
      <c r="D451" s="110" t="s">
        <v>362</v>
      </c>
      <c r="E451" s="108" t="s">
        <v>193</v>
      </c>
      <c r="F451" s="111">
        <v>1</v>
      </c>
      <c r="G451" s="110"/>
      <c r="H451" s="110"/>
      <c r="I451" s="110"/>
      <c r="J451" s="110"/>
      <c r="K451" s="110"/>
      <c r="L451" s="110"/>
      <c r="M451" s="110"/>
      <c r="N451" s="110" t="s">
        <v>201</v>
      </c>
    </row>
    <row r="452" s="97" customFormat="1" ht="94.5" outlineLevel="1" spans="1:14">
      <c r="A452" s="108">
        <v>393</v>
      </c>
      <c r="B452" s="109" t="s">
        <v>980</v>
      </c>
      <c r="C452" s="110" t="s">
        <v>981</v>
      </c>
      <c r="D452" s="110" t="s">
        <v>982</v>
      </c>
      <c r="E452" s="108" t="s">
        <v>193</v>
      </c>
      <c r="F452" s="111">
        <v>1</v>
      </c>
      <c r="G452" s="110"/>
      <c r="H452" s="110"/>
      <c r="I452" s="110"/>
      <c r="J452" s="110"/>
      <c r="K452" s="110"/>
      <c r="L452" s="110"/>
      <c r="M452" s="110"/>
      <c r="N452" s="110"/>
    </row>
    <row r="453" s="97" customFormat="1" ht="94.5" outlineLevel="1" spans="1:14">
      <c r="A453" s="108">
        <v>394</v>
      </c>
      <c r="B453" s="109" t="s">
        <v>983</v>
      </c>
      <c r="C453" s="110" t="s">
        <v>981</v>
      </c>
      <c r="D453" s="110" t="s">
        <v>984</v>
      </c>
      <c r="E453" s="108" t="s">
        <v>193</v>
      </c>
      <c r="F453" s="111">
        <v>1</v>
      </c>
      <c r="G453" s="110"/>
      <c r="H453" s="110"/>
      <c r="I453" s="110"/>
      <c r="J453" s="110"/>
      <c r="K453" s="110"/>
      <c r="L453" s="110"/>
      <c r="M453" s="110"/>
      <c r="N453" s="110"/>
    </row>
    <row r="454" s="97" customFormat="1" ht="94.5" outlineLevel="1" spans="1:14">
      <c r="A454" s="108">
        <v>395</v>
      </c>
      <c r="B454" s="109" t="s">
        <v>985</v>
      </c>
      <c r="C454" s="110" t="s">
        <v>981</v>
      </c>
      <c r="D454" s="110" t="s">
        <v>986</v>
      </c>
      <c r="E454" s="108" t="s">
        <v>193</v>
      </c>
      <c r="F454" s="111">
        <v>1</v>
      </c>
      <c r="G454" s="110"/>
      <c r="H454" s="110"/>
      <c r="I454" s="110"/>
      <c r="J454" s="110"/>
      <c r="K454" s="110"/>
      <c r="L454" s="110"/>
      <c r="M454" s="110"/>
      <c r="N454" s="110"/>
    </row>
    <row r="455" s="97" customFormat="1" ht="94.5" outlineLevel="1" spans="1:14">
      <c r="A455" s="108">
        <v>396</v>
      </c>
      <c r="B455" s="109" t="s">
        <v>987</v>
      </c>
      <c r="C455" s="110" t="s">
        <v>981</v>
      </c>
      <c r="D455" s="110" t="s">
        <v>988</v>
      </c>
      <c r="E455" s="108" t="s">
        <v>193</v>
      </c>
      <c r="F455" s="111">
        <v>1</v>
      </c>
      <c r="G455" s="110"/>
      <c r="H455" s="110"/>
      <c r="I455" s="110"/>
      <c r="J455" s="110"/>
      <c r="K455" s="110"/>
      <c r="L455" s="110"/>
      <c r="M455" s="110"/>
      <c r="N455" s="110"/>
    </row>
    <row r="456" s="97" customFormat="1" ht="94.5" outlineLevel="1" spans="1:14">
      <c r="A456" s="108">
        <v>397</v>
      </c>
      <c r="B456" s="109" t="s">
        <v>989</v>
      </c>
      <c r="C456" s="110" t="s">
        <v>981</v>
      </c>
      <c r="D456" s="110" t="s">
        <v>990</v>
      </c>
      <c r="E456" s="108" t="s">
        <v>193</v>
      </c>
      <c r="F456" s="111">
        <v>1</v>
      </c>
      <c r="G456" s="110"/>
      <c r="H456" s="110"/>
      <c r="I456" s="110"/>
      <c r="J456" s="110"/>
      <c r="K456" s="110"/>
      <c r="L456" s="110"/>
      <c r="M456" s="110"/>
      <c r="N456" s="110"/>
    </row>
    <row r="457" s="97" customFormat="1" ht="94.5" outlineLevel="1" spans="1:14">
      <c r="A457" s="108">
        <v>398</v>
      </c>
      <c r="B457" s="109" t="s">
        <v>991</v>
      </c>
      <c r="C457" s="110" t="s">
        <v>981</v>
      </c>
      <c r="D457" s="110" t="s">
        <v>992</v>
      </c>
      <c r="E457" s="108" t="s">
        <v>193</v>
      </c>
      <c r="F457" s="111">
        <v>1</v>
      </c>
      <c r="G457" s="110"/>
      <c r="H457" s="110"/>
      <c r="I457" s="110"/>
      <c r="J457" s="110"/>
      <c r="K457" s="110"/>
      <c r="L457" s="110"/>
      <c r="M457" s="110"/>
      <c r="N457" s="110"/>
    </row>
    <row r="458" s="97" customFormat="1" ht="94.5" outlineLevel="1" spans="1:14">
      <c r="A458" s="108">
        <v>399</v>
      </c>
      <c r="B458" s="109" t="s">
        <v>993</v>
      </c>
      <c r="C458" s="110" t="s">
        <v>981</v>
      </c>
      <c r="D458" s="110" t="s">
        <v>994</v>
      </c>
      <c r="E458" s="108" t="s">
        <v>193</v>
      </c>
      <c r="F458" s="111">
        <v>1</v>
      </c>
      <c r="G458" s="110"/>
      <c r="H458" s="110"/>
      <c r="I458" s="110"/>
      <c r="J458" s="110"/>
      <c r="K458" s="110"/>
      <c r="L458" s="110"/>
      <c r="M458" s="110"/>
      <c r="N458" s="110"/>
    </row>
    <row r="459" s="97" customFormat="1" ht="94.5" outlineLevel="1" spans="1:14">
      <c r="A459" s="108">
        <v>400</v>
      </c>
      <c r="B459" s="109" t="s">
        <v>995</v>
      </c>
      <c r="C459" s="110" t="s">
        <v>981</v>
      </c>
      <c r="D459" s="110" t="s">
        <v>996</v>
      </c>
      <c r="E459" s="108" t="s">
        <v>193</v>
      </c>
      <c r="F459" s="111">
        <v>1</v>
      </c>
      <c r="G459" s="110"/>
      <c r="H459" s="110"/>
      <c r="I459" s="110"/>
      <c r="J459" s="110"/>
      <c r="K459" s="110"/>
      <c r="L459" s="110"/>
      <c r="M459" s="110"/>
      <c r="N459" s="110"/>
    </row>
    <row r="460" s="97" customFormat="1" ht="94.5" outlineLevel="1" spans="1:14">
      <c r="A460" s="108">
        <v>401</v>
      </c>
      <c r="B460" s="109" t="s">
        <v>997</v>
      </c>
      <c r="C460" s="110" t="s">
        <v>981</v>
      </c>
      <c r="D460" s="110" t="s">
        <v>998</v>
      </c>
      <c r="E460" s="108" t="s">
        <v>193</v>
      </c>
      <c r="F460" s="111">
        <v>1</v>
      </c>
      <c r="G460" s="110"/>
      <c r="H460" s="110"/>
      <c r="I460" s="110"/>
      <c r="J460" s="110"/>
      <c r="K460" s="110"/>
      <c r="L460" s="110"/>
      <c r="M460" s="110"/>
      <c r="N460" s="110"/>
    </row>
    <row r="461" s="97" customFormat="1" ht="94.5" outlineLevel="1" spans="1:14">
      <c r="A461" s="108">
        <v>402</v>
      </c>
      <c r="B461" s="109" t="s">
        <v>999</v>
      </c>
      <c r="C461" s="110" t="s">
        <v>981</v>
      </c>
      <c r="D461" s="110" t="s">
        <v>1000</v>
      </c>
      <c r="E461" s="108" t="s">
        <v>193</v>
      </c>
      <c r="F461" s="111">
        <v>1</v>
      </c>
      <c r="G461" s="110"/>
      <c r="H461" s="110"/>
      <c r="I461" s="110"/>
      <c r="J461" s="110"/>
      <c r="K461" s="110"/>
      <c r="L461" s="110"/>
      <c r="M461" s="110"/>
      <c r="N461" s="110"/>
    </row>
    <row r="462" s="97" customFormat="1" ht="108" outlineLevel="1" spans="1:14">
      <c r="A462" s="108">
        <v>403</v>
      </c>
      <c r="B462" s="109" t="s">
        <v>1001</v>
      </c>
      <c r="C462" s="110" t="s">
        <v>1002</v>
      </c>
      <c r="D462" s="110" t="s">
        <v>1003</v>
      </c>
      <c r="E462" s="108" t="s">
        <v>193</v>
      </c>
      <c r="F462" s="111">
        <v>1</v>
      </c>
      <c r="G462" s="110"/>
      <c r="H462" s="110"/>
      <c r="I462" s="110"/>
      <c r="J462" s="110"/>
      <c r="K462" s="110"/>
      <c r="L462" s="110"/>
      <c r="M462" s="110"/>
      <c r="N462" s="110"/>
    </row>
    <row r="463" s="97" customFormat="1" ht="27" outlineLevel="1" spans="1:14">
      <c r="A463" s="108">
        <v>403</v>
      </c>
      <c r="B463" s="109">
        <v>1402</v>
      </c>
      <c r="C463" s="110" t="s">
        <v>1004</v>
      </c>
      <c r="D463" s="110" t="s">
        <v>73</v>
      </c>
      <c r="E463" s="108"/>
      <c r="F463" s="111"/>
      <c r="G463" s="110"/>
      <c r="H463" s="110"/>
      <c r="I463" s="110"/>
      <c r="J463" s="110"/>
      <c r="K463" s="110"/>
      <c r="L463" s="110"/>
      <c r="M463" s="110"/>
      <c r="N463" s="110"/>
    </row>
    <row r="464" s="97" customFormat="1" ht="94.5" outlineLevel="1" spans="1:14">
      <c r="A464" s="108">
        <v>404</v>
      </c>
      <c r="B464" s="109" t="s">
        <v>1005</v>
      </c>
      <c r="C464" s="110" t="s">
        <v>945</v>
      </c>
      <c r="D464" s="110" t="s">
        <v>946</v>
      </c>
      <c r="E464" s="108" t="s">
        <v>193</v>
      </c>
      <c r="F464" s="111">
        <v>1</v>
      </c>
      <c r="G464" s="110"/>
      <c r="H464" s="110"/>
      <c r="I464" s="110"/>
      <c r="J464" s="110"/>
      <c r="K464" s="110"/>
      <c r="L464" s="110"/>
      <c r="M464" s="110"/>
      <c r="N464" s="110"/>
    </row>
    <row r="465" s="97" customFormat="1" ht="94.5" outlineLevel="1" spans="1:14">
      <c r="A465" s="108">
        <v>405</v>
      </c>
      <c r="B465" s="109" t="s">
        <v>1006</v>
      </c>
      <c r="C465" s="110" t="s">
        <v>945</v>
      </c>
      <c r="D465" s="110" t="s">
        <v>949</v>
      </c>
      <c r="E465" s="108" t="s">
        <v>193</v>
      </c>
      <c r="F465" s="111">
        <v>2068.34</v>
      </c>
      <c r="G465" s="110"/>
      <c r="H465" s="110"/>
      <c r="I465" s="110"/>
      <c r="J465" s="110"/>
      <c r="K465" s="110"/>
      <c r="L465" s="110"/>
      <c r="M465" s="110"/>
      <c r="N465" s="110"/>
    </row>
    <row r="466" s="97" customFormat="1" ht="216" outlineLevel="1" spans="1:14">
      <c r="A466" s="108">
        <v>406</v>
      </c>
      <c r="B466" s="109" t="s">
        <v>1007</v>
      </c>
      <c r="C466" s="110" t="s">
        <v>1008</v>
      </c>
      <c r="D466" s="110" t="s">
        <v>1009</v>
      </c>
      <c r="E466" s="108" t="s">
        <v>193</v>
      </c>
      <c r="F466" s="111">
        <v>1</v>
      </c>
      <c r="G466" s="110"/>
      <c r="H466" s="110"/>
      <c r="I466" s="110"/>
      <c r="J466" s="110"/>
      <c r="K466" s="110"/>
      <c r="L466" s="110"/>
      <c r="M466" s="110"/>
      <c r="N466" s="110" t="s">
        <v>201</v>
      </c>
    </row>
    <row r="467" s="97" customFormat="1" ht="216" outlineLevel="1" spans="1:14">
      <c r="A467" s="108">
        <v>407</v>
      </c>
      <c r="B467" s="109" t="s">
        <v>1010</v>
      </c>
      <c r="C467" s="110" t="s">
        <v>1008</v>
      </c>
      <c r="D467" s="110" t="s">
        <v>1011</v>
      </c>
      <c r="E467" s="108" t="s">
        <v>193</v>
      </c>
      <c r="F467" s="111">
        <v>1</v>
      </c>
      <c r="G467" s="110"/>
      <c r="H467" s="110"/>
      <c r="I467" s="110"/>
      <c r="J467" s="110"/>
      <c r="K467" s="110"/>
      <c r="L467" s="110"/>
      <c r="M467" s="110"/>
      <c r="N467" s="110" t="s">
        <v>201</v>
      </c>
    </row>
    <row r="468" s="97" customFormat="1" ht="216" outlineLevel="1" spans="1:14">
      <c r="A468" s="108">
        <v>408</v>
      </c>
      <c r="B468" s="109" t="s">
        <v>1012</v>
      </c>
      <c r="C468" s="110" t="s">
        <v>1013</v>
      </c>
      <c r="D468" s="110" t="s">
        <v>1014</v>
      </c>
      <c r="E468" s="108" t="s">
        <v>193</v>
      </c>
      <c r="F468" s="111">
        <v>1</v>
      </c>
      <c r="G468" s="110"/>
      <c r="H468" s="110"/>
      <c r="I468" s="110"/>
      <c r="J468" s="110"/>
      <c r="K468" s="110"/>
      <c r="L468" s="110"/>
      <c r="M468" s="110"/>
      <c r="N468" s="110" t="s">
        <v>201</v>
      </c>
    </row>
    <row r="469" s="97" customFormat="1" ht="216" outlineLevel="1" spans="1:14">
      <c r="A469" s="108">
        <v>409</v>
      </c>
      <c r="B469" s="109" t="s">
        <v>1015</v>
      </c>
      <c r="C469" s="110" t="s">
        <v>1013</v>
      </c>
      <c r="D469" s="110" t="s">
        <v>1016</v>
      </c>
      <c r="E469" s="108" t="s">
        <v>193</v>
      </c>
      <c r="F469" s="111">
        <v>1</v>
      </c>
      <c r="G469" s="110"/>
      <c r="H469" s="110"/>
      <c r="I469" s="110"/>
      <c r="J469" s="110"/>
      <c r="K469" s="110"/>
      <c r="L469" s="110"/>
      <c r="M469" s="110"/>
      <c r="N469" s="110" t="s">
        <v>201</v>
      </c>
    </row>
    <row r="470" s="97" customFormat="1" ht="216" outlineLevel="1" spans="1:14">
      <c r="A470" s="108">
        <v>410</v>
      </c>
      <c r="B470" s="109" t="s">
        <v>1017</v>
      </c>
      <c r="C470" s="110" t="s">
        <v>1018</v>
      </c>
      <c r="D470" s="110" t="s">
        <v>1019</v>
      </c>
      <c r="E470" s="108" t="s">
        <v>193</v>
      </c>
      <c r="F470" s="111">
        <v>1</v>
      </c>
      <c r="G470" s="110"/>
      <c r="H470" s="110"/>
      <c r="I470" s="110"/>
      <c r="J470" s="110"/>
      <c r="K470" s="110"/>
      <c r="L470" s="110"/>
      <c r="M470" s="110"/>
      <c r="N470" s="110" t="s">
        <v>201</v>
      </c>
    </row>
    <row r="471" s="97" customFormat="1" ht="216" outlineLevel="1" spans="1:14">
      <c r="A471" s="108">
        <v>411</v>
      </c>
      <c r="B471" s="109" t="s">
        <v>1020</v>
      </c>
      <c r="C471" s="110" t="s">
        <v>1018</v>
      </c>
      <c r="D471" s="110" t="s">
        <v>1021</v>
      </c>
      <c r="E471" s="108" t="s">
        <v>193</v>
      </c>
      <c r="F471" s="111">
        <v>2068.34</v>
      </c>
      <c r="G471" s="110"/>
      <c r="H471" s="110"/>
      <c r="I471" s="110"/>
      <c r="J471" s="110"/>
      <c r="K471" s="110"/>
      <c r="L471" s="110"/>
      <c r="M471" s="110"/>
      <c r="N471" s="110" t="s">
        <v>201</v>
      </c>
    </row>
    <row r="472" s="97" customFormat="1" ht="229.5" outlineLevel="1" spans="1:14">
      <c r="A472" s="108">
        <v>412</v>
      </c>
      <c r="B472" s="109" t="s">
        <v>1022</v>
      </c>
      <c r="C472" s="110" t="s">
        <v>1023</v>
      </c>
      <c r="D472" s="110" t="s">
        <v>1024</v>
      </c>
      <c r="E472" s="108" t="s">
        <v>193</v>
      </c>
      <c r="F472" s="111">
        <v>1</v>
      </c>
      <c r="G472" s="110"/>
      <c r="H472" s="110"/>
      <c r="I472" s="110"/>
      <c r="J472" s="110"/>
      <c r="K472" s="110"/>
      <c r="L472" s="110"/>
      <c r="M472" s="110"/>
      <c r="N472" s="110" t="s">
        <v>201</v>
      </c>
    </row>
    <row r="473" s="97" customFormat="1" ht="229.5" outlineLevel="1" spans="1:14">
      <c r="A473" s="108">
        <v>413</v>
      </c>
      <c r="B473" s="109" t="s">
        <v>1025</v>
      </c>
      <c r="C473" s="110" t="s">
        <v>1023</v>
      </c>
      <c r="D473" s="110" t="s">
        <v>1026</v>
      </c>
      <c r="E473" s="108" t="s">
        <v>193</v>
      </c>
      <c r="F473" s="111">
        <v>1</v>
      </c>
      <c r="G473" s="110"/>
      <c r="H473" s="110"/>
      <c r="I473" s="110"/>
      <c r="J473" s="110"/>
      <c r="K473" s="110"/>
      <c r="L473" s="110"/>
      <c r="M473" s="110"/>
      <c r="N473" s="110" t="s">
        <v>201</v>
      </c>
    </row>
    <row r="474" s="97" customFormat="1" ht="229.5" outlineLevel="1" spans="1:14">
      <c r="A474" s="108">
        <v>414</v>
      </c>
      <c r="B474" s="109" t="s">
        <v>1027</v>
      </c>
      <c r="C474" s="110" t="s">
        <v>1023</v>
      </c>
      <c r="D474" s="110" t="s">
        <v>1028</v>
      </c>
      <c r="E474" s="108" t="s">
        <v>193</v>
      </c>
      <c r="F474" s="111">
        <v>1</v>
      </c>
      <c r="G474" s="110"/>
      <c r="H474" s="110"/>
      <c r="I474" s="110"/>
      <c r="J474" s="110"/>
      <c r="K474" s="110"/>
      <c r="L474" s="110"/>
      <c r="M474" s="110"/>
      <c r="N474" s="110" t="s">
        <v>201</v>
      </c>
    </row>
    <row r="475" s="97" customFormat="1" ht="229.5" outlineLevel="1" spans="1:14">
      <c r="A475" s="108">
        <v>415</v>
      </c>
      <c r="B475" s="109" t="s">
        <v>1029</v>
      </c>
      <c r="C475" s="110" t="s">
        <v>1023</v>
      </c>
      <c r="D475" s="110" t="s">
        <v>1030</v>
      </c>
      <c r="E475" s="108" t="s">
        <v>193</v>
      </c>
      <c r="F475" s="111">
        <v>1</v>
      </c>
      <c r="G475" s="110"/>
      <c r="H475" s="110"/>
      <c r="I475" s="110"/>
      <c r="J475" s="110"/>
      <c r="K475" s="110"/>
      <c r="L475" s="110"/>
      <c r="M475" s="110"/>
      <c r="N475" s="110" t="s">
        <v>201</v>
      </c>
    </row>
    <row r="476" s="97" customFormat="1" ht="216" outlineLevel="1" spans="1:14">
      <c r="A476" s="108">
        <v>416</v>
      </c>
      <c r="B476" s="109" t="s">
        <v>1031</v>
      </c>
      <c r="C476" s="110" t="s">
        <v>1032</v>
      </c>
      <c r="D476" s="110" t="s">
        <v>1033</v>
      </c>
      <c r="E476" s="108" t="s">
        <v>193</v>
      </c>
      <c r="F476" s="111">
        <v>1</v>
      </c>
      <c r="G476" s="110"/>
      <c r="H476" s="110"/>
      <c r="I476" s="110"/>
      <c r="J476" s="110"/>
      <c r="K476" s="110"/>
      <c r="L476" s="110"/>
      <c r="M476" s="110"/>
      <c r="N476" s="110" t="s">
        <v>201</v>
      </c>
    </row>
    <row r="477" s="97" customFormat="1" ht="229.5" outlineLevel="1" spans="1:14">
      <c r="A477" s="108">
        <v>417</v>
      </c>
      <c r="B477" s="109" t="s">
        <v>1034</v>
      </c>
      <c r="C477" s="110" t="s">
        <v>1035</v>
      </c>
      <c r="D477" s="110" t="s">
        <v>1036</v>
      </c>
      <c r="E477" s="108" t="s">
        <v>193</v>
      </c>
      <c r="F477" s="111">
        <v>1</v>
      </c>
      <c r="G477" s="110"/>
      <c r="H477" s="110"/>
      <c r="I477" s="110"/>
      <c r="J477" s="110"/>
      <c r="K477" s="110"/>
      <c r="L477" s="110"/>
      <c r="M477" s="110"/>
      <c r="N477" s="110" t="s">
        <v>201</v>
      </c>
    </row>
    <row r="478" s="97" customFormat="1" ht="229.5" outlineLevel="1" spans="1:14">
      <c r="A478" s="108">
        <v>418</v>
      </c>
      <c r="B478" s="109" t="s">
        <v>1037</v>
      </c>
      <c r="C478" s="110" t="s">
        <v>1035</v>
      </c>
      <c r="D478" s="110" t="s">
        <v>1038</v>
      </c>
      <c r="E478" s="108" t="s">
        <v>193</v>
      </c>
      <c r="F478" s="111">
        <v>1</v>
      </c>
      <c r="G478" s="110"/>
      <c r="H478" s="110"/>
      <c r="I478" s="110"/>
      <c r="J478" s="110"/>
      <c r="K478" s="110"/>
      <c r="L478" s="110"/>
      <c r="M478" s="110"/>
      <c r="N478" s="110" t="s">
        <v>201</v>
      </c>
    </row>
    <row r="479" s="97" customFormat="1" ht="121.5" outlineLevel="1" spans="1:14">
      <c r="A479" s="108">
        <v>419</v>
      </c>
      <c r="B479" s="109" t="s">
        <v>1039</v>
      </c>
      <c r="C479" s="110" t="s">
        <v>1040</v>
      </c>
      <c r="D479" s="110" t="s">
        <v>1041</v>
      </c>
      <c r="E479" s="108" t="s">
        <v>193</v>
      </c>
      <c r="F479" s="111">
        <v>1</v>
      </c>
      <c r="G479" s="110"/>
      <c r="H479" s="110"/>
      <c r="I479" s="110"/>
      <c r="J479" s="110"/>
      <c r="K479" s="110"/>
      <c r="L479" s="110"/>
      <c r="M479" s="110"/>
      <c r="N479" s="110"/>
    </row>
    <row r="480" s="97" customFormat="1" ht="175.5" outlineLevel="1" spans="1:14">
      <c r="A480" s="108">
        <v>420</v>
      </c>
      <c r="B480" s="109" t="s">
        <v>1042</v>
      </c>
      <c r="C480" s="110" t="s">
        <v>1043</v>
      </c>
      <c r="D480" s="110" t="s">
        <v>1044</v>
      </c>
      <c r="E480" s="108" t="s">
        <v>193</v>
      </c>
      <c r="F480" s="111">
        <v>1</v>
      </c>
      <c r="G480" s="110"/>
      <c r="H480" s="110"/>
      <c r="I480" s="110"/>
      <c r="J480" s="110"/>
      <c r="K480" s="110"/>
      <c r="L480" s="110"/>
      <c r="M480" s="110"/>
      <c r="N480" s="110" t="s">
        <v>201</v>
      </c>
    </row>
    <row r="481" s="97" customFormat="1" ht="135" outlineLevel="1" spans="1:14">
      <c r="A481" s="108">
        <v>421</v>
      </c>
      <c r="B481" s="109" t="s">
        <v>1045</v>
      </c>
      <c r="C481" s="110" t="s">
        <v>1043</v>
      </c>
      <c r="D481" s="110" t="s">
        <v>1046</v>
      </c>
      <c r="E481" s="108" t="s">
        <v>193</v>
      </c>
      <c r="F481" s="111">
        <v>1</v>
      </c>
      <c r="G481" s="110"/>
      <c r="H481" s="110"/>
      <c r="I481" s="110"/>
      <c r="J481" s="110"/>
      <c r="K481" s="110"/>
      <c r="L481" s="110"/>
      <c r="M481" s="110"/>
      <c r="N481" s="110" t="s">
        <v>201</v>
      </c>
    </row>
    <row r="482" s="97" customFormat="1" ht="27" outlineLevel="1" spans="1:14">
      <c r="A482" s="108">
        <v>421</v>
      </c>
      <c r="B482" s="109">
        <v>15</v>
      </c>
      <c r="C482" s="110" t="s">
        <v>363</v>
      </c>
      <c r="D482" s="110" t="s">
        <v>73</v>
      </c>
      <c r="E482" s="108"/>
      <c r="F482" s="111"/>
      <c r="G482" s="110"/>
      <c r="H482" s="110"/>
      <c r="I482" s="110"/>
      <c r="J482" s="110"/>
      <c r="K482" s="110"/>
      <c r="L482" s="110"/>
      <c r="M482" s="110"/>
      <c r="N482" s="110"/>
    </row>
    <row r="483" s="97" customFormat="1" ht="27" outlineLevel="1" spans="1:14">
      <c r="A483" s="108">
        <v>421</v>
      </c>
      <c r="B483" s="109">
        <v>1501</v>
      </c>
      <c r="C483" s="110" t="s">
        <v>364</v>
      </c>
      <c r="D483" s="110" t="s">
        <v>73</v>
      </c>
      <c r="E483" s="108"/>
      <c r="F483" s="111"/>
      <c r="G483" s="110"/>
      <c r="H483" s="110"/>
      <c r="I483" s="110"/>
      <c r="J483" s="110"/>
      <c r="K483" s="110"/>
      <c r="L483" s="110"/>
      <c r="M483" s="110"/>
      <c r="N483" s="110"/>
    </row>
    <row r="484" s="97" customFormat="1" ht="121.5" outlineLevel="1" spans="1:14">
      <c r="A484" s="108">
        <v>422</v>
      </c>
      <c r="B484" s="109" t="s">
        <v>1047</v>
      </c>
      <c r="C484" s="110" t="s">
        <v>1048</v>
      </c>
      <c r="D484" s="110" t="s">
        <v>1049</v>
      </c>
      <c r="E484" s="108" t="s">
        <v>193</v>
      </c>
      <c r="F484" s="111">
        <v>1</v>
      </c>
      <c r="G484" s="110"/>
      <c r="H484" s="110"/>
      <c r="I484" s="110"/>
      <c r="J484" s="110"/>
      <c r="K484" s="110"/>
      <c r="L484" s="110"/>
      <c r="M484" s="110"/>
      <c r="N484" s="110"/>
    </row>
    <row r="485" s="97" customFormat="1" ht="162" outlineLevel="1" spans="1:14">
      <c r="A485" s="108">
        <v>423</v>
      </c>
      <c r="B485" s="109" t="s">
        <v>1050</v>
      </c>
      <c r="C485" s="110" t="s">
        <v>297</v>
      </c>
      <c r="D485" s="110" t="s">
        <v>1051</v>
      </c>
      <c r="E485" s="108" t="s">
        <v>193</v>
      </c>
      <c r="F485" s="111">
        <v>1</v>
      </c>
      <c r="G485" s="110"/>
      <c r="H485" s="110"/>
      <c r="I485" s="110"/>
      <c r="J485" s="110"/>
      <c r="K485" s="110"/>
      <c r="L485" s="110"/>
      <c r="M485" s="110"/>
      <c r="N485" s="110"/>
    </row>
    <row r="486" s="97" customFormat="1" ht="162" outlineLevel="1" spans="1:14">
      <c r="A486" s="108">
        <v>424</v>
      </c>
      <c r="B486" s="109" t="s">
        <v>769</v>
      </c>
      <c r="C486" s="110" t="s">
        <v>297</v>
      </c>
      <c r="D486" s="110" t="s">
        <v>770</v>
      </c>
      <c r="E486" s="108" t="s">
        <v>193</v>
      </c>
      <c r="F486" s="111">
        <v>2779.5</v>
      </c>
      <c r="G486" s="110"/>
      <c r="H486" s="110"/>
      <c r="I486" s="110"/>
      <c r="J486" s="110"/>
      <c r="K486" s="110"/>
      <c r="L486" s="110"/>
      <c r="M486" s="110"/>
      <c r="N486" s="110"/>
    </row>
    <row r="487" s="97" customFormat="1" ht="108" outlineLevel="1" spans="1:14">
      <c r="A487" s="108">
        <v>425</v>
      </c>
      <c r="B487" s="109" t="s">
        <v>1052</v>
      </c>
      <c r="C487" s="110" t="s">
        <v>277</v>
      </c>
      <c r="D487" s="110" t="s">
        <v>1053</v>
      </c>
      <c r="E487" s="108" t="s">
        <v>193</v>
      </c>
      <c r="F487" s="111">
        <v>1</v>
      </c>
      <c r="G487" s="110"/>
      <c r="H487" s="110"/>
      <c r="I487" s="110"/>
      <c r="J487" s="110"/>
      <c r="K487" s="110"/>
      <c r="L487" s="110"/>
      <c r="M487" s="110"/>
      <c r="N487" s="110"/>
    </row>
    <row r="488" s="97" customFormat="1" ht="108" outlineLevel="1" spans="1:14">
      <c r="A488" s="108">
        <v>426</v>
      </c>
      <c r="B488" s="109" t="s">
        <v>1054</v>
      </c>
      <c r="C488" s="110" t="s">
        <v>277</v>
      </c>
      <c r="D488" s="110" t="s">
        <v>1055</v>
      </c>
      <c r="E488" s="108" t="s">
        <v>193</v>
      </c>
      <c r="F488" s="111">
        <v>1</v>
      </c>
      <c r="G488" s="110"/>
      <c r="H488" s="110"/>
      <c r="I488" s="110"/>
      <c r="J488" s="110"/>
      <c r="K488" s="110"/>
      <c r="L488" s="110"/>
      <c r="M488" s="110"/>
      <c r="N488" s="110"/>
    </row>
    <row r="489" s="97" customFormat="1" ht="94.5" outlineLevel="1" spans="1:14">
      <c r="A489" s="108">
        <v>427</v>
      </c>
      <c r="B489" s="109" t="s">
        <v>1056</v>
      </c>
      <c r="C489" s="110" t="s">
        <v>834</v>
      </c>
      <c r="D489" s="110" t="s">
        <v>835</v>
      </c>
      <c r="E489" s="108" t="s">
        <v>193</v>
      </c>
      <c r="F489" s="111">
        <v>1</v>
      </c>
      <c r="G489" s="110"/>
      <c r="H489" s="110"/>
      <c r="I489" s="110"/>
      <c r="J489" s="110"/>
      <c r="K489" s="110"/>
      <c r="L489" s="110"/>
      <c r="M489" s="110"/>
      <c r="N489" s="110"/>
    </row>
    <row r="490" s="97" customFormat="1" ht="148.5" outlineLevel="1" spans="1:14">
      <c r="A490" s="108">
        <v>428</v>
      </c>
      <c r="B490" s="109" t="s">
        <v>1057</v>
      </c>
      <c r="C490" s="110" t="s">
        <v>306</v>
      </c>
      <c r="D490" s="110" t="s">
        <v>307</v>
      </c>
      <c r="E490" s="108" t="s">
        <v>193</v>
      </c>
      <c r="F490" s="111">
        <v>1</v>
      </c>
      <c r="G490" s="110"/>
      <c r="H490" s="110"/>
      <c r="I490" s="110"/>
      <c r="J490" s="110"/>
      <c r="K490" s="110"/>
      <c r="L490" s="110"/>
      <c r="M490" s="110"/>
      <c r="N490" s="110"/>
    </row>
    <row r="491" s="97" customFormat="1" ht="27" outlineLevel="1" spans="1:14">
      <c r="A491" s="108">
        <v>428</v>
      </c>
      <c r="B491" s="109">
        <v>1502</v>
      </c>
      <c r="C491" s="110" t="s">
        <v>370</v>
      </c>
      <c r="D491" s="110" t="s">
        <v>73</v>
      </c>
      <c r="E491" s="108"/>
      <c r="F491" s="111"/>
      <c r="G491" s="110"/>
      <c r="H491" s="110"/>
      <c r="I491" s="110"/>
      <c r="J491" s="110"/>
      <c r="K491" s="110"/>
      <c r="L491" s="110"/>
      <c r="M491" s="110"/>
      <c r="N491" s="110"/>
    </row>
    <row r="492" s="97" customFormat="1" ht="94.5" outlineLevel="1" spans="1:14">
      <c r="A492" s="108">
        <v>429</v>
      </c>
      <c r="B492" s="109" t="s">
        <v>1058</v>
      </c>
      <c r="C492" s="110" t="s">
        <v>314</v>
      </c>
      <c r="D492" s="110" t="s">
        <v>315</v>
      </c>
      <c r="E492" s="108" t="s">
        <v>193</v>
      </c>
      <c r="F492" s="111">
        <v>1</v>
      </c>
      <c r="G492" s="110"/>
      <c r="H492" s="110"/>
      <c r="I492" s="110"/>
      <c r="J492" s="110"/>
      <c r="K492" s="110"/>
      <c r="L492" s="110"/>
      <c r="M492" s="110"/>
      <c r="N492" s="110"/>
    </row>
    <row r="493" s="97" customFormat="1" ht="94.5" outlineLevel="1" spans="1:14">
      <c r="A493" s="108">
        <v>430</v>
      </c>
      <c r="B493" s="109" t="s">
        <v>1059</v>
      </c>
      <c r="C493" s="110" t="s">
        <v>314</v>
      </c>
      <c r="D493" s="110" t="s">
        <v>841</v>
      </c>
      <c r="E493" s="108" t="s">
        <v>193</v>
      </c>
      <c r="F493" s="111">
        <v>1</v>
      </c>
      <c r="G493" s="110"/>
      <c r="H493" s="110"/>
      <c r="I493" s="110"/>
      <c r="J493" s="110"/>
      <c r="K493" s="110"/>
      <c r="L493" s="110"/>
      <c r="M493" s="110"/>
      <c r="N493" s="110"/>
    </row>
    <row r="494" s="97" customFormat="1" ht="135" outlineLevel="1" spans="1:14">
      <c r="A494" s="108">
        <v>431</v>
      </c>
      <c r="B494" s="109" t="s">
        <v>1060</v>
      </c>
      <c r="C494" s="110" t="s">
        <v>317</v>
      </c>
      <c r="D494" s="110" t="s">
        <v>1061</v>
      </c>
      <c r="E494" s="108" t="s">
        <v>193</v>
      </c>
      <c r="F494" s="111">
        <v>1</v>
      </c>
      <c r="G494" s="110"/>
      <c r="H494" s="110"/>
      <c r="I494" s="110"/>
      <c r="J494" s="110"/>
      <c r="K494" s="110"/>
      <c r="L494" s="110"/>
      <c r="M494" s="110"/>
      <c r="N494" s="110"/>
    </row>
    <row r="495" s="97" customFormat="1" ht="94.5" outlineLevel="1" spans="1:14">
      <c r="A495" s="108">
        <v>432</v>
      </c>
      <c r="B495" s="109" t="s">
        <v>1062</v>
      </c>
      <c r="C495" s="110" t="s">
        <v>317</v>
      </c>
      <c r="D495" s="110" t="s">
        <v>849</v>
      </c>
      <c r="E495" s="108" t="s">
        <v>193</v>
      </c>
      <c r="F495" s="111">
        <v>7392.32</v>
      </c>
      <c r="G495" s="110"/>
      <c r="H495" s="110"/>
      <c r="I495" s="110"/>
      <c r="J495" s="110"/>
      <c r="K495" s="110"/>
      <c r="L495" s="110"/>
      <c r="M495" s="110"/>
      <c r="N495" s="110"/>
    </row>
    <row r="496" s="97" customFormat="1" ht="94.5" outlineLevel="1" spans="1:14">
      <c r="A496" s="108">
        <v>433</v>
      </c>
      <c r="B496" s="109" t="s">
        <v>1063</v>
      </c>
      <c r="C496" s="110" t="s">
        <v>317</v>
      </c>
      <c r="D496" s="110" t="s">
        <v>872</v>
      </c>
      <c r="E496" s="108" t="s">
        <v>193</v>
      </c>
      <c r="F496" s="111">
        <v>1</v>
      </c>
      <c r="G496" s="110"/>
      <c r="H496" s="110"/>
      <c r="I496" s="110"/>
      <c r="J496" s="110"/>
      <c r="K496" s="110"/>
      <c r="L496" s="110"/>
      <c r="M496" s="110"/>
      <c r="N496" s="110"/>
    </row>
    <row r="497" s="97" customFormat="1" ht="27" outlineLevel="1" spans="1:14">
      <c r="A497" s="108">
        <v>433</v>
      </c>
      <c r="B497" s="109">
        <v>1504</v>
      </c>
      <c r="C497" s="110" t="s">
        <v>374</v>
      </c>
      <c r="D497" s="110" t="s">
        <v>73</v>
      </c>
      <c r="E497" s="108"/>
      <c r="F497" s="111"/>
      <c r="G497" s="110"/>
      <c r="H497" s="110"/>
      <c r="I497" s="110"/>
      <c r="J497" s="110"/>
      <c r="K497" s="110"/>
      <c r="L497" s="110"/>
      <c r="M497" s="110"/>
      <c r="N497" s="110"/>
    </row>
    <row r="498" s="97" customFormat="1" ht="135" outlineLevel="1" spans="1:14">
      <c r="A498" s="108">
        <v>434</v>
      </c>
      <c r="B498" s="109" t="s">
        <v>1064</v>
      </c>
      <c r="C498" s="110" t="s">
        <v>351</v>
      </c>
      <c r="D498" s="110" t="s">
        <v>352</v>
      </c>
      <c r="E498" s="108" t="s">
        <v>193</v>
      </c>
      <c r="F498" s="111">
        <v>1</v>
      </c>
      <c r="G498" s="110"/>
      <c r="H498" s="110"/>
      <c r="I498" s="110"/>
      <c r="J498" s="110"/>
      <c r="K498" s="110"/>
      <c r="L498" s="110"/>
      <c r="M498" s="110"/>
      <c r="N498" s="110" t="s">
        <v>201</v>
      </c>
    </row>
    <row r="499" s="97" customFormat="1" ht="135" outlineLevel="1" spans="1:14">
      <c r="A499" s="108">
        <v>435</v>
      </c>
      <c r="B499" s="109" t="s">
        <v>367</v>
      </c>
      <c r="C499" s="110" t="s">
        <v>351</v>
      </c>
      <c r="D499" s="110" t="s">
        <v>369</v>
      </c>
      <c r="E499" s="108" t="s">
        <v>193</v>
      </c>
      <c r="F499" s="111">
        <v>7392.32</v>
      </c>
      <c r="G499" s="110"/>
      <c r="H499" s="110"/>
      <c r="I499" s="110"/>
      <c r="J499" s="110"/>
      <c r="K499" s="110"/>
      <c r="L499" s="110"/>
      <c r="M499" s="110"/>
      <c r="N499" s="110" t="s">
        <v>201</v>
      </c>
    </row>
    <row r="500" s="97" customFormat="1" ht="162" outlineLevel="1" spans="1:14">
      <c r="A500" s="108">
        <v>436</v>
      </c>
      <c r="B500" s="109" t="s">
        <v>1065</v>
      </c>
      <c r="C500" s="110" t="s">
        <v>359</v>
      </c>
      <c r="D500" s="110" t="s">
        <v>967</v>
      </c>
      <c r="E500" s="108" t="s">
        <v>193</v>
      </c>
      <c r="F500" s="111">
        <v>1</v>
      </c>
      <c r="G500" s="110"/>
      <c r="H500" s="110"/>
      <c r="I500" s="110"/>
      <c r="J500" s="110"/>
      <c r="K500" s="110"/>
      <c r="L500" s="110"/>
      <c r="M500" s="110"/>
      <c r="N500" s="110" t="s">
        <v>201</v>
      </c>
    </row>
    <row r="501" s="97" customFormat="1" ht="121.5" outlineLevel="1" spans="1:14">
      <c r="A501" s="108">
        <v>437</v>
      </c>
      <c r="B501" s="109" t="s">
        <v>1066</v>
      </c>
      <c r="C501" s="110" t="s">
        <v>356</v>
      </c>
      <c r="D501" s="110" t="s">
        <v>378</v>
      </c>
      <c r="E501" s="108" t="s">
        <v>193</v>
      </c>
      <c r="F501" s="111">
        <v>1</v>
      </c>
      <c r="G501" s="110"/>
      <c r="H501" s="110"/>
      <c r="I501" s="110"/>
      <c r="J501" s="110"/>
      <c r="K501" s="110"/>
      <c r="L501" s="110"/>
      <c r="M501" s="110"/>
      <c r="N501" s="110"/>
    </row>
    <row r="502" s="97" customFormat="1" ht="189" outlineLevel="1" spans="1:14">
      <c r="A502" s="108">
        <v>438</v>
      </c>
      <c r="B502" s="109" t="s">
        <v>331</v>
      </c>
      <c r="C502" s="110" t="s">
        <v>332</v>
      </c>
      <c r="D502" s="110" t="s">
        <v>333</v>
      </c>
      <c r="E502" s="108" t="s">
        <v>193</v>
      </c>
      <c r="F502" s="111">
        <v>12</v>
      </c>
      <c r="G502" s="110"/>
      <c r="H502" s="110"/>
      <c r="I502" s="110"/>
      <c r="J502" s="110"/>
      <c r="K502" s="110"/>
      <c r="L502" s="110"/>
      <c r="M502" s="110"/>
      <c r="N502" s="110"/>
    </row>
    <row r="503" s="97" customFormat="1" ht="27" outlineLevel="1" spans="1:14">
      <c r="A503" s="108">
        <v>438</v>
      </c>
      <c r="B503" s="109">
        <v>1505</v>
      </c>
      <c r="C503" s="110" t="s">
        <v>379</v>
      </c>
      <c r="D503" s="110" t="s">
        <v>73</v>
      </c>
      <c r="E503" s="108"/>
      <c r="F503" s="111"/>
      <c r="G503" s="110"/>
      <c r="H503" s="110"/>
      <c r="I503" s="110"/>
      <c r="J503" s="110"/>
      <c r="K503" s="110"/>
      <c r="L503" s="110"/>
      <c r="M503" s="110"/>
      <c r="N503" s="110"/>
    </row>
    <row r="504" s="97" customFormat="1" ht="175.5" outlineLevel="1" spans="1:14">
      <c r="A504" s="108">
        <v>439</v>
      </c>
      <c r="B504" s="109" t="s">
        <v>1067</v>
      </c>
      <c r="C504" s="110" t="s">
        <v>381</v>
      </c>
      <c r="D504" s="110" t="s">
        <v>382</v>
      </c>
      <c r="E504" s="108" t="s">
        <v>253</v>
      </c>
      <c r="F504" s="111">
        <v>1</v>
      </c>
      <c r="G504" s="110"/>
      <c r="H504" s="110"/>
      <c r="I504" s="110"/>
      <c r="J504" s="110"/>
      <c r="K504" s="110"/>
      <c r="L504" s="110"/>
      <c r="M504" s="110"/>
      <c r="N504" s="110"/>
    </row>
    <row r="505" s="97" customFormat="1" ht="175.5" outlineLevel="1" spans="1:14">
      <c r="A505" s="108">
        <v>440</v>
      </c>
      <c r="B505" s="109" t="s">
        <v>1068</v>
      </c>
      <c r="C505" s="110" t="s">
        <v>381</v>
      </c>
      <c r="D505" s="110" t="s">
        <v>1069</v>
      </c>
      <c r="E505" s="108" t="s">
        <v>253</v>
      </c>
      <c r="F505" s="111">
        <v>1</v>
      </c>
      <c r="G505" s="110"/>
      <c r="H505" s="110"/>
      <c r="I505" s="110"/>
      <c r="J505" s="110"/>
      <c r="K505" s="110"/>
      <c r="L505" s="110"/>
      <c r="M505" s="110"/>
      <c r="N505" s="110"/>
    </row>
    <row r="506" s="97" customFormat="1" ht="175.5" outlineLevel="1" spans="1:14">
      <c r="A506" s="108">
        <v>441</v>
      </c>
      <c r="B506" s="109" t="s">
        <v>1070</v>
      </c>
      <c r="C506" s="110" t="s">
        <v>381</v>
      </c>
      <c r="D506" s="110" t="s">
        <v>1071</v>
      </c>
      <c r="E506" s="108" t="s">
        <v>253</v>
      </c>
      <c r="F506" s="111">
        <v>1</v>
      </c>
      <c r="G506" s="110"/>
      <c r="H506" s="110"/>
      <c r="I506" s="110"/>
      <c r="J506" s="110"/>
      <c r="K506" s="110"/>
      <c r="L506" s="110"/>
      <c r="M506" s="110"/>
      <c r="N506" s="110"/>
    </row>
    <row r="507" s="97" customFormat="1" ht="162" outlineLevel="1" spans="1:14">
      <c r="A507" s="108">
        <v>442</v>
      </c>
      <c r="B507" s="109" t="s">
        <v>1072</v>
      </c>
      <c r="C507" s="110" t="s">
        <v>384</v>
      </c>
      <c r="D507" s="110" t="s">
        <v>385</v>
      </c>
      <c r="E507" s="108" t="s">
        <v>253</v>
      </c>
      <c r="F507" s="111">
        <v>1</v>
      </c>
      <c r="G507" s="110"/>
      <c r="H507" s="110"/>
      <c r="I507" s="110"/>
      <c r="J507" s="110"/>
      <c r="K507" s="110"/>
      <c r="L507" s="110"/>
      <c r="M507" s="110"/>
      <c r="N507" s="110"/>
    </row>
    <row r="508" s="97" customFormat="1" ht="162" outlineLevel="1" spans="1:14">
      <c r="A508" s="108">
        <v>443</v>
      </c>
      <c r="B508" s="109" t="s">
        <v>1073</v>
      </c>
      <c r="C508" s="110" t="s">
        <v>384</v>
      </c>
      <c r="D508" s="110" t="s">
        <v>1074</v>
      </c>
      <c r="E508" s="108" t="s">
        <v>253</v>
      </c>
      <c r="F508" s="111">
        <v>1</v>
      </c>
      <c r="G508" s="110"/>
      <c r="H508" s="110"/>
      <c r="I508" s="110"/>
      <c r="J508" s="110"/>
      <c r="K508" s="110"/>
      <c r="L508" s="110"/>
      <c r="M508" s="110"/>
      <c r="N508" s="110"/>
    </row>
    <row r="509" s="97" customFormat="1" ht="162" outlineLevel="1" spans="1:14">
      <c r="A509" s="108">
        <v>444</v>
      </c>
      <c r="B509" s="109" t="s">
        <v>1075</v>
      </c>
      <c r="C509" s="110" t="s">
        <v>384</v>
      </c>
      <c r="D509" s="110" t="s">
        <v>1076</v>
      </c>
      <c r="E509" s="108" t="s">
        <v>253</v>
      </c>
      <c r="F509" s="111">
        <v>1</v>
      </c>
      <c r="G509" s="110"/>
      <c r="H509" s="110"/>
      <c r="I509" s="110"/>
      <c r="J509" s="110"/>
      <c r="K509" s="110"/>
      <c r="L509" s="110"/>
      <c r="M509" s="110"/>
      <c r="N509" s="110"/>
    </row>
    <row r="510" s="97" customFormat="1" ht="27" outlineLevel="1" spans="1:14">
      <c r="A510" s="108">
        <v>444</v>
      </c>
      <c r="B510" s="109">
        <v>19</v>
      </c>
      <c r="C510" s="110" t="s">
        <v>386</v>
      </c>
      <c r="D510" s="110" t="s">
        <v>73</v>
      </c>
      <c r="E510" s="108"/>
      <c r="F510" s="111"/>
      <c r="G510" s="110"/>
      <c r="H510" s="110"/>
      <c r="I510" s="110"/>
      <c r="J510" s="110"/>
      <c r="K510" s="110"/>
      <c r="L510" s="110"/>
      <c r="M510" s="110"/>
      <c r="N510" s="110"/>
    </row>
    <row r="511" s="97" customFormat="1" ht="148.5" outlineLevel="1" spans="1:14">
      <c r="A511" s="108">
        <v>445</v>
      </c>
      <c r="B511" s="109" t="s">
        <v>1077</v>
      </c>
      <c r="C511" s="110" t="s">
        <v>394</v>
      </c>
      <c r="D511" s="110" t="s">
        <v>1078</v>
      </c>
      <c r="E511" s="108" t="s">
        <v>51</v>
      </c>
      <c r="F511" s="111">
        <v>1</v>
      </c>
      <c r="G511" s="110"/>
      <c r="H511" s="110"/>
      <c r="I511" s="110"/>
      <c r="J511" s="110"/>
      <c r="K511" s="110"/>
      <c r="L511" s="110"/>
      <c r="M511" s="110"/>
      <c r="N511" s="110"/>
    </row>
    <row r="512" s="97" customFormat="1" ht="121.5" outlineLevel="1" spans="1:14">
      <c r="A512" s="108">
        <v>446</v>
      </c>
      <c r="B512" s="109" t="s">
        <v>1079</v>
      </c>
      <c r="C512" s="110" t="s">
        <v>1080</v>
      </c>
      <c r="D512" s="110" t="s">
        <v>1081</v>
      </c>
      <c r="E512" s="108" t="s">
        <v>51</v>
      </c>
      <c r="F512" s="111">
        <v>1</v>
      </c>
      <c r="G512" s="110"/>
      <c r="H512" s="110"/>
      <c r="I512" s="110"/>
      <c r="J512" s="110"/>
      <c r="K512" s="110"/>
      <c r="L512" s="110"/>
      <c r="M512" s="110"/>
      <c r="N512" s="110"/>
    </row>
    <row r="513" s="97" customFormat="1" ht="121.5" outlineLevel="1" spans="1:14">
      <c r="A513" s="108">
        <v>447</v>
      </c>
      <c r="B513" s="109" t="s">
        <v>1082</v>
      </c>
      <c r="C513" s="110" t="s">
        <v>1083</v>
      </c>
      <c r="D513" s="110" t="s">
        <v>1081</v>
      </c>
      <c r="E513" s="108" t="s">
        <v>51</v>
      </c>
      <c r="F513" s="111">
        <v>1</v>
      </c>
      <c r="G513" s="110"/>
      <c r="H513" s="110"/>
      <c r="I513" s="110"/>
      <c r="J513" s="110"/>
      <c r="K513" s="110"/>
      <c r="L513" s="110"/>
      <c r="M513" s="110"/>
      <c r="N513" s="110"/>
    </row>
    <row r="514" s="97" customFormat="1" ht="135" outlineLevel="1" spans="1:14">
      <c r="A514" s="108">
        <v>448</v>
      </c>
      <c r="B514" s="109" t="s">
        <v>1084</v>
      </c>
      <c r="C514" s="110" t="s">
        <v>388</v>
      </c>
      <c r="D514" s="110" t="s">
        <v>389</v>
      </c>
      <c r="E514" s="108" t="s">
        <v>51</v>
      </c>
      <c r="F514" s="111">
        <v>1</v>
      </c>
      <c r="G514" s="110"/>
      <c r="H514" s="110"/>
      <c r="I514" s="110"/>
      <c r="J514" s="110"/>
      <c r="K514" s="110"/>
      <c r="L514" s="110"/>
      <c r="M514" s="110"/>
      <c r="N514" s="110"/>
    </row>
    <row r="515" s="97" customFormat="1" ht="135" outlineLevel="1" spans="1:14">
      <c r="A515" s="108">
        <v>449</v>
      </c>
      <c r="B515" s="109" t="s">
        <v>1085</v>
      </c>
      <c r="C515" s="110" t="s">
        <v>1086</v>
      </c>
      <c r="D515" s="110" t="s">
        <v>389</v>
      </c>
      <c r="E515" s="108" t="s">
        <v>51</v>
      </c>
      <c r="F515" s="111">
        <v>1</v>
      </c>
      <c r="G515" s="110"/>
      <c r="H515" s="110"/>
      <c r="I515" s="110"/>
      <c r="J515" s="110"/>
      <c r="K515" s="110"/>
      <c r="L515" s="110"/>
      <c r="M515" s="110"/>
      <c r="N515" s="110"/>
    </row>
    <row r="516" s="97" customFormat="1" ht="27" outlineLevel="1" spans="1:14">
      <c r="A516" s="108">
        <v>449</v>
      </c>
      <c r="B516" s="109">
        <v>20</v>
      </c>
      <c r="C516" s="110" t="s">
        <v>1087</v>
      </c>
      <c r="D516" s="110" t="s">
        <v>73</v>
      </c>
      <c r="E516" s="108"/>
      <c r="F516" s="111"/>
      <c r="G516" s="110"/>
      <c r="H516" s="110"/>
      <c r="I516" s="110"/>
      <c r="J516" s="110"/>
      <c r="K516" s="110"/>
      <c r="L516" s="110"/>
      <c r="M516" s="110"/>
      <c r="N516" s="110"/>
    </row>
    <row r="517" s="97" customFormat="1" ht="148.5" outlineLevel="1" spans="1:14">
      <c r="A517" s="108">
        <v>450</v>
      </c>
      <c r="B517" s="109" t="s">
        <v>1088</v>
      </c>
      <c r="C517" s="110" t="s">
        <v>405</v>
      </c>
      <c r="D517" s="110" t="s">
        <v>1089</v>
      </c>
      <c r="E517" s="108" t="s">
        <v>193</v>
      </c>
      <c r="F517" s="111">
        <v>45138.51</v>
      </c>
      <c r="G517" s="110"/>
      <c r="H517" s="110"/>
      <c r="I517" s="110"/>
      <c r="J517" s="110"/>
      <c r="K517" s="110"/>
      <c r="L517" s="110"/>
      <c r="M517" s="110"/>
      <c r="N517" s="110"/>
    </row>
    <row r="518" s="97" customFormat="1" ht="148.5" outlineLevel="1" spans="1:14">
      <c r="A518" s="108">
        <v>451</v>
      </c>
      <c r="B518" s="109" t="s">
        <v>1090</v>
      </c>
      <c r="C518" s="110" t="s">
        <v>1091</v>
      </c>
      <c r="D518" s="110" t="s">
        <v>1092</v>
      </c>
      <c r="E518" s="108" t="s">
        <v>51</v>
      </c>
      <c r="F518" s="111">
        <v>12</v>
      </c>
      <c r="G518" s="110"/>
      <c r="H518" s="110"/>
      <c r="I518" s="110"/>
      <c r="J518" s="110"/>
      <c r="K518" s="110"/>
      <c r="L518" s="110"/>
      <c r="M518" s="110"/>
      <c r="N518" s="110"/>
    </row>
    <row r="519" s="97" customFormat="1" ht="148.5" outlineLevel="1" spans="1:14">
      <c r="A519" s="108">
        <v>452</v>
      </c>
      <c r="B519" s="109" t="s">
        <v>1093</v>
      </c>
      <c r="C519" s="110" t="s">
        <v>1094</v>
      </c>
      <c r="D519" s="110" t="s">
        <v>1095</v>
      </c>
      <c r="E519" s="108" t="s">
        <v>51</v>
      </c>
      <c r="F519" s="111">
        <v>12</v>
      </c>
      <c r="G519" s="110"/>
      <c r="H519" s="110"/>
      <c r="I519" s="110"/>
      <c r="J519" s="110"/>
      <c r="K519" s="110"/>
      <c r="L519" s="110"/>
      <c r="M519" s="110"/>
      <c r="N519" s="110"/>
    </row>
    <row r="520" s="97" customFormat="1" ht="148.5" outlineLevel="1" spans="1:14">
      <c r="A520" s="108">
        <v>453</v>
      </c>
      <c r="B520" s="109" t="s">
        <v>410</v>
      </c>
      <c r="C520" s="110" t="s">
        <v>411</v>
      </c>
      <c r="D520" s="110" t="s">
        <v>412</v>
      </c>
      <c r="E520" s="108" t="s">
        <v>193</v>
      </c>
      <c r="F520" s="111">
        <v>12</v>
      </c>
      <c r="G520" s="110"/>
      <c r="H520" s="110"/>
      <c r="I520" s="110"/>
      <c r="J520" s="110"/>
      <c r="K520" s="110"/>
      <c r="L520" s="110"/>
      <c r="M520" s="110"/>
      <c r="N520" s="110"/>
    </row>
    <row r="521" s="97" customFormat="1" ht="175.5" outlineLevel="1" spans="1:14">
      <c r="A521" s="108">
        <v>454</v>
      </c>
      <c r="B521" s="109" t="s">
        <v>413</v>
      </c>
      <c r="C521" s="110" t="s">
        <v>414</v>
      </c>
      <c r="D521" s="110" t="s">
        <v>415</v>
      </c>
      <c r="E521" s="108" t="s">
        <v>193</v>
      </c>
      <c r="F521" s="111">
        <v>10</v>
      </c>
      <c r="G521" s="110"/>
      <c r="H521" s="110"/>
      <c r="I521" s="110"/>
      <c r="J521" s="110"/>
      <c r="K521" s="110"/>
      <c r="L521" s="110"/>
      <c r="M521" s="110"/>
      <c r="N521" s="110"/>
    </row>
    <row r="522" s="97" customFormat="1" ht="148.5" outlineLevel="1" spans="1:14">
      <c r="A522" s="108">
        <v>455</v>
      </c>
      <c r="B522" s="109" t="s">
        <v>416</v>
      </c>
      <c r="C522" s="110" t="s">
        <v>417</v>
      </c>
      <c r="D522" s="110" t="s">
        <v>1096</v>
      </c>
      <c r="E522" s="108" t="s">
        <v>51</v>
      </c>
      <c r="F522" s="111">
        <v>1</v>
      </c>
      <c r="G522" s="110"/>
      <c r="H522" s="110"/>
      <c r="I522" s="110"/>
      <c r="J522" s="110"/>
      <c r="K522" s="110"/>
      <c r="L522" s="110"/>
      <c r="M522" s="110"/>
      <c r="N522" s="110"/>
    </row>
    <row r="523" s="97" customFormat="1" ht="148.5" outlineLevel="1" spans="1:14">
      <c r="A523" s="108">
        <v>456</v>
      </c>
      <c r="B523" s="109" t="s">
        <v>1097</v>
      </c>
      <c r="C523" s="110" t="s">
        <v>1098</v>
      </c>
      <c r="D523" s="110" t="s">
        <v>1099</v>
      </c>
      <c r="E523" s="108" t="s">
        <v>51</v>
      </c>
      <c r="F523" s="111">
        <v>2</v>
      </c>
      <c r="G523" s="110"/>
      <c r="H523" s="110"/>
      <c r="I523" s="110"/>
      <c r="J523" s="110"/>
      <c r="K523" s="110"/>
      <c r="L523" s="110"/>
      <c r="M523" s="110"/>
      <c r="N523" s="110"/>
    </row>
    <row r="524" s="97" customFormat="1" ht="148.5" outlineLevel="1" spans="1:14">
      <c r="A524" s="108">
        <v>457</v>
      </c>
      <c r="B524" s="109" t="s">
        <v>1100</v>
      </c>
      <c r="C524" s="110" t="s">
        <v>1101</v>
      </c>
      <c r="D524" s="110" t="s">
        <v>1102</v>
      </c>
      <c r="E524" s="108" t="s">
        <v>193</v>
      </c>
      <c r="F524" s="111">
        <v>20321.73</v>
      </c>
      <c r="G524" s="110"/>
      <c r="H524" s="110"/>
      <c r="I524" s="110"/>
      <c r="J524" s="110"/>
      <c r="K524" s="110"/>
      <c r="L524" s="110"/>
      <c r="M524" s="110"/>
      <c r="N524" s="110"/>
    </row>
  </sheetData>
  <mergeCells count="11">
    <mergeCell ref="A1:N1"/>
    <mergeCell ref="A2:D2"/>
    <mergeCell ref="G2:N2"/>
    <mergeCell ref="G3:M3"/>
    <mergeCell ref="A3:A4"/>
    <mergeCell ref="B3:B4"/>
    <mergeCell ref="C3:C4"/>
    <mergeCell ref="D3:D4"/>
    <mergeCell ref="E3:E4"/>
    <mergeCell ref="F3:F4"/>
    <mergeCell ref="N3:N4"/>
  </mergeCells>
  <pageMargins left="0.354166666666667" right="0.751388888888889" top="0.314583333333333" bottom="0.275" header="0.118055555555556" footer="0.118055555555556"/>
  <pageSetup paperSize="9" scale="8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J44"/>
  <sheetViews>
    <sheetView view="pageBreakPreview" zoomScale="115" zoomScaleNormal="85" workbookViewId="0">
      <selection activeCell="K7" sqref="K7"/>
    </sheetView>
  </sheetViews>
  <sheetFormatPr defaultColWidth="9" defaultRowHeight="13.5"/>
  <cols>
    <col min="1" max="1" width="7.75" style="58" customWidth="1"/>
    <col min="2" max="2" width="25.7666666666667" style="56" customWidth="1"/>
    <col min="3" max="3" width="5.15833333333333" style="56" customWidth="1"/>
    <col min="4" max="4" width="17.25" style="59" customWidth="1"/>
    <col min="5" max="5" width="14.2583333333333" style="60" customWidth="1"/>
    <col min="6" max="6" width="13.35" style="61" customWidth="1"/>
    <col min="7" max="7" width="16.6166666666667" style="56" customWidth="1"/>
    <col min="8" max="8" width="12.625" style="56"/>
    <col min="9" max="15" width="9" style="56"/>
    <col min="16" max="16" width="9" style="62"/>
    <col min="17" max="35" width="9" style="56"/>
    <col min="36" max="36" width="12.6333333333333" style="56" customWidth="1"/>
    <col min="37" max="16384" width="9" style="56"/>
  </cols>
  <sheetData>
    <row r="1" s="56" customFormat="1" ht="22" customHeight="1" spans="1:7">
      <c r="A1" s="63" t="s">
        <v>1103</v>
      </c>
      <c r="B1" s="64"/>
      <c r="C1" s="64"/>
      <c r="D1" s="64"/>
      <c r="E1" s="65"/>
      <c r="F1" s="66"/>
      <c r="G1" s="64"/>
    </row>
    <row r="2" s="56" customFormat="1" ht="25" customHeight="1" spans="1:7">
      <c r="A2" s="67" t="str">
        <f>'报价汇总表-（土建）'!A2</f>
        <v>工程名称： 安樾台项目914地块工程总承包及总承包管理配合服务</v>
      </c>
      <c r="B2" s="68"/>
      <c r="C2" s="68"/>
      <c r="D2" s="68"/>
      <c r="E2" s="69"/>
      <c r="F2" s="66"/>
      <c r="G2" s="68"/>
    </row>
    <row r="3" s="56" customFormat="1" ht="12" customHeight="1" spans="1:7">
      <c r="A3" s="70" t="s">
        <v>2</v>
      </c>
      <c r="B3" s="70" t="s">
        <v>31</v>
      </c>
      <c r="C3" s="70" t="s">
        <v>1104</v>
      </c>
      <c r="D3" s="71" t="s">
        <v>1105</v>
      </c>
      <c r="E3" s="71" t="s">
        <v>35</v>
      </c>
      <c r="F3" s="71"/>
      <c r="G3" s="70" t="s">
        <v>5</v>
      </c>
    </row>
    <row r="4" s="56" customFormat="1" ht="25" customHeight="1" spans="1:7">
      <c r="A4" s="70"/>
      <c r="B4" s="70"/>
      <c r="C4" s="70"/>
      <c r="D4" s="71"/>
      <c r="E4" s="71" t="s">
        <v>1106</v>
      </c>
      <c r="F4" s="71" t="s">
        <v>4</v>
      </c>
      <c r="G4" s="70"/>
    </row>
    <row r="5" s="56" customFormat="1" ht="11" customHeight="1" spans="1:7">
      <c r="A5" s="70"/>
      <c r="B5" s="70"/>
      <c r="C5" s="70"/>
      <c r="D5" s="71" t="s">
        <v>1107</v>
      </c>
      <c r="E5" s="71" t="s">
        <v>1108</v>
      </c>
      <c r="F5" s="71" t="s">
        <v>1109</v>
      </c>
      <c r="G5" s="70"/>
    </row>
    <row r="6" s="56" customFormat="1" ht="14.25" spans="1:7">
      <c r="A6" s="72"/>
      <c r="B6" s="73" t="s">
        <v>1110</v>
      </c>
      <c r="C6" s="74"/>
      <c r="D6" s="74"/>
      <c r="E6" s="75"/>
      <c r="F6" s="76"/>
      <c r="G6" s="73"/>
    </row>
    <row r="7" s="56" customFormat="1" ht="28" customHeight="1" spans="1:7">
      <c r="A7" s="72">
        <v>1</v>
      </c>
      <c r="B7" s="73" t="s">
        <v>14</v>
      </c>
      <c r="C7" s="74"/>
      <c r="D7" s="74"/>
      <c r="E7" s="77"/>
      <c r="F7" s="76"/>
      <c r="G7" s="73" t="s">
        <v>1111</v>
      </c>
    </row>
    <row r="8" s="56" customFormat="1" ht="27" customHeight="1" outlineLevel="1" spans="1:7">
      <c r="A8" s="72">
        <v>1.1</v>
      </c>
      <c r="B8" s="73" t="s">
        <v>1112</v>
      </c>
      <c r="C8" s="74" t="s">
        <v>1113</v>
      </c>
      <c r="D8" s="74"/>
      <c r="E8" s="78"/>
      <c r="F8" s="79"/>
      <c r="G8" s="73"/>
    </row>
    <row r="9" s="56" customFormat="1" ht="14.25" outlineLevel="1" spans="1:7">
      <c r="A9" s="72">
        <v>1.2</v>
      </c>
      <c r="B9" s="73" t="s">
        <v>1114</v>
      </c>
      <c r="C9" s="74" t="s">
        <v>1113</v>
      </c>
      <c r="D9" s="74"/>
      <c r="E9" s="78"/>
      <c r="F9" s="79"/>
      <c r="G9" s="73"/>
    </row>
    <row r="10" s="56" customFormat="1" ht="14.25" outlineLevel="1" spans="1:7">
      <c r="A10" s="72">
        <v>1.3</v>
      </c>
      <c r="B10" s="73" t="s">
        <v>1115</v>
      </c>
      <c r="C10" s="74" t="s">
        <v>1113</v>
      </c>
      <c r="D10" s="74"/>
      <c r="E10" s="78"/>
      <c r="F10" s="79"/>
      <c r="G10" s="73"/>
    </row>
    <row r="11" s="56" customFormat="1" ht="28.5" outlineLevel="1" spans="1:7">
      <c r="A11" s="72">
        <v>1.4</v>
      </c>
      <c r="B11" s="73" t="s">
        <v>1116</v>
      </c>
      <c r="C11" s="74" t="s">
        <v>1113</v>
      </c>
      <c r="D11" s="74" t="s">
        <v>1117</v>
      </c>
      <c r="E11" s="79">
        <v>61</v>
      </c>
      <c r="F11" s="80">
        <v>1357939.43</v>
      </c>
      <c r="G11" s="73" t="s">
        <v>17</v>
      </c>
    </row>
    <row r="12" s="56" customFormat="1" ht="39" customHeight="1" spans="1:7">
      <c r="A12" s="72">
        <v>2</v>
      </c>
      <c r="B12" s="73" t="s">
        <v>1118</v>
      </c>
      <c r="C12" s="74"/>
      <c r="D12" s="74"/>
      <c r="E12" s="77"/>
      <c r="F12" s="76">
        <f>F13+F31+F40+F14+F21+F22+F23+F28+F32+F33+F34+F35+F36+F37+F38+F39+F30</f>
        <v>0</v>
      </c>
      <c r="G12" s="73"/>
    </row>
    <row r="13" s="56" customFormat="1" ht="85.5" outlineLevel="1" spans="1:7">
      <c r="A13" s="72">
        <v>2.1</v>
      </c>
      <c r="B13" s="73" t="s">
        <v>1119</v>
      </c>
      <c r="C13" s="74" t="s">
        <v>193</v>
      </c>
      <c r="D13" s="74">
        <v>33112.83</v>
      </c>
      <c r="E13" s="78"/>
      <c r="F13" s="79">
        <f>E13*D13</f>
        <v>0</v>
      </c>
      <c r="G13" s="73" t="s">
        <v>1120</v>
      </c>
    </row>
    <row r="14" s="56" customFormat="1" ht="14.25" outlineLevel="1" spans="1:7">
      <c r="A14" s="72">
        <v>2.2</v>
      </c>
      <c r="B14" s="73" t="s">
        <v>1121</v>
      </c>
      <c r="C14" s="74"/>
      <c r="D14" s="74"/>
      <c r="E14" s="77"/>
      <c r="F14" s="76">
        <f>F15+F18+F19+F20</f>
        <v>0</v>
      </c>
      <c r="G14" s="73"/>
    </row>
    <row r="15" s="56" customFormat="1" ht="41" customHeight="1" outlineLevel="2" spans="1:7">
      <c r="A15" s="72" t="s">
        <v>1122</v>
      </c>
      <c r="B15" s="81" t="s">
        <v>1123</v>
      </c>
      <c r="C15" s="74"/>
      <c r="D15" s="82"/>
      <c r="E15" s="77"/>
      <c r="F15" s="76">
        <f>F16+F17</f>
        <v>0</v>
      </c>
      <c r="G15" s="73" t="s">
        <v>1111</v>
      </c>
    </row>
    <row r="16" s="56" customFormat="1" ht="41" customHeight="1" outlineLevel="2" spans="1:7">
      <c r="A16" s="72" t="s">
        <v>1124</v>
      </c>
      <c r="B16" s="81" t="s">
        <v>1125</v>
      </c>
      <c r="C16" s="83" t="s">
        <v>1126</v>
      </c>
      <c r="D16" s="84">
        <v>30</v>
      </c>
      <c r="E16" s="78"/>
      <c r="F16" s="79">
        <f t="shared" ref="F16:F22" si="0">E16*D16</f>
        <v>0</v>
      </c>
      <c r="G16" s="73"/>
    </row>
    <row r="17" s="56" customFormat="1" ht="41" customHeight="1" outlineLevel="2" spans="1:36">
      <c r="A17" s="72" t="s">
        <v>1127</v>
      </c>
      <c r="B17" s="81" t="s">
        <v>1128</v>
      </c>
      <c r="C17" s="83" t="s">
        <v>1126</v>
      </c>
      <c r="D17" s="84">
        <f>3*8</f>
        <v>24</v>
      </c>
      <c r="E17" s="78"/>
      <c r="F17" s="79">
        <f t="shared" si="0"/>
        <v>0</v>
      </c>
      <c r="G17" s="73"/>
    </row>
    <row r="18" s="56" customFormat="1" ht="41" customHeight="1" outlineLevel="2" spans="1:36">
      <c r="A18" s="72" t="s">
        <v>1129</v>
      </c>
      <c r="B18" s="81" t="s">
        <v>1130</v>
      </c>
      <c r="C18" s="83" t="s">
        <v>1131</v>
      </c>
      <c r="D18" s="84">
        <v>6</v>
      </c>
      <c r="E18" s="78"/>
      <c r="F18" s="79">
        <f t="shared" si="0"/>
        <v>0</v>
      </c>
      <c r="G18" s="73" t="s">
        <v>1111</v>
      </c>
    </row>
    <row r="19" s="56" customFormat="1" ht="78" customHeight="1" outlineLevel="2" spans="1:36">
      <c r="A19" s="72" t="s">
        <v>1132</v>
      </c>
      <c r="B19" s="81" t="s">
        <v>1133</v>
      </c>
      <c r="C19" s="83" t="s">
        <v>1134</v>
      </c>
      <c r="D19" s="84">
        <v>3</v>
      </c>
      <c r="E19" s="78"/>
      <c r="F19" s="79">
        <f t="shared" si="0"/>
        <v>0</v>
      </c>
      <c r="G19" s="73" t="s">
        <v>1111</v>
      </c>
    </row>
    <row r="20" s="56" customFormat="1" ht="76" customHeight="1" outlineLevel="2" spans="1:36">
      <c r="A20" s="72" t="s">
        <v>1135</v>
      </c>
      <c r="B20" s="81" t="s">
        <v>1136</v>
      </c>
      <c r="C20" s="83" t="s">
        <v>1134</v>
      </c>
      <c r="D20" s="84">
        <v>3</v>
      </c>
      <c r="E20" s="78"/>
      <c r="F20" s="79">
        <f t="shared" si="0"/>
        <v>0</v>
      </c>
      <c r="G20" s="73" t="s">
        <v>1111</v>
      </c>
    </row>
    <row r="21" s="56" customFormat="1" ht="28.5" outlineLevel="1" spans="1:36">
      <c r="A21" s="72">
        <v>2.3</v>
      </c>
      <c r="B21" s="81" t="s">
        <v>1137</v>
      </c>
      <c r="C21" s="74" t="s">
        <v>193</v>
      </c>
      <c r="D21" s="74">
        <v>33112.83</v>
      </c>
      <c r="E21" s="78"/>
      <c r="F21" s="79">
        <f t="shared" si="0"/>
        <v>0</v>
      </c>
      <c r="G21" s="73" t="s">
        <v>1120</v>
      </c>
    </row>
    <row r="22" s="56" customFormat="1" ht="42.75" outlineLevel="1" spans="1:36">
      <c r="A22" s="72">
        <v>2.4</v>
      </c>
      <c r="B22" s="73" t="s">
        <v>1138</v>
      </c>
      <c r="C22" s="74" t="s">
        <v>193</v>
      </c>
      <c r="D22" s="74">
        <v>7919.46</v>
      </c>
      <c r="E22" s="78"/>
      <c r="F22" s="79">
        <f t="shared" si="0"/>
        <v>0</v>
      </c>
      <c r="G22" s="73" t="s">
        <v>1139</v>
      </c>
    </row>
    <row r="23" s="57" customFormat="1" ht="20" customHeight="1" outlineLevel="1" spans="1:36">
      <c r="A23" s="74">
        <v>2.5</v>
      </c>
      <c r="B23" s="85" t="s">
        <v>1140</v>
      </c>
      <c r="C23" s="73"/>
      <c r="D23" s="74"/>
      <c r="E23" s="86"/>
      <c r="F23" s="76">
        <f>SUM(F24:F27)</f>
        <v>0</v>
      </c>
      <c r="G23" s="87"/>
    </row>
    <row r="24" s="57" customFormat="1" ht="72" customHeight="1" outlineLevel="3" spans="1:36">
      <c r="A24" s="74" t="s">
        <v>1141</v>
      </c>
      <c r="B24" s="73" t="s">
        <v>1142</v>
      </c>
      <c r="C24" s="74" t="s">
        <v>193</v>
      </c>
      <c r="D24" s="74">
        <v>300</v>
      </c>
      <c r="E24" s="78"/>
      <c r="F24" s="79">
        <f>E24*D24</f>
        <v>0</v>
      </c>
      <c r="G24" s="73" t="s">
        <v>1143</v>
      </c>
    </row>
    <row r="25" s="57" customFormat="1" ht="28.5" outlineLevel="3" spans="1:36">
      <c r="A25" s="74" t="s">
        <v>1144</v>
      </c>
      <c r="B25" s="73" t="s">
        <v>1145</v>
      </c>
      <c r="C25" s="74" t="s">
        <v>193</v>
      </c>
      <c r="D25" s="74">
        <v>2850</v>
      </c>
      <c r="E25" s="78"/>
      <c r="F25" s="79">
        <f>E25*D25</f>
        <v>0</v>
      </c>
      <c r="G25" s="73" t="s">
        <v>1143</v>
      </c>
    </row>
    <row r="26" s="57" customFormat="1" ht="28.5" outlineLevel="3" spans="1:36">
      <c r="A26" s="74" t="s">
        <v>1146</v>
      </c>
      <c r="B26" s="73" t="s">
        <v>1147</v>
      </c>
      <c r="C26" s="74" t="s">
        <v>193</v>
      </c>
      <c r="D26" s="74">
        <v>26251.33</v>
      </c>
      <c r="E26" s="78"/>
      <c r="F26" s="79">
        <f>E26*D26</f>
        <v>0</v>
      </c>
      <c r="G26" s="73" t="s">
        <v>1148</v>
      </c>
    </row>
    <row r="27" s="57" customFormat="1" ht="28.5" outlineLevel="3" spans="1:36">
      <c r="A27" s="74" t="s">
        <v>1149</v>
      </c>
      <c r="B27" s="73" t="s">
        <v>1150</v>
      </c>
      <c r="C27" s="74" t="s">
        <v>193</v>
      </c>
      <c r="D27" s="74">
        <v>6861.5</v>
      </c>
      <c r="E27" s="78"/>
      <c r="F27" s="79">
        <f>E27*D27</f>
        <v>0</v>
      </c>
      <c r="G27" s="73" t="s">
        <v>1151</v>
      </c>
    </row>
    <row r="28" s="57" customFormat="1" ht="28.5" outlineLevel="1" spans="1:36">
      <c r="A28" s="74">
        <v>2.6</v>
      </c>
      <c r="B28" s="73" t="s">
        <v>1152</v>
      </c>
      <c r="C28" s="74" t="s">
        <v>51</v>
      </c>
      <c r="D28" s="74">
        <f>(8*8*2+40*3*3)*5</f>
        <v>2440</v>
      </c>
      <c r="E28" s="78"/>
      <c r="F28" s="79">
        <f>E28*D28</f>
        <v>0</v>
      </c>
      <c r="G28" s="73" t="s">
        <v>1143</v>
      </c>
    </row>
    <row r="29" s="57" customFormat="1" ht="14.25" outlineLevel="1" spans="1:36">
      <c r="A29" s="72" t="s">
        <v>1153</v>
      </c>
      <c r="B29" s="73" t="s">
        <v>1154</v>
      </c>
      <c r="C29" s="74"/>
      <c r="D29" s="88"/>
      <c r="E29" s="77"/>
      <c r="F29" s="79">
        <f>F30+F31</f>
        <v>0</v>
      </c>
      <c r="G29" s="73"/>
    </row>
    <row r="30" s="57" customFormat="1" ht="42.75" outlineLevel="2" spans="1:36">
      <c r="A30" s="72" t="s">
        <v>1155</v>
      </c>
      <c r="B30" s="73" t="s">
        <v>1156</v>
      </c>
      <c r="C30" s="74" t="s">
        <v>193</v>
      </c>
      <c r="D30" s="74">
        <v>4500</v>
      </c>
      <c r="E30" s="78"/>
      <c r="F30" s="79">
        <f t="shared" ref="F30:F40" si="1">E30*D30</f>
        <v>0</v>
      </c>
      <c r="G30" s="73" t="s">
        <v>1157</v>
      </c>
    </row>
    <row r="31" s="56" customFormat="1" ht="28.5" outlineLevel="2" spans="1:36">
      <c r="A31" s="89" t="s">
        <v>1158</v>
      </c>
      <c r="B31" s="73" t="s">
        <v>1159</v>
      </c>
      <c r="C31" s="74" t="s">
        <v>1113</v>
      </c>
      <c r="D31" s="74">
        <v>1</v>
      </c>
      <c r="E31" s="78"/>
      <c r="F31" s="79">
        <f t="shared" si="1"/>
        <v>0</v>
      </c>
      <c r="G31" s="73" t="s">
        <v>1111</v>
      </c>
    </row>
    <row r="32" s="56" customFormat="1" ht="28.5" outlineLevel="1" spans="1:36">
      <c r="A32" s="90">
        <f>A29+0.1</f>
        <v>2.8</v>
      </c>
      <c r="B32" s="73" t="s">
        <v>1160</v>
      </c>
      <c r="C32" s="74" t="s">
        <v>193</v>
      </c>
      <c r="D32" s="74">
        <v>33112.83</v>
      </c>
      <c r="E32" s="78"/>
      <c r="F32" s="79">
        <f t="shared" si="1"/>
        <v>0</v>
      </c>
      <c r="G32" s="73" t="s">
        <v>1120</v>
      </c>
      <c r="AJ32" s="57"/>
    </row>
    <row r="33" s="56" customFormat="1" ht="14.25" outlineLevel="1" spans="1:36">
      <c r="A33" s="90">
        <f>A32+0.1</f>
        <v>2.9</v>
      </c>
      <c r="B33" s="73" t="s">
        <v>1161</v>
      </c>
      <c r="C33" s="74" t="s">
        <v>1113</v>
      </c>
      <c r="D33" s="74">
        <v>1</v>
      </c>
      <c r="E33" s="78"/>
      <c r="F33" s="79">
        <f t="shared" si="1"/>
        <v>0</v>
      </c>
      <c r="G33" s="73" t="s">
        <v>1111</v>
      </c>
      <c r="AJ33" s="57"/>
    </row>
    <row r="34" s="56" customFormat="1" ht="58" customHeight="1" outlineLevel="1" spans="1:36">
      <c r="A34" s="89">
        <v>2.1</v>
      </c>
      <c r="B34" s="73" t="s">
        <v>1162</v>
      </c>
      <c r="C34" s="74" t="s">
        <v>1113</v>
      </c>
      <c r="D34" s="74">
        <v>1</v>
      </c>
      <c r="E34" s="78"/>
      <c r="F34" s="79">
        <f t="shared" si="1"/>
        <v>0</v>
      </c>
      <c r="G34" s="73" t="s">
        <v>1111</v>
      </c>
      <c r="AJ34" s="57"/>
    </row>
    <row r="35" s="56" customFormat="1" ht="42.75" outlineLevel="1" spans="1:36">
      <c r="A35" s="89">
        <v>2.11</v>
      </c>
      <c r="B35" s="73" t="s">
        <v>1163</v>
      </c>
      <c r="C35" s="74" t="s">
        <v>1113</v>
      </c>
      <c r="D35" s="74">
        <v>1</v>
      </c>
      <c r="E35" s="78"/>
      <c r="F35" s="79">
        <f t="shared" si="1"/>
        <v>0</v>
      </c>
      <c r="G35" s="73" t="s">
        <v>1164</v>
      </c>
    </row>
    <row r="36" s="56" customFormat="1" ht="42.75" outlineLevel="1" spans="1:36">
      <c r="A36" s="89">
        <v>2.12</v>
      </c>
      <c r="B36" s="73" t="s">
        <v>1165</v>
      </c>
      <c r="C36" s="74" t="s">
        <v>1113</v>
      </c>
      <c r="D36" s="74">
        <v>1</v>
      </c>
      <c r="E36" s="78"/>
      <c r="F36" s="79">
        <f t="shared" si="1"/>
        <v>0</v>
      </c>
      <c r="G36" s="73" t="s">
        <v>1166</v>
      </c>
      <c r="AJ36" s="57"/>
    </row>
    <row r="37" s="56" customFormat="1" ht="28.5" outlineLevel="1" spans="1:36">
      <c r="A37" s="89">
        <v>2.13</v>
      </c>
      <c r="B37" s="73" t="s">
        <v>1167</v>
      </c>
      <c r="C37" s="74" t="s">
        <v>193</v>
      </c>
      <c r="D37" s="74">
        <v>33112.83</v>
      </c>
      <c r="E37" s="78"/>
      <c r="F37" s="79">
        <f t="shared" si="1"/>
        <v>0</v>
      </c>
      <c r="G37" s="73" t="s">
        <v>1120</v>
      </c>
      <c r="AJ37" s="57"/>
    </row>
    <row r="38" s="56" customFormat="1" ht="28.5" outlineLevel="1" spans="1:36">
      <c r="A38" s="89">
        <v>2.14</v>
      </c>
      <c r="B38" s="73" t="s">
        <v>1168</v>
      </c>
      <c r="C38" s="74" t="s">
        <v>193</v>
      </c>
      <c r="D38" s="74">
        <v>33112.83</v>
      </c>
      <c r="E38" s="78"/>
      <c r="F38" s="79">
        <f t="shared" si="1"/>
        <v>0</v>
      </c>
      <c r="G38" s="73" t="s">
        <v>1120</v>
      </c>
      <c r="AJ38" s="57"/>
    </row>
    <row r="39" s="56" customFormat="1" ht="199.5" outlineLevel="1" spans="1:36">
      <c r="A39" s="89">
        <v>2.15</v>
      </c>
      <c r="B39" s="73" t="s">
        <v>1169</v>
      </c>
      <c r="C39" s="74" t="s">
        <v>1113</v>
      </c>
      <c r="D39" s="74">
        <v>1</v>
      </c>
      <c r="E39" s="78"/>
      <c r="F39" s="79">
        <f t="shared" si="1"/>
        <v>0</v>
      </c>
      <c r="G39" s="73" t="s">
        <v>1111</v>
      </c>
    </row>
    <row r="40" s="56" customFormat="1" ht="14.25" outlineLevel="1" spans="1:36">
      <c r="A40" s="89">
        <v>2.16</v>
      </c>
      <c r="B40" s="73" t="s">
        <v>1170</v>
      </c>
      <c r="C40" s="74" t="s">
        <v>1113</v>
      </c>
      <c r="D40" s="74">
        <v>1</v>
      </c>
      <c r="E40" s="78"/>
      <c r="F40" s="79">
        <f t="shared" si="1"/>
        <v>0</v>
      </c>
      <c r="G40" s="73" t="s">
        <v>1111</v>
      </c>
    </row>
    <row r="41" s="56" customFormat="1" ht="14.25" hidden="1" spans="1:36">
      <c r="A41" s="91"/>
      <c r="B41" s="92"/>
      <c r="C41" s="64"/>
      <c r="D41" s="64"/>
      <c r="E41" s="93"/>
      <c r="F41" s="94"/>
      <c r="G41" s="92"/>
    </row>
    <row r="42" s="56" customFormat="1" ht="16.5" hidden="1" spans="1:36">
      <c r="A42" s="91"/>
      <c r="B42" s="92"/>
      <c r="C42" s="64"/>
      <c r="D42" s="95" t="s">
        <v>1171</v>
      </c>
      <c r="E42" s="96"/>
      <c r="F42" s="94"/>
      <c r="G42" s="92"/>
    </row>
    <row r="43" s="56" customFormat="1" ht="16.5" hidden="1" spans="1:36">
      <c r="A43" s="91"/>
      <c r="B43" s="92"/>
      <c r="C43" s="64"/>
      <c r="D43" s="95" t="s">
        <v>1172</v>
      </c>
      <c r="E43" s="96"/>
      <c r="F43" s="94"/>
      <c r="G43" s="92"/>
    </row>
    <row r="44" s="56" customFormat="1" ht="16.5" hidden="1" spans="1:36">
      <c r="A44" s="91"/>
      <c r="B44" s="92"/>
      <c r="C44" s="64"/>
      <c r="D44" s="95" t="s">
        <v>1173</v>
      </c>
      <c r="E44" s="96"/>
      <c r="F44" s="94"/>
      <c r="G44" s="92"/>
    </row>
  </sheetData>
  <sheetProtection formatCells="0" formatColumns="0" formatRows="0" insertRows="0" insertColumns="0" insertHyperlinks="0" deleteColumns="0" deleteRows="0" sort="0" autoFilter="0" pivotTables="0"/>
  <mergeCells count="11">
    <mergeCell ref="A1:G1"/>
    <mergeCell ref="A2:G2"/>
    <mergeCell ref="E3:F3"/>
    <mergeCell ref="D42:G42"/>
    <mergeCell ref="D43:G43"/>
    <mergeCell ref="D44:G44"/>
    <mergeCell ref="A3:A5"/>
    <mergeCell ref="B3:B5"/>
    <mergeCell ref="C3:C5"/>
    <mergeCell ref="D3:D4"/>
    <mergeCell ref="G3:G5"/>
  </mergeCells>
  <pageMargins left="0.75" right="0.75" top="1" bottom="1" header="0.5" footer="0.5"/>
  <pageSetup paperSize="9" scale="58" orientation="portrait"/>
  <headerFooter/>
  <ignoredErrors>
    <ignoredError sqref="F2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view="pageBreakPreview" zoomScale="115" zoomScaleNormal="130" workbookViewId="0">
      <selection activeCell="E4" sqref="E4:E5"/>
    </sheetView>
  </sheetViews>
  <sheetFormatPr defaultColWidth="9" defaultRowHeight="13.5" outlineLevelCol="4"/>
  <cols>
    <col min="1" max="1" width="8.69166666666667" style="42" customWidth="1"/>
    <col min="2" max="2" width="25.775" customWidth="1"/>
    <col min="3" max="3" width="12.8916666666667" customWidth="1"/>
    <col min="4" max="4" width="15.4666666666667" customWidth="1"/>
    <col min="5" max="5" width="13.075" customWidth="1"/>
    <col min="6" max="6" width="13.75"/>
  </cols>
  <sheetData>
    <row r="1" ht="45" customHeight="1" spans="1:5">
      <c r="A1" s="43" t="s">
        <v>1174</v>
      </c>
      <c r="B1" s="44"/>
      <c r="C1" s="44"/>
      <c r="D1" s="44"/>
      <c r="E1" s="44"/>
    </row>
    <row r="2" ht="20" customHeight="1" spans="1:5">
      <c r="A2" s="45" t="str">
        <f>'报价汇总表-（土建）'!A2</f>
        <v>工程名称： 安樾台项目914地块工程总承包及总承包管理配合服务</v>
      </c>
      <c r="B2" s="46"/>
      <c r="C2" s="46"/>
      <c r="D2" s="46"/>
      <c r="E2" s="46"/>
    </row>
    <row r="3" s="41" customFormat="1" ht="31" customHeight="1" spans="1:5">
      <c r="A3" s="47" t="s">
        <v>2</v>
      </c>
      <c r="B3" s="47" t="s">
        <v>31</v>
      </c>
      <c r="C3" s="47" t="s">
        <v>33</v>
      </c>
      <c r="D3" s="47" t="s">
        <v>35</v>
      </c>
      <c r="E3" s="47" t="s">
        <v>5</v>
      </c>
    </row>
    <row r="4" customFormat="1" ht="29" customHeight="1" spans="1:5">
      <c r="A4" s="48">
        <v>1</v>
      </c>
      <c r="B4" s="49" t="s">
        <v>23</v>
      </c>
      <c r="C4" s="48" t="s">
        <v>1113</v>
      </c>
      <c r="D4" s="50"/>
      <c r="E4" s="49" t="s">
        <v>1111</v>
      </c>
    </row>
    <row r="5" customFormat="1" ht="29" customHeight="1" spans="1:5">
      <c r="A5" s="48">
        <v>2</v>
      </c>
      <c r="B5" s="49" t="s">
        <v>24</v>
      </c>
      <c r="C5" s="48" t="s">
        <v>1113</v>
      </c>
      <c r="D5" s="50"/>
      <c r="E5" s="49" t="s">
        <v>1111</v>
      </c>
    </row>
    <row r="6" customFormat="1" ht="23" customHeight="1" spans="1:5">
      <c r="A6" s="48">
        <v>3</v>
      </c>
      <c r="B6" s="49" t="s">
        <v>1175</v>
      </c>
      <c r="C6" s="48"/>
      <c r="D6" s="50"/>
      <c r="E6" s="49"/>
    </row>
    <row r="7" ht="14.25" hidden="1" spans="1:5">
      <c r="A7" s="51"/>
      <c r="B7" s="52"/>
      <c r="C7" s="51"/>
      <c r="D7" s="53"/>
      <c r="E7" s="52"/>
    </row>
    <row r="8" ht="14.25" hidden="1" spans="1:5">
      <c r="A8" s="51"/>
      <c r="B8" s="52"/>
      <c r="C8" s="51"/>
      <c r="D8" s="53"/>
      <c r="E8" s="52"/>
    </row>
    <row r="9" ht="16.5" hidden="1" spans="1:5">
      <c r="A9" s="51"/>
      <c r="B9" s="52"/>
      <c r="C9" s="54" t="s">
        <v>1171</v>
      </c>
      <c r="D9" s="55"/>
      <c r="E9" s="52"/>
    </row>
    <row r="10" ht="16.5" hidden="1" spans="1:5">
      <c r="A10" s="51"/>
      <c r="B10" s="52"/>
      <c r="C10" s="54" t="s">
        <v>1172</v>
      </c>
      <c r="D10" s="55"/>
      <c r="E10" s="52"/>
    </row>
    <row r="11" ht="16.5" hidden="1" spans="1:5">
      <c r="A11" s="51"/>
      <c r="B11" s="52"/>
      <c r="C11" s="54" t="s">
        <v>1173</v>
      </c>
      <c r="D11" s="55"/>
      <c r="E11" s="52"/>
    </row>
  </sheetData>
  <sheetProtection formatCells="0" formatColumns="0" formatRows="0" insertRows="0" insertColumns="0" insertHyperlinks="0" deleteColumns="0" deleteRows="0" sort="0" autoFilter="0" pivotTables="0"/>
  <mergeCells count="5">
    <mergeCell ref="A1:E1"/>
    <mergeCell ref="A2:E2"/>
    <mergeCell ref="C9:E9"/>
    <mergeCell ref="C10:E10"/>
    <mergeCell ref="C11:E11"/>
  </mergeCells>
  <pageMargins left="0.75" right="0.75" top="1" bottom="1" header="0.5" footer="0.5"/>
  <pageSetup paperSize="9" scale="8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26"/>
  <sheetViews>
    <sheetView view="pageBreakPreview" zoomScaleNormal="100" workbookViewId="0">
      <selection activeCell="J24" sqref="J24"/>
    </sheetView>
  </sheetViews>
  <sheetFormatPr defaultColWidth="9.16666666666667" defaultRowHeight="15.75" customHeight="1" outlineLevelCol="7"/>
  <cols>
    <col min="1" max="1" width="7.83333333333333" style="15" customWidth="1"/>
    <col min="2" max="2" width="19.6666666666667" style="15" customWidth="1"/>
    <col min="3" max="3" width="14.3333333333333" style="15" customWidth="1"/>
    <col min="4" max="4" width="8.5" style="16" customWidth="1"/>
    <col min="5" max="5" width="13.6666666666667" style="16" customWidth="1"/>
    <col min="6" max="6" width="14.8333333333333" style="17" customWidth="1"/>
    <col min="7" max="7" width="17.3333333333333" style="17" customWidth="1"/>
    <col min="8" max="8" width="14.3333333333333" style="16" customWidth="1"/>
    <col min="9" max="9" width="9.16666666666667" style="13"/>
    <col min="10" max="10" width="10.1666666666667" style="13" customWidth="1"/>
    <col min="11" max="40" width="9.16666666666667" style="13"/>
    <col min="41" max="16384" width="9.16666666666667" style="2"/>
  </cols>
  <sheetData>
    <row r="1" s="13" customFormat="1" ht="46" customHeight="1" spans="1:8">
      <c r="A1" s="18" t="s">
        <v>1176</v>
      </c>
      <c r="B1" s="18"/>
      <c r="C1" s="18"/>
      <c r="D1" s="18"/>
      <c r="E1" s="18"/>
      <c r="F1" s="19"/>
      <c r="G1" s="19"/>
      <c r="H1" s="18"/>
    </row>
    <row r="2" s="14" customFormat="1" ht="25" customHeight="1" spans="1:8">
      <c r="A2" s="20" t="str">
        <f>'报价汇总表-（土建）'!A2</f>
        <v>工程名称： 安樾台项目914地块工程总承包及总承包管理配合服务</v>
      </c>
      <c r="B2" s="20"/>
      <c r="C2" s="20"/>
      <c r="D2" s="21"/>
      <c r="E2" s="21"/>
      <c r="F2" s="22"/>
      <c r="G2" s="22"/>
      <c r="H2" s="21"/>
    </row>
    <row r="3" s="13" customFormat="1" ht="25" customHeight="1" spans="1:8">
      <c r="A3" s="23" t="s">
        <v>2</v>
      </c>
      <c r="B3" s="24" t="s">
        <v>1177</v>
      </c>
      <c r="C3" s="24" t="s">
        <v>1178</v>
      </c>
      <c r="D3" s="24" t="s">
        <v>33</v>
      </c>
      <c r="E3" s="24" t="s">
        <v>1179</v>
      </c>
      <c r="F3" s="24" t="s">
        <v>1180</v>
      </c>
      <c r="G3" s="24"/>
      <c r="H3" s="25" t="s">
        <v>1181</v>
      </c>
    </row>
    <row r="4" s="13" customFormat="1" ht="25" customHeight="1" spans="1:8">
      <c r="A4" s="26"/>
      <c r="B4" s="27"/>
      <c r="C4" s="27"/>
      <c r="D4" s="27"/>
      <c r="E4" s="27"/>
      <c r="F4" s="27" t="s">
        <v>1182</v>
      </c>
      <c r="G4" s="27" t="s">
        <v>1183</v>
      </c>
      <c r="H4" s="28"/>
    </row>
    <row r="5" s="13" customFormat="1" ht="25" customHeight="1" spans="1:8">
      <c r="A5" s="29"/>
      <c r="B5" s="30"/>
      <c r="C5" s="30"/>
      <c r="D5" s="31"/>
      <c r="E5" s="31"/>
      <c r="F5" s="32"/>
      <c r="G5" s="32"/>
      <c r="H5" s="33"/>
    </row>
    <row r="6" s="13" customFormat="1" ht="25" customHeight="1" spans="1:8">
      <c r="A6" s="29"/>
      <c r="B6" s="30"/>
      <c r="C6" s="30"/>
      <c r="D6" s="31"/>
      <c r="E6" s="31"/>
      <c r="F6" s="32"/>
      <c r="G6" s="32"/>
      <c r="H6" s="33"/>
    </row>
    <row r="7" s="13" customFormat="1" ht="25" customHeight="1" spans="1:8">
      <c r="A7" s="29"/>
      <c r="B7" s="30"/>
      <c r="C7" s="30"/>
      <c r="D7" s="31"/>
      <c r="E7" s="31"/>
      <c r="F7" s="32"/>
      <c r="G7" s="32"/>
      <c r="H7" s="33"/>
    </row>
    <row r="8" s="13" customFormat="1" ht="25" customHeight="1" spans="1:8">
      <c r="A8" s="29"/>
      <c r="B8" s="30"/>
      <c r="C8" s="30"/>
      <c r="D8" s="31"/>
      <c r="E8" s="31"/>
      <c r="F8" s="32"/>
      <c r="G8" s="32"/>
      <c r="H8" s="33"/>
    </row>
    <row r="9" s="13" customFormat="1" ht="25" customHeight="1" spans="1:8">
      <c r="A9" s="29"/>
      <c r="B9" s="30"/>
      <c r="C9" s="30"/>
      <c r="D9" s="31"/>
      <c r="E9" s="31"/>
      <c r="F9" s="32"/>
      <c r="G9" s="32"/>
      <c r="H9" s="33"/>
    </row>
    <row r="10" s="13" customFormat="1" ht="25" customHeight="1" spans="1:8">
      <c r="A10" s="29"/>
      <c r="B10" s="30"/>
      <c r="C10" s="30"/>
      <c r="D10" s="31"/>
      <c r="E10" s="31"/>
      <c r="F10" s="32"/>
      <c r="G10" s="32"/>
      <c r="H10" s="33"/>
    </row>
    <row r="11" s="13" customFormat="1" ht="25" customHeight="1" spans="1:8">
      <c r="A11" s="29"/>
      <c r="B11" s="30"/>
      <c r="C11" s="30"/>
      <c r="D11" s="31"/>
      <c r="E11" s="31"/>
      <c r="F11" s="32"/>
      <c r="G11" s="32"/>
      <c r="H11" s="33"/>
    </row>
    <row r="12" s="13" customFormat="1" ht="25" customHeight="1" spans="1:8">
      <c r="A12" s="29"/>
      <c r="B12" s="30"/>
      <c r="C12" s="30"/>
      <c r="D12" s="31"/>
      <c r="E12" s="31"/>
      <c r="F12" s="32"/>
      <c r="G12" s="32"/>
      <c r="H12" s="33"/>
    </row>
    <row r="13" s="13" customFormat="1" ht="25" customHeight="1" spans="1:8">
      <c r="A13" s="29"/>
      <c r="B13" s="30"/>
      <c r="C13" s="30"/>
      <c r="D13" s="31"/>
      <c r="E13" s="31"/>
      <c r="F13" s="32"/>
      <c r="G13" s="32"/>
      <c r="H13" s="33"/>
    </row>
    <row r="14" s="13" customFormat="1" ht="25" customHeight="1" spans="1:8">
      <c r="A14" s="29"/>
      <c r="B14" s="30"/>
      <c r="C14" s="30"/>
      <c r="D14" s="31"/>
      <c r="E14" s="31"/>
      <c r="F14" s="32"/>
      <c r="G14" s="32"/>
      <c r="H14" s="33"/>
    </row>
    <row r="15" s="13" customFormat="1" ht="25" customHeight="1" spans="1:8">
      <c r="A15" s="29"/>
      <c r="B15" s="30"/>
      <c r="C15" s="30"/>
      <c r="D15" s="31"/>
      <c r="E15" s="31"/>
      <c r="F15" s="32"/>
      <c r="G15" s="32"/>
      <c r="H15" s="33"/>
    </row>
    <row r="16" s="13" customFormat="1" ht="25" customHeight="1" spans="1:8">
      <c r="A16" s="29"/>
      <c r="B16" s="30"/>
      <c r="C16" s="30"/>
      <c r="D16" s="31"/>
      <c r="E16" s="31"/>
      <c r="F16" s="32"/>
      <c r="G16" s="32"/>
      <c r="H16" s="33"/>
    </row>
    <row r="17" s="13" customFormat="1" ht="25" customHeight="1" spans="1:8">
      <c r="A17" s="29"/>
      <c r="B17" s="30"/>
      <c r="C17" s="30"/>
      <c r="D17" s="31"/>
      <c r="E17" s="31"/>
      <c r="F17" s="32"/>
      <c r="G17" s="32"/>
      <c r="H17" s="33"/>
    </row>
    <row r="18" s="13" customFormat="1" ht="25" customHeight="1" spans="1:8">
      <c r="A18" s="29"/>
      <c r="B18" s="30"/>
      <c r="C18" s="30"/>
      <c r="D18" s="31"/>
      <c r="E18" s="31"/>
      <c r="F18" s="32"/>
      <c r="G18" s="32"/>
      <c r="H18" s="33"/>
    </row>
    <row r="19" s="13" customFormat="1" ht="25" customHeight="1" spans="1:8">
      <c r="A19" s="29"/>
      <c r="B19" s="30"/>
      <c r="C19" s="30"/>
      <c r="D19" s="31"/>
      <c r="E19" s="31"/>
      <c r="F19" s="32"/>
      <c r="G19" s="32"/>
      <c r="H19" s="33"/>
    </row>
    <row r="20" s="13" customFormat="1" ht="25" customHeight="1" spans="1:8">
      <c r="A20" s="29"/>
      <c r="B20" s="30"/>
      <c r="C20" s="30"/>
      <c r="D20" s="31"/>
      <c r="E20" s="31"/>
      <c r="F20" s="32"/>
      <c r="G20" s="32"/>
      <c r="H20" s="33"/>
    </row>
    <row r="21" s="13" customFormat="1" ht="25" customHeight="1" spans="1:8">
      <c r="A21" s="29"/>
      <c r="B21" s="30"/>
      <c r="C21" s="30"/>
      <c r="D21" s="31"/>
      <c r="E21" s="31"/>
      <c r="F21" s="32"/>
      <c r="G21" s="32"/>
      <c r="H21" s="33"/>
    </row>
    <row r="22" s="13" customFormat="1" ht="25" customHeight="1" spans="1:8">
      <c r="A22" s="29"/>
      <c r="B22" s="30"/>
      <c r="C22" s="30"/>
      <c r="D22" s="31"/>
      <c r="E22" s="31"/>
      <c r="F22" s="32"/>
      <c r="G22" s="32"/>
      <c r="H22" s="33"/>
    </row>
    <row r="23" s="13" customFormat="1" ht="25" customHeight="1" spans="1:8">
      <c r="A23" s="29"/>
      <c r="B23" s="30"/>
      <c r="C23" s="30"/>
      <c r="D23" s="31"/>
      <c r="E23" s="31"/>
      <c r="F23" s="32"/>
      <c r="G23" s="32"/>
      <c r="H23" s="33"/>
    </row>
    <row r="24" s="13" customFormat="1" ht="25" customHeight="1" spans="1:8">
      <c r="A24" s="29"/>
      <c r="B24" s="30"/>
      <c r="C24" s="30"/>
      <c r="D24" s="31"/>
      <c r="E24" s="31"/>
      <c r="F24" s="32"/>
      <c r="G24" s="32"/>
      <c r="H24" s="33"/>
    </row>
    <row r="25" s="13" customFormat="1" ht="25" customHeight="1" spans="1:8">
      <c r="A25" s="34"/>
      <c r="B25" s="35"/>
      <c r="C25" s="35"/>
      <c r="D25" s="36"/>
      <c r="E25" s="36"/>
      <c r="F25" s="37"/>
      <c r="G25" s="37"/>
      <c r="H25" s="38"/>
    </row>
    <row r="26" s="13" customFormat="1" ht="37" customHeight="1" spans="1:8">
      <c r="D26" s="39"/>
      <c r="E26" s="21"/>
      <c r="F26" s="40"/>
      <c r="G26" s="40"/>
      <c r="H26" s="39"/>
    </row>
  </sheetData>
  <mergeCells count="8">
    <mergeCell ref="A1:H1"/>
    <mergeCell ref="F3:G3"/>
    <mergeCell ref="A3:A4"/>
    <mergeCell ref="B3:B4"/>
    <mergeCell ref="C3:C4"/>
    <mergeCell ref="D3:D4"/>
    <mergeCell ref="E3:E4"/>
    <mergeCell ref="H3:H4"/>
  </mergeCells>
  <pageMargins left="0.7" right="0.7" top="0.75" bottom="0.75" header="0.3" footer="0.3"/>
  <pageSetup paperSize="9" scale="64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O34"/>
  <sheetViews>
    <sheetView showGridLines="0" view="pageBreakPreview" zoomScaleNormal="100" workbookViewId="0">
      <selection activeCell="T27" sqref="T27"/>
    </sheetView>
  </sheetViews>
  <sheetFormatPr defaultColWidth="9" defaultRowHeight="13.5" customHeight="1"/>
  <cols>
    <col min="1" max="7" width="6.33333333333333" style="1" customWidth="1"/>
    <col min="8" max="10" width="8.16666666666667" style="1" customWidth="1"/>
    <col min="11" max="11" width="5.16666666666667" style="1" customWidth="1"/>
    <col min="12" max="12" width="9" style="1"/>
    <col min="13" max="15" width="5.33333333333333" style="1" customWidth="1"/>
    <col min="16" max="40" width="9" style="1"/>
    <col min="41" max="16384" width="9" style="2"/>
  </cols>
  <sheetData>
    <row r="1" s="1" customFormat="1" ht="20.25" spans="1:15">
      <c r="A1" s="3" t="s">
        <v>1184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customHeight="1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47" customHeight="1" spans="1:15">
      <c r="A3" s="5" t="s">
        <v>1185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="1" customFormat="1" customHeight="1" spans="1:15">
      <c r="A4" s="4" t="str">
        <f>'报价汇总表-（土建）'!A2</f>
        <v>工程名称： 安樾台项目914地块工程总承包及总承包管理配合服务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="1" customFormat="1" customHeight="1" spans="1:15">
      <c r="A5" s="4" t="s">
        <v>1186</v>
      </c>
      <c r="B5" s="4"/>
      <c r="C5" s="4"/>
      <c r="D5" s="4"/>
      <c r="E5" s="4"/>
      <c r="F5" s="4"/>
      <c r="G5" s="4"/>
      <c r="H5" s="4"/>
      <c r="I5" s="4" t="s">
        <v>1187</v>
      </c>
      <c r="J5" s="4"/>
      <c r="K5" s="4"/>
      <c r="L5" s="4"/>
      <c r="M5" s="4"/>
      <c r="N5" s="4"/>
      <c r="O5" s="4"/>
    </row>
    <row r="6" s="1" customFormat="1" customHeight="1" spans="1:15">
      <c r="A6" s="4" t="s">
        <v>1188</v>
      </c>
      <c r="B6" s="4"/>
      <c r="C6" s="4"/>
      <c r="D6" s="4"/>
      <c r="E6" s="4"/>
      <c r="F6" s="4"/>
      <c r="G6" s="4"/>
      <c r="H6" s="4"/>
      <c r="I6" s="4" t="s">
        <v>1189</v>
      </c>
      <c r="J6" s="4"/>
      <c r="K6" s="4"/>
      <c r="L6" s="4"/>
      <c r="M6" s="4"/>
      <c r="N6" s="4"/>
      <c r="O6" s="4"/>
    </row>
    <row r="7" s="1" customFormat="1" ht="21" customHeight="1" spans="1:15">
      <c r="A7" s="6" t="s">
        <v>1190</v>
      </c>
      <c r="B7" s="6" t="s">
        <v>1191</v>
      </c>
      <c r="C7" s="6" t="s">
        <v>1192</v>
      </c>
      <c r="D7" s="6" t="s">
        <v>1193</v>
      </c>
      <c r="E7" s="6" t="s">
        <v>1194</v>
      </c>
      <c r="F7" s="6" t="s">
        <v>1195</v>
      </c>
      <c r="G7" s="6" t="s">
        <v>1196</v>
      </c>
      <c r="H7" s="6" t="s">
        <v>1197</v>
      </c>
      <c r="I7" s="6" t="s">
        <v>1198</v>
      </c>
      <c r="J7" s="6" t="s">
        <v>1199</v>
      </c>
      <c r="K7" s="6" t="s">
        <v>1200</v>
      </c>
      <c r="L7" s="6"/>
      <c r="M7" s="6"/>
      <c r="N7" s="6"/>
      <c r="O7" s="6"/>
    </row>
    <row r="8" s="1" customFormat="1" ht="21" customHeight="1" spans="1:15">
      <c r="A8" s="6"/>
      <c r="B8" s="6"/>
      <c r="C8" s="6"/>
      <c r="D8" s="6"/>
      <c r="E8" s="6"/>
      <c r="F8" s="6"/>
      <c r="G8" s="6"/>
      <c r="H8" s="6"/>
      <c r="I8" s="6"/>
      <c r="J8" s="6"/>
      <c r="K8" s="6" t="s">
        <v>1177</v>
      </c>
      <c r="L8" s="6" t="s">
        <v>1104</v>
      </c>
      <c r="M8" s="6" t="s">
        <v>1182</v>
      </c>
      <c r="N8" s="6" t="s">
        <v>1201</v>
      </c>
      <c r="O8" s="6" t="s">
        <v>1202</v>
      </c>
    </row>
    <row r="9" s="1" customFormat="1" customHeight="1" spans="1:15">
      <c r="A9" s="7">
        <v>1</v>
      </c>
      <c r="B9" s="8"/>
      <c r="C9" s="6"/>
      <c r="D9" s="9"/>
      <c r="E9" s="9"/>
      <c r="F9" s="9"/>
      <c r="G9" s="10" t="s">
        <v>1203</v>
      </c>
      <c r="H9" s="7" t="s">
        <v>38</v>
      </c>
      <c r="I9" s="7"/>
      <c r="J9" s="11"/>
      <c r="K9" s="7"/>
      <c r="L9" s="7" t="s">
        <v>1204</v>
      </c>
      <c r="M9" s="11"/>
      <c r="N9" s="11"/>
      <c r="O9" s="11"/>
    </row>
    <row r="10" s="1" customFormat="1" customHeight="1" spans="1:15">
      <c r="A10" s="7"/>
      <c r="B10" s="8"/>
      <c r="C10" s="6"/>
      <c r="D10" s="9"/>
      <c r="E10" s="9"/>
      <c r="F10" s="9"/>
      <c r="G10" s="10" t="s">
        <v>1205</v>
      </c>
      <c r="H10" s="7" t="s">
        <v>1206</v>
      </c>
      <c r="I10" s="7"/>
      <c r="J10" s="11"/>
      <c r="K10" s="7"/>
      <c r="L10" s="7" t="s">
        <v>1207</v>
      </c>
      <c r="M10" s="11"/>
      <c r="N10" s="11"/>
      <c r="O10" s="11"/>
    </row>
    <row r="11" s="1" customFormat="1" customHeight="1" spans="1:15">
      <c r="A11" s="7"/>
      <c r="B11" s="8"/>
      <c r="C11" s="6"/>
      <c r="D11" s="9"/>
      <c r="E11" s="9"/>
      <c r="F11" s="9"/>
      <c r="G11" s="10"/>
      <c r="H11" s="7"/>
      <c r="I11" s="7"/>
      <c r="J11" s="11"/>
      <c r="K11" s="7"/>
      <c r="L11" s="7" t="s">
        <v>1208</v>
      </c>
      <c r="M11" s="11"/>
      <c r="N11" s="11"/>
      <c r="O11" s="11"/>
    </row>
    <row r="12" s="1" customFormat="1" customHeight="1" spans="1:15">
      <c r="A12" s="7"/>
      <c r="B12" s="8"/>
      <c r="C12" s="6"/>
      <c r="D12" s="9"/>
      <c r="E12" s="9"/>
      <c r="F12" s="9"/>
      <c r="G12" s="10"/>
      <c r="H12" s="7"/>
      <c r="I12" s="7"/>
      <c r="J12" s="11"/>
      <c r="K12" s="7"/>
      <c r="L12" s="7" t="s">
        <v>1209</v>
      </c>
      <c r="M12" s="11"/>
      <c r="N12" s="11"/>
      <c r="O12" s="11"/>
    </row>
    <row r="13" s="1" customFormat="1" customHeight="1" spans="1:15">
      <c r="A13" s="7"/>
      <c r="B13" s="8"/>
      <c r="C13" s="6"/>
      <c r="D13" s="9"/>
      <c r="E13" s="9"/>
      <c r="F13" s="9"/>
      <c r="G13" s="10"/>
      <c r="H13" s="7"/>
      <c r="I13" s="7"/>
      <c r="J13" s="11"/>
      <c r="K13" s="7"/>
      <c r="L13" s="7" t="s">
        <v>1210</v>
      </c>
      <c r="M13" s="11"/>
      <c r="N13" s="11"/>
      <c r="O13" s="11"/>
    </row>
    <row r="14" s="1" customFormat="1" customHeight="1" spans="1:15">
      <c r="A14" s="7"/>
      <c r="B14" s="8"/>
      <c r="C14" s="6"/>
      <c r="D14" s="9"/>
      <c r="E14" s="9"/>
      <c r="F14" s="9"/>
      <c r="G14" s="10"/>
      <c r="H14" s="7"/>
      <c r="I14" s="7"/>
      <c r="J14" s="11"/>
      <c r="K14" s="7"/>
      <c r="L14" s="7" t="s">
        <v>1209</v>
      </c>
      <c r="M14" s="11"/>
      <c r="N14" s="11"/>
      <c r="O14" s="11"/>
    </row>
    <row r="15" s="1" customFormat="1" customHeight="1" spans="1:15">
      <c r="A15" s="7"/>
      <c r="B15" s="8"/>
      <c r="C15" s="6"/>
      <c r="D15" s="9"/>
      <c r="E15" s="9"/>
      <c r="F15" s="9"/>
      <c r="G15" s="10" t="s">
        <v>1211</v>
      </c>
      <c r="H15" s="7" t="s">
        <v>40</v>
      </c>
      <c r="I15" s="7"/>
      <c r="J15" s="11"/>
      <c r="K15" s="7"/>
      <c r="L15" s="7" t="s">
        <v>1212</v>
      </c>
      <c r="M15" s="11"/>
      <c r="N15" s="11"/>
      <c r="O15" s="11"/>
    </row>
    <row r="16" s="1" customFormat="1" customHeight="1" spans="1:15">
      <c r="A16" s="7"/>
      <c r="B16" s="8"/>
      <c r="C16" s="6"/>
      <c r="D16" s="9"/>
      <c r="E16" s="9"/>
      <c r="F16" s="9"/>
      <c r="G16" s="10"/>
      <c r="H16" s="7"/>
      <c r="I16" s="7"/>
      <c r="J16" s="11"/>
      <c r="K16" s="7"/>
      <c r="L16" s="7" t="s">
        <v>1212</v>
      </c>
      <c r="M16" s="11"/>
      <c r="N16" s="11"/>
      <c r="O16" s="11"/>
    </row>
    <row r="17" s="1" customFormat="1" customHeight="1" spans="1:15">
      <c r="A17" s="7"/>
      <c r="B17" s="8"/>
      <c r="C17" s="6"/>
      <c r="D17" s="9"/>
      <c r="E17" s="9"/>
      <c r="F17" s="9"/>
      <c r="G17" s="10" t="s">
        <v>1213</v>
      </c>
      <c r="H17" s="7" t="s">
        <v>41</v>
      </c>
      <c r="I17" s="7"/>
      <c r="J17" s="11"/>
      <c r="K17" s="12"/>
      <c r="L17" s="12"/>
      <c r="M17" s="12"/>
      <c r="N17" s="12"/>
      <c r="O17" s="12"/>
    </row>
    <row r="18" s="1" customFormat="1" customHeight="1" spans="1:15">
      <c r="A18" s="7"/>
      <c r="B18" s="8"/>
      <c r="C18" s="6"/>
      <c r="D18" s="9"/>
      <c r="E18" s="9"/>
      <c r="F18" s="9"/>
      <c r="G18" s="10" t="s">
        <v>1214</v>
      </c>
      <c r="H18" s="7" t="s">
        <v>42</v>
      </c>
      <c r="I18" s="7"/>
      <c r="J18" s="11"/>
      <c r="K18" s="12"/>
      <c r="L18" s="12"/>
      <c r="M18" s="12"/>
      <c r="N18" s="12"/>
      <c r="O18" s="12"/>
    </row>
    <row r="19" s="1" customFormat="1" customHeight="1" spans="1:15">
      <c r="A19" s="7">
        <v>2</v>
      </c>
      <c r="B19" s="8"/>
      <c r="C19" s="6"/>
      <c r="D19" s="9"/>
      <c r="E19" s="9"/>
      <c r="F19" s="9"/>
      <c r="G19" s="10" t="s">
        <v>1203</v>
      </c>
      <c r="H19" s="7" t="s">
        <v>38</v>
      </c>
      <c r="I19" s="7"/>
      <c r="J19" s="11"/>
      <c r="K19" s="7"/>
      <c r="L19" s="7" t="s">
        <v>1204</v>
      </c>
      <c r="M19" s="11"/>
      <c r="N19" s="11"/>
      <c r="O19" s="11"/>
    </row>
    <row r="20" s="1" customFormat="1" customHeight="1" spans="1:15">
      <c r="A20" s="7"/>
      <c r="B20" s="8"/>
      <c r="C20" s="6"/>
      <c r="D20" s="9"/>
      <c r="E20" s="9"/>
      <c r="F20" s="9"/>
      <c r="G20" s="10" t="s">
        <v>1205</v>
      </c>
      <c r="H20" s="7" t="s">
        <v>1206</v>
      </c>
      <c r="I20" s="7"/>
      <c r="J20" s="11"/>
      <c r="K20" s="7"/>
      <c r="L20" s="7" t="s">
        <v>1207</v>
      </c>
      <c r="M20" s="11"/>
      <c r="N20" s="11"/>
      <c r="O20" s="11"/>
    </row>
    <row r="21" s="1" customFormat="1" customHeight="1" spans="1:15">
      <c r="A21" s="7"/>
      <c r="B21" s="8"/>
      <c r="C21" s="6"/>
      <c r="D21" s="9"/>
      <c r="E21" s="9"/>
      <c r="F21" s="9"/>
      <c r="G21" s="10"/>
      <c r="H21" s="7"/>
      <c r="I21" s="7"/>
      <c r="J21" s="11"/>
      <c r="K21" s="7"/>
      <c r="L21" s="7" t="s">
        <v>1208</v>
      </c>
      <c r="M21" s="11"/>
      <c r="N21" s="11"/>
      <c r="O21" s="11"/>
    </row>
    <row r="22" s="1" customFormat="1" customHeight="1" spans="1:15">
      <c r="A22" s="7"/>
      <c r="B22" s="8"/>
      <c r="C22" s="6"/>
      <c r="D22" s="9"/>
      <c r="E22" s="9"/>
      <c r="F22" s="9"/>
      <c r="G22" s="10" t="s">
        <v>1211</v>
      </c>
      <c r="H22" s="7" t="s">
        <v>40</v>
      </c>
      <c r="I22" s="7"/>
      <c r="J22" s="11"/>
      <c r="K22" s="7"/>
      <c r="L22" s="7" t="s">
        <v>1212</v>
      </c>
      <c r="M22" s="11"/>
      <c r="N22" s="11"/>
      <c r="O22" s="11"/>
    </row>
    <row r="23" s="1" customFormat="1" customHeight="1" spans="1:15">
      <c r="A23" s="7"/>
      <c r="B23" s="8"/>
      <c r="C23" s="6"/>
      <c r="D23" s="9"/>
      <c r="E23" s="9"/>
      <c r="F23" s="9"/>
      <c r="G23" s="10"/>
      <c r="H23" s="7"/>
      <c r="I23" s="7"/>
      <c r="J23" s="11"/>
      <c r="K23" s="7"/>
      <c r="L23" s="7" t="s">
        <v>1212</v>
      </c>
      <c r="M23" s="11"/>
      <c r="N23" s="11"/>
      <c r="O23" s="11"/>
    </row>
    <row r="24" s="1" customFormat="1" ht="24" customHeight="1" spans="1:15">
      <c r="A24" s="7"/>
      <c r="B24" s="8"/>
      <c r="C24" s="6"/>
      <c r="D24" s="9"/>
      <c r="E24" s="9"/>
      <c r="F24" s="9"/>
      <c r="G24" s="10" t="s">
        <v>1213</v>
      </c>
      <c r="H24" s="7" t="s">
        <v>1215</v>
      </c>
      <c r="I24" s="7"/>
      <c r="J24" s="11"/>
      <c r="K24" s="12"/>
      <c r="L24" s="12"/>
      <c r="M24" s="12"/>
      <c r="N24" s="12"/>
      <c r="O24" s="12"/>
    </row>
    <row r="25" s="1" customFormat="1" customHeight="1" spans="1:15">
      <c r="A25" s="7"/>
      <c r="B25" s="8"/>
      <c r="C25" s="6"/>
      <c r="D25" s="9"/>
      <c r="E25" s="9"/>
      <c r="F25" s="9"/>
      <c r="G25" s="10" t="s">
        <v>1214</v>
      </c>
      <c r="H25" s="7" t="s">
        <v>42</v>
      </c>
      <c r="I25" s="7"/>
      <c r="J25" s="11"/>
      <c r="K25" s="12"/>
      <c r="L25" s="12"/>
      <c r="M25" s="12"/>
      <c r="N25" s="12"/>
      <c r="O25" s="12"/>
    </row>
    <row r="26" s="1" customFormat="1" customHeight="1" spans="1:15">
      <c r="A26" s="7">
        <v>3</v>
      </c>
      <c r="B26" s="8"/>
      <c r="C26" s="6"/>
      <c r="D26" s="9"/>
      <c r="E26" s="9"/>
      <c r="F26" s="9"/>
      <c r="G26" s="10" t="s">
        <v>1203</v>
      </c>
      <c r="H26" s="7" t="s">
        <v>38</v>
      </c>
      <c r="I26" s="7"/>
      <c r="J26" s="11"/>
      <c r="K26" s="7"/>
      <c r="L26" s="7" t="s">
        <v>1204</v>
      </c>
      <c r="M26" s="11"/>
      <c r="N26" s="11"/>
      <c r="O26" s="11"/>
    </row>
    <row r="27" s="1" customFormat="1" customHeight="1" spans="1:15">
      <c r="A27" s="7"/>
      <c r="B27" s="8"/>
      <c r="C27" s="6"/>
      <c r="D27" s="9"/>
      <c r="E27" s="9"/>
      <c r="F27" s="9"/>
      <c r="G27" s="10" t="s">
        <v>1205</v>
      </c>
      <c r="H27" s="7" t="s">
        <v>1206</v>
      </c>
      <c r="I27" s="7"/>
      <c r="J27" s="11"/>
      <c r="K27" s="7"/>
      <c r="L27" s="7" t="s">
        <v>1207</v>
      </c>
      <c r="M27" s="11"/>
      <c r="N27" s="11"/>
      <c r="O27" s="11"/>
    </row>
    <row r="28" s="1" customFormat="1" customHeight="1" spans="1:15">
      <c r="A28" s="7"/>
      <c r="B28" s="8"/>
      <c r="C28" s="6"/>
      <c r="D28" s="9"/>
      <c r="E28" s="9"/>
      <c r="F28" s="9"/>
      <c r="G28" s="10"/>
      <c r="H28" s="7"/>
      <c r="I28" s="7"/>
      <c r="J28" s="11"/>
      <c r="K28" s="7"/>
      <c r="L28" s="7" t="s">
        <v>1209</v>
      </c>
      <c r="M28" s="11"/>
      <c r="N28" s="11"/>
      <c r="O28" s="11"/>
    </row>
    <row r="29" s="1" customFormat="1" customHeight="1" spans="1:15">
      <c r="A29" s="7"/>
      <c r="B29" s="8"/>
      <c r="C29" s="6"/>
      <c r="D29" s="9"/>
      <c r="E29" s="9"/>
      <c r="F29" s="9"/>
      <c r="G29" s="10" t="s">
        <v>1211</v>
      </c>
      <c r="H29" s="7" t="s">
        <v>40</v>
      </c>
      <c r="I29" s="7"/>
      <c r="J29" s="11"/>
      <c r="K29" s="7"/>
      <c r="L29" s="7" t="s">
        <v>1212</v>
      </c>
      <c r="M29" s="11"/>
      <c r="N29" s="11"/>
      <c r="O29" s="11"/>
    </row>
    <row r="30" s="1" customFormat="1" customHeight="1" spans="1:15">
      <c r="A30" s="7"/>
      <c r="B30" s="8"/>
      <c r="C30" s="6"/>
      <c r="D30" s="9"/>
      <c r="E30" s="9"/>
      <c r="F30" s="9"/>
      <c r="G30" s="10"/>
      <c r="H30" s="7"/>
      <c r="I30" s="7"/>
      <c r="J30" s="11"/>
      <c r="K30" s="7"/>
      <c r="L30" s="7" t="s">
        <v>1212</v>
      </c>
      <c r="M30" s="11"/>
      <c r="N30" s="11"/>
      <c r="O30" s="11"/>
    </row>
    <row r="31" s="1" customFormat="1" customHeight="1" spans="1:15">
      <c r="A31" s="7"/>
      <c r="B31" s="8"/>
      <c r="C31" s="6"/>
      <c r="D31" s="9"/>
      <c r="E31" s="9"/>
      <c r="F31" s="9"/>
      <c r="G31" s="10" t="s">
        <v>1213</v>
      </c>
      <c r="H31" s="7" t="s">
        <v>41</v>
      </c>
      <c r="I31" s="7"/>
      <c r="J31" s="11"/>
      <c r="K31" s="12"/>
      <c r="L31" s="12"/>
      <c r="M31" s="12"/>
      <c r="N31" s="12"/>
      <c r="O31" s="12"/>
    </row>
    <row r="32" s="1" customFormat="1" customHeight="1" spans="1:15">
      <c r="A32" s="7"/>
      <c r="B32" s="8"/>
      <c r="C32" s="6"/>
      <c r="D32" s="9"/>
      <c r="E32" s="9"/>
      <c r="F32" s="9"/>
      <c r="G32" s="10" t="s">
        <v>1214</v>
      </c>
      <c r="H32" s="7" t="s">
        <v>42</v>
      </c>
      <c r="I32" s="7"/>
      <c r="J32" s="11"/>
      <c r="K32" s="12"/>
      <c r="L32" s="12"/>
      <c r="M32" s="12"/>
      <c r="N32" s="12"/>
      <c r="O32" s="12"/>
    </row>
    <row r="33" s="1" customFormat="1" customHeight="1" spans="1:15">
      <c r="A33" s="7" t="s">
        <v>1216</v>
      </c>
      <c r="B33" s="8"/>
      <c r="C33" s="6"/>
      <c r="D33" s="9"/>
      <c r="E33" s="9"/>
      <c r="F33" s="9"/>
      <c r="G33" s="10"/>
      <c r="H33" s="7"/>
      <c r="I33" s="7"/>
      <c r="J33" s="11"/>
      <c r="K33" s="7"/>
      <c r="L33" s="7"/>
      <c r="M33" s="11"/>
      <c r="N33" s="11"/>
      <c r="O33" s="11"/>
    </row>
    <row r="34" s="1" customFormat="1" customHeight="1" spans="1:1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</sheetData>
  <mergeCells count="59">
    <mergeCell ref="A1:O1"/>
    <mergeCell ref="A3:O3"/>
    <mergeCell ref="K7:O7"/>
    <mergeCell ref="A34:O34"/>
    <mergeCell ref="A7:A8"/>
    <mergeCell ref="A9:A18"/>
    <mergeCell ref="A19:A25"/>
    <mergeCell ref="A26:A32"/>
    <mergeCell ref="B7:B8"/>
    <mergeCell ref="B9:B18"/>
    <mergeCell ref="B19:B25"/>
    <mergeCell ref="B26:B32"/>
    <mergeCell ref="C7:C8"/>
    <mergeCell ref="C9:C18"/>
    <mergeCell ref="C19:C25"/>
    <mergeCell ref="C26:C32"/>
    <mergeCell ref="D7:D8"/>
    <mergeCell ref="D9:D18"/>
    <mergeCell ref="D19:D25"/>
    <mergeCell ref="D26:D32"/>
    <mergeCell ref="E7:E8"/>
    <mergeCell ref="E9:E18"/>
    <mergeCell ref="E19:E25"/>
    <mergeCell ref="E26:E32"/>
    <mergeCell ref="F7:F8"/>
    <mergeCell ref="F9:F18"/>
    <mergeCell ref="F19:F25"/>
    <mergeCell ref="F26:F32"/>
    <mergeCell ref="G7:G8"/>
    <mergeCell ref="G10:G14"/>
    <mergeCell ref="G15:G16"/>
    <mergeCell ref="G20:G21"/>
    <mergeCell ref="G22:G23"/>
    <mergeCell ref="G27:G28"/>
    <mergeCell ref="G29:G30"/>
    <mergeCell ref="H7:H8"/>
    <mergeCell ref="H10:H14"/>
    <mergeCell ref="H15:H16"/>
    <mergeCell ref="H20:H21"/>
    <mergeCell ref="H22:H23"/>
    <mergeCell ref="H27:H28"/>
    <mergeCell ref="H29:H30"/>
    <mergeCell ref="I7:I8"/>
    <mergeCell ref="I10:I14"/>
    <mergeCell ref="I15:I16"/>
    <mergeCell ref="I20:I21"/>
    <mergeCell ref="I22:I23"/>
    <mergeCell ref="I27:I28"/>
    <mergeCell ref="I29:I30"/>
    <mergeCell ref="J7:J8"/>
    <mergeCell ref="J10:J14"/>
    <mergeCell ref="J15:J16"/>
    <mergeCell ref="J20:J21"/>
    <mergeCell ref="J22:J23"/>
    <mergeCell ref="J27:J28"/>
    <mergeCell ref="J29:J30"/>
    <mergeCell ref="K17:O18"/>
    <mergeCell ref="K24:O25"/>
    <mergeCell ref="K31:O32"/>
  </mergeCells>
  <pageMargins left="0.7" right="0.7" top="0.75" bottom="0.75" header="0.3" footer="0.3"/>
  <pageSetup paperSize="9" scale="74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A02B7E37-CEC0-4786-9FA4-411A3DC5961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WWO_wpscloud_20250821175036-ffea781686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报价汇总表-（土建）</vt:lpstr>
      <vt:lpstr>1.分部分项工程量清单与计价表（土建）</vt:lpstr>
      <vt:lpstr>2.措施项目清单与计价表（土建）</vt:lpstr>
      <vt:lpstr>3.其他项目清单计价表（土建）</vt:lpstr>
      <vt:lpstr>人材机汇总表（土建）</vt:lpstr>
      <vt:lpstr>6.综合单价分析表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珠建--罗志坤</cp:lastModifiedBy>
  <dcterms:created xsi:type="dcterms:W3CDTF">2025-03-15T01:33:00Z</dcterms:created>
  <dcterms:modified xsi:type="dcterms:W3CDTF">2025-11-07T07:27:14Z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AE3D510F7D784CB688B55DF3C2D19A2F_13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