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895" firstSheet="2" activeTab="11"/>
  </bookViews>
  <sheets>
    <sheet name="Sheet1" sheetId="56" state="hidden" r:id="rId1"/>
    <sheet name="评分汇总表" sheetId="57" r:id="rId2"/>
    <sheet name="附件1-1实测实量" sheetId="92" r:id="rId3"/>
    <sheet name="附件1-2地上地下部分质量风险检查表" sheetId="80" r:id="rId4"/>
    <sheet name="附件1-3桩质量风险检查表" sheetId="95" r:id="rId5"/>
    <sheet name="附件1-4基坑支护工程" sheetId="96" r:id="rId6"/>
    <sheet name="附件1-5地下室评估表" sheetId="94" r:id="rId7"/>
    <sheet name="分部分项汇总表" sheetId="77" state="hidden" r:id="rId8"/>
    <sheet name="附件1-6质量红线表" sheetId="93" r:id="rId9"/>
    <sheet name="附件1-7材料测量检查表" sheetId="90" r:id="rId10"/>
    <sheet name="附件2-1现场安全文明计算表" sheetId="85" r:id="rId11"/>
    <sheet name="附件3-1项目管理行为计算表" sheetId="81" r:id="rId12"/>
  </sheets>
  <definedNames>
    <definedName name="_xlnm.Print_Area" localSheetId="7">#REF!</definedName>
    <definedName name="_xlnm.Print_Area" localSheetId="10">'附件2-1现场安全文明计算表'!#REF!</definedName>
    <definedName name="_xlnm.Print_Area">#REF!</definedName>
    <definedName name="_xlnm.Print_Titles" localSheetId="7">#REF!</definedName>
    <definedName name="_xlnm.Print_Titles" localSheetId="10">#REF!</definedName>
    <definedName name="_xlnm.Print_Titles">#REF!</definedName>
    <definedName name="现场安全文明1207修订">#REF!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<sst xmlns="http://schemas.openxmlformats.org/spreadsheetml/2006/main" count="3143" uniqueCount="1744">
  <si>
    <t>安全20%</t>
  </si>
  <si>
    <t>管理行为20%</t>
  </si>
  <si>
    <t>质量60%</t>
  </si>
  <si>
    <t>安全</t>
  </si>
  <si>
    <t>管理</t>
  </si>
  <si>
    <t>质量</t>
  </si>
  <si>
    <t>标段综合</t>
  </si>
  <si>
    <t>高</t>
  </si>
  <si>
    <t>中</t>
  </si>
  <si>
    <t>低</t>
  </si>
  <si>
    <t>实测25%</t>
  </si>
  <si>
    <t>观感75%</t>
  </si>
  <si>
    <t>（安全总分-倒扣分）*0.2+（管理总分-倒扣分）*0.2+（质量总分-倒扣分）*0.6</t>
  </si>
  <si>
    <t>机械设备、临电</t>
  </si>
  <si>
    <t>甲方</t>
  </si>
  <si>
    <t>基坑、高处作业</t>
  </si>
  <si>
    <t>总包</t>
  </si>
  <si>
    <t>脚手架、爬架及卸料平台</t>
  </si>
  <si>
    <t>监理</t>
  </si>
  <si>
    <t>文明施工</t>
  </si>
  <si>
    <t>法规</t>
  </si>
  <si>
    <t xml:space="preserve">安全加分项：（上限三分）
1、工人体检现场配备成套仪器（登记使用情况与项目的人员数量基本一致）；1分
2、项目联动当地建设行政主管部门举行观摩活动；市级0.5，省级1.0半年内只加一次
3、安全文明工地：市级0.5，省级1.0公示期一直加
3、项目安全文明工作被区级以上政府正面报道（新闻、政府网站）；加分0.5半年内只加一次
4、护航者计划（亲人寄语、安全小分队、志愿安全官）加0.5分
5、对塔吊吊钩可视化、塔吊预警螺母（基础节往上3节，回转往下三节，附墙上的螺帽全部要装，即可加分）、宿舍36V电压（宿舍私拉乱接不加分）、消防水永临结合（每项加0.2）
质量加分项：
1、优质工程：市级0.5，省级1.0公示期一直加
2、项目质量工程被区级以上政府正面报道（新闻、政府网站）；加分0.5半年内只加一次。
</t>
  </si>
  <si>
    <t>管理行为：</t>
  </si>
  <si>
    <t>90以上为A</t>
  </si>
  <si>
    <t>每5分降低一个等级</t>
  </si>
  <si>
    <t>综合</t>
  </si>
  <si>
    <t>南投项目工程检查综合评分表（2024修订版）</t>
  </si>
  <si>
    <t>项目名称：</t>
  </si>
  <si>
    <t>标段：</t>
  </si>
  <si>
    <t>标段总面积：</t>
  </si>
  <si>
    <t>地下室面积：</t>
  </si>
  <si>
    <t>总包单位：</t>
  </si>
  <si>
    <t>监理单位：</t>
  </si>
  <si>
    <t>施工阶段：</t>
  </si>
  <si>
    <t>巡检时间：</t>
  </si>
  <si>
    <t>实体质量评估（40）</t>
  </si>
  <si>
    <t>安全综合评估（40）</t>
  </si>
  <si>
    <t>管理行为（20）</t>
  </si>
  <si>
    <t>实测实量</t>
  </si>
  <si>
    <t>质量风险
（地上及地下室）</t>
  </si>
  <si>
    <t>质量风险
（桩基础及地下室）</t>
  </si>
  <si>
    <t>质量加分项</t>
  </si>
  <si>
    <t>质量红线涉及到按实际情况扣分（每项扣质量总分1分）</t>
  </si>
  <si>
    <t>安全文明</t>
  </si>
  <si>
    <t>安全加分项</t>
  </si>
  <si>
    <t>安全红线</t>
  </si>
  <si>
    <t>管理行为得分</t>
  </si>
  <si>
    <t>扣减分/加分项</t>
  </si>
  <si>
    <t>/</t>
  </si>
  <si>
    <t>工程实体质量得分</t>
  </si>
  <si>
    <t>安全综合得分</t>
  </si>
  <si>
    <t>标段综合得分</t>
  </si>
  <si>
    <t xml:space="preserve">施工单位签名：                                    监理单位签名：                                      项目部签名：                                      应急办签名：                  </t>
  </si>
  <si>
    <t>项目名称</t>
  </si>
  <si>
    <t>施工阶段</t>
  </si>
  <si>
    <t>参评标段名称</t>
  </si>
  <si>
    <t>总包单位</t>
  </si>
  <si>
    <t>施工单位负责人</t>
  </si>
  <si>
    <t>检查部位</t>
  </si>
  <si>
    <t>标段面积（㎡）</t>
  </si>
  <si>
    <t>监理单位</t>
  </si>
  <si>
    <t>监理单位负责人</t>
  </si>
  <si>
    <t>评估时间</t>
  </si>
  <si>
    <t>甲方项目负责人</t>
  </si>
  <si>
    <t>检查大项</t>
  </si>
  <si>
    <t>检查分项</t>
  </si>
  <si>
    <t>检查项</t>
  </si>
  <si>
    <t>检查标准</t>
  </si>
  <si>
    <t>检查项合格率</t>
  </si>
  <si>
    <t>检查情况</t>
  </si>
  <si>
    <t>具体项</t>
  </si>
  <si>
    <t>计算点</t>
  </si>
  <si>
    <t xml:space="preserve"> 计算数据-0：合格，1：不合格</t>
  </si>
  <si>
    <t>原始数据——检测点</t>
  </si>
  <si>
    <t>主体工程</t>
  </si>
  <si>
    <t>混凝土结构工程</t>
  </si>
  <si>
    <t>截面尺寸</t>
  </si>
  <si>
    <t>[－5，8]mm</t>
  </si>
  <si>
    <t>墙/柱截面
尺寸</t>
  </si>
  <si>
    <t>主体表面平整度</t>
  </si>
  <si>
    <t>[0，8]mm</t>
  </si>
  <si>
    <t>墙/柱表面
平整度</t>
  </si>
  <si>
    <t>主体垂直度</t>
  </si>
  <si>
    <t>墙/柱垂直度</t>
  </si>
  <si>
    <t>砼顶板水平度（有爆板）</t>
  </si>
  <si>
    <t>[0，15]mm</t>
  </si>
  <si>
    <t>顶板水平度</t>
  </si>
  <si>
    <t>楼板厚度</t>
  </si>
  <si>
    <t>混凝土工程合计</t>
  </si>
  <si>
    <t>砌筑工程</t>
  </si>
  <si>
    <t>砌体表面平整度</t>
  </si>
  <si>
    <t>平整度</t>
  </si>
  <si>
    <t>砌体垂直度</t>
  </si>
  <si>
    <t>[0，5]mm</t>
  </si>
  <si>
    <t>垂直度</t>
  </si>
  <si>
    <t>外门窗洞口尺寸偏差</t>
  </si>
  <si>
    <t>[－5,20]mm</t>
  </si>
  <si>
    <t>外门窗洞高</t>
  </si>
  <si>
    <t>外门窗洞宽</t>
  </si>
  <si>
    <t>砌筑工程合计</t>
  </si>
  <si>
    <t>主体工程合计</t>
  </si>
  <si>
    <t>设备安装</t>
  </si>
  <si>
    <t>洁具</t>
  </si>
  <si>
    <t>座便坑距偏差</t>
  </si>
  <si>
    <t>预留洞离墙边距离</t>
  </si>
  <si>
    <t>电气安装</t>
  </si>
  <si>
    <t>同一室内底盒标高差</t>
  </si>
  <si>
    <t>[0，10]mm</t>
  </si>
  <si>
    <t>标高差</t>
  </si>
  <si>
    <t>消防系统</t>
  </si>
  <si>
    <t>喷淋间距</t>
  </si>
  <si>
    <t>1或0</t>
  </si>
  <si>
    <t>喷淋数量</t>
  </si>
  <si>
    <t>设备安装工程合计</t>
  </si>
  <si>
    <t>装饰工程</t>
  </si>
  <si>
    <t>抹灰工程</t>
  </si>
  <si>
    <t>墙体表面平整度</t>
  </si>
  <si>
    <t>[0，4]mm</t>
  </si>
  <si>
    <t>墙面</t>
  </si>
  <si>
    <t>墙面垂直度</t>
  </si>
  <si>
    <t>净高偏差（有爆板）</t>
  </si>
  <si>
    <t>[－20，20]mm</t>
  </si>
  <si>
    <t>净高</t>
  </si>
  <si>
    <t>顶板水平度（有爆板）</t>
  </si>
  <si>
    <t>顶棚水平度</t>
  </si>
  <si>
    <t>抹灰阴阳角方正</t>
  </si>
  <si>
    <t>阴阳角</t>
  </si>
  <si>
    <t>开间/进深</t>
  </si>
  <si>
    <t>[－10，10]mm</t>
  </si>
  <si>
    <t>开间</t>
  </si>
  <si>
    <t>进深</t>
  </si>
  <si>
    <t>方正性</t>
  </si>
  <si>
    <t>控制线偏差</t>
  </si>
  <si>
    <t>地面表面平整度</t>
  </si>
  <si>
    <t>地面</t>
  </si>
  <si>
    <t>[0，3]mm(直铺地板面)</t>
  </si>
  <si>
    <t>地面水平度极差</t>
  </si>
  <si>
    <t>地面水平度</t>
  </si>
  <si>
    <t>户内门洞尺寸偏差</t>
  </si>
  <si>
    <t>户内门洞高</t>
  </si>
  <si>
    <t>户内门洞宽</t>
  </si>
  <si>
    <t>外墙窗内侧墙体厚度极差</t>
  </si>
  <si>
    <t>瓷砖收口窗</t>
  </si>
  <si>
    <t>非瓷砖收口窗</t>
  </si>
  <si>
    <t>裂缝/空鼓</t>
  </si>
  <si>
    <t>无裂缝、空鼓</t>
  </si>
  <si>
    <t>抹灰工程合计</t>
  </si>
  <si>
    <t>防水工程</t>
  </si>
  <si>
    <t>涂膜厚度</t>
  </si>
  <si>
    <t>卫生间非附加层</t>
  </si>
  <si>
    <t>防水工程合计</t>
  </si>
  <si>
    <t>涂饰工程</t>
  </si>
  <si>
    <t>涂饰墙体表面平整度</t>
  </si>
  <si>
    <t>[0，3]mm</t>
  </si>
  <si>
    <t>涂饰墙面垂直度</t>
  </si>
  <si>
    <t>涂饰阴阳角方正</t>
  </si>
  <si>
    <t>涂饰顶棚水平度极差</t>
  </si>
  <si>
    <t>涂饰裂缝/空鼓</t>
  </si>
  <si>
    <t>涂饰工程合计</t>
  </si>
  <si>
    <t>饰面砖粘贴（墙面）</t>
  </si>
  <si>
    <t>墙砖表面平整度</t>
  </si>
  <si>
    <t>墙砖垂直度</t>
  </si>
  <si>
    <t>瓷砖：[0，2]mm</t>
  </si>
  <si>
    <t>石材：[0，3]mm</t>
  </si>
  <si>
    <t>墙砖阴阳角方正</t>
  </si>
  <si>
    <t>墙砖接缝高低差</t>
  </si>
  <si>
    <t>[0，0.5]mm</t>
  </si>
  <si>
    <t>高低差</t>
  </si>
  <si>
    <t>墙砖裂缝/空鼓</t>
  </si>
  <si>
    <t>墙面饰面砖、石材合计</t>
  </si>
  <si>
    <t>饰面砖粘贴（地面）</t>
  </si>
  <si>
    <t>地砖表面平整度</t>
  </si>
  <si>
    <t>[0，2]mm</t>
  </si>
  <si>
    <t>地砖接缝高低差</t>
  </si>
  <si>
    <t>地砖裂缝/空鼓</t>
  </si>
  <si>
    <t>地面饰面砖、石材合计</t>
  </si>
  <si>
    <t>室内门</t>
  </si>
  <si>
    <t>门框正、侧面垂直度</t>
  </si>
  <si>
    <t>室内门合计</t>
  </si>
  <si>
    <t>铝合金门窗（或塑钢窗）</t>
  </si>
  <si>
    <t>型材拼缝宽度（不适用塑钢窗）</t>
  </si>
  <si>
    <t>[0，0.3]mm</t>
  </si>
  <si>
    <t>拼缝宽</t>
  </si>
  <si>
    <t>型材拼缝高低差</t>
  </si>
  <si>
    <t>窗框正面垂直度</t>
  </si>
  <si>
    <t>[0，2.5]mm</t>
  </si>
  <si>
    <t>窗框固定</t>
  </si>
  <si>
    <t>铝合金（塑钢）门窗合计</t>
  </si>
  <si>
    <t>地板</t>
  </si>
  <si>
    <t>地板表面平整度</t>
  </si>
  <si>
    <t>地板缝隙宽度</t>
  </si>
  <si>
    <t>缝隙宽度</t>
  </si>
  <si>
    <t>地板接缝高低差</t>
  </si>
  <si>
    <t>接缝高低</t>
  </si>
  <si>
    <t>地板水平度极差</t>
  </si>
  <si>
    <t>地板水平度</t>
  </si>
  <si>
    <t>地板合计</t>
  </si>
  <si>
    <t>装饰工程合计</t>
  </si>
  <si>
    <t>实测实量合格率</t>
  </si>
  <si>
    <t>质量风险评估表</t>
  </si>
  <si>
    <t>公司</t>
  </si>
  <si>
    <t>项目标段：</t>
  </si>
  <si>
    <t>子检查区：</t>
  </si>
  <si>
    <t>说明</t>
  </si>
  <si>
    <r>
      <rPr>
        <sz val="10"/>
        <rFont val="微软雅黑"/>
        <charset val="134"/>
      </rPr>
      <t xml:space="preserve">1、子检查区范围内，洋房、高层除地下室、顶层、屋面以外的楼层在下表中称为“中间层”；除此以外其它产品业态除公区地下室、屋面外称为“中间层”。 
2、每条“检查项”都在前面说明了其适用的检查阶段：阶段Ⅰ：混凝土结构施工阶段；阶段Ⅱ：二次结构和砌筑施工阶段；阶段Ⅲ：装饰装修施工阶段。阶段Ⅳ：园林阶段。有的检查项可能适用于一个以上的检查阶段，但前提条件是在检查时该检查项所在的质量状况可见。同一中间层只能参加一个阶段的检查。
3、Ⅰ阶段子检查区钢筋工程和模板支撑工程必查，一个子检查区钢筋工程应检查一个单元层流水段，所检查流水段根据项目所报施工进度单独抽取（±0以上钢筋流水段均可进行检查）；一个子检查区模板支撑工程应检查一个顶板支撑单元楼层流水段，所检查流水段根据项目所报施工进度单独抽取。
4、当项目采用PC构件、预制内墙隔墙板时需在相应阶段进行对应部分的检查。
</t>
    </r>
    <r>
      <rPr>
        <b/>
        <sz val="10"/>
        <rFont val="微软雅黑"/>
        <charset val="134"/>
      </rPr>
      <t>5、若背景色为绿色检查分项，存在2条扣C档，质量风险总分扣1分；3条扣C档，质量风险总分扣1.5分；4条扣C档，质量风险总分扣2分；以此类推。
6、打分注意事项：如分项未扣分，在检查子项扣分值中填写“0”应得分分自动出来；如有扣分，填写对应的扣分值也会自动生成该分项的应得分。</t>
    </r>
  </si>
  <si>
    <t>可查阶段</t>
  </si>
  <si>
    <t>评价主体</t>
  </si>
  <si>
    <t>客户视角</t>
  </si>
  <si>
    <t>其它说明</t>
  </si>
  <si>
    <t>应得分</t>
  </si>
  <si>
    <t>C
（7处及以上）</t>
  </si>
  <si>
    <t>B
（4-6处）</t>
  </si>
  <si>
    <t>A
（1-3处）</t>
  </si>
  <si>
    <t>扣减分</t>
  </si>
  <si>
    <t>检查项得分率</t>
  </si>
  <si>
    <t>检查分项得分率</t>
  </si>
  <si>
    <t>1.地下防渗漏工程</t>
  </si>
  <si>
    <t>ⅠⅡⅢ</t>
  </si>
  <si>
    <t>渗漏</t>
  </si>
  <si>
    <t>1.1 防水卷材、止水钢板</t>
  </si>
  <si>
    <t>防水卷材厚度、材料品牌符合设计，止水钢板规格不符合要求；</t>
  </si>
  <si>
    <t>不合格该项零分处理并质量总分扣1分</t>
  </si>
  <si>
    <t>未涉及</t>
  </si>
  <si>
    <t>1.2 地下室地下室外墙、覆土顶板、底板砼出现孔洞</t>
  </si>
  <si>
    <r>
      <rPr>
        <sz val="9"/>
        <rFont val="微软雅黑"/>
        <charset val="134"/>
      </rPr>
      <t>孔洞（面积大于10cm</t>
    </r>
    <r>
      <rPr>
        <vertAlign val="superscript"/>
        <sz val="9"/>
        <rFont val="微软雅黑"/>
        <charset val="134"/>
      </rPr>
      <t>2</t>
    </r>
    <r>
      <rPr>
        <sz val="9"/>
        <rFont val="微软雅黑"/>
        <charset val="134"/>
      </rPr>
      <t>且深度不小于20mm），无论是否处理都扣分；</t>
    </r>
  </si>
  <si>
    <t>1.3 地下室外墙止水螺杆设置及端头处理</t>
  </si>
  <si>
    <t>地下室外墙未设止水螺杆（一个穿墙螺杆算一处）；螺杆端头未凹进切割（凹进切割深度未达5mm）且未抹平就施工防水层（每面外墙每层相邻轴线间算一处）；</t>
  </si>
  <si>
    <t>1.4 后浇带和施工缝止水钢板</t>
  </si>
  <si>
    <t>应设止水钢板而未设；规格尺寸不符合设计要求；止水钢板不交圈、未搭接焊接（搭接长度不得小于20mm，必须满焊）、露出宽度不符合施工规范要求（不满足：100mm＜外露宽度＜1/2止水钢板宽度），可焊面要求满焊；未凿毛、止水钢板变形等。</t>
  </si>
  <si>
    <t>1.5 地下防水基层处理</t>
  </si>
  <si>
    <t>露筋、错台、蜂窝、孔洞、裂缝等缺陷未处理，以及基层潮湿就施工防水层（或者不符合设计铺贴）。基层未抹灰或者找平就开始施工防水的。</t>
  </si>
  <si>
    <t>防水</t>
  </si>
  <si>
    <t>1.6 地下（含车库顶板）防水搭接、防水加强层</t>
  </si>
  <si>
    <t>防水搭接宽度不足、卷材未上盖下、凸出套管未做防水加强层、平墙套管涂膜防水未卷进50mm；</t>
  </si>
  <si>
    <t>按处计数</t>
  </si>
  <si>
    <t>1.7 地下防水施工、成品保护；</t>
  </si>
  <si>
    <t>防水层已被破坏；材料堆放于或钢管立于无保护层的防水层上；地下室外墙防水层回填土施工时无保护层；建筑垃圾与防水层接触；防水卷材施工完成后长期泡水脱落的。</t>
  </si>
  <si>
    <t>1.8 地下室渗漏</t>
  </si>
  <si>
    <t>做完防水后出现渗漏，地下室顶板、底板包含找平层、剪力墙出现裂缝；（以5000平方米为一个单位）</t>
  </si>
  <si>
    <t>2.钢筋工程</t>
  </si>
  <si>
    <t>Ⅰ</t>
  </si>
  <si>
    <t>2.1 受力主筋规格及数量</t>
  </si>
  <si>
    <t>扣分标准：梁、柱受力主筋规格、数量、钢筋安装质量与设计要求不符；钢筋存在随意切割现象；</t>
  </si>
  <si>
    <t>2.2 非受力主筋规格及数量</t>
  </si>
  <si>
    <t>扣分标准：梁、板、墙、柱非受力主筋规格、数量、钢筋安装质量与设计要求不符；</t>
  </si>
  <si>
    <t>2.3 钢筋绑扎</t>
  </si>
  <si>
    <t>扣分标准：构件绑扎率低于规范要求的85%按照C档扣分，低于规范要求的70%按照B档扣分，低于规范要求的50%按照A档扣分；</t>
  </si>
  <si>
    <t>抽查不少于5根梁、2块板、2面墙、5根柱钢筋；
墙、柱、梁钢筋须满绑，板上部钢筋网的交叉点应全部扎牢，底部钢筋网除边缘部分外可间隔交错扎牢。</t>
  </si>
  <si>
    <t>2.4 钢筋连接与锚固</t>
  </si>
  <si>
    <t>扣分标准：锚固长度不足；梁、板、墙、柱钢筋接头不合格；直螺纹接头无保护措施；钢筋出现随意焊接连接；电渣压焊、闪光对焊、电弧焊主要外观检查；套筒连接位置不符合要求，套筒质量存在问题，在加密区连接未提供一二级套筒检测报告和证明文件。</t>
  </si>
  <si>
    <t>2.5 竖向受力钢筋偏位</t>
  </si>
  <si>
    <t>扣分标准：柱（或暗柱）钢筋根部保护层超出设计要求大于15mm 。</t>
  </si>
  <si>
    <t>一根柱（或暗柱）计一个点</t>
  </si>
  <si>
    <t>3.模板支撑工程</t>
  </si>
  <si>
    <t>3.1 支撑立杆间距</t>
  </si>
  <si>
    <t>扣分标准：支撑立杆间距大于施工方案规定值200mm以上；</t>
  </si>
  <si>
    <t>3.2 支撑立杆落地</t>
  </si>
  <si>
    <t>扣分标准：支撑立杆未落地；出现立杆搭接（斜屋面允许一次搭接，搭接长度范围内不少于三个卡扣），接头未错开；立杆悬空。</t>
  </si>
  <si>
    <t>5m以上层高允许一次搭接</t>
  </si>
  <si>
    <t>3.3 扫地杆、水平杆、剪刀撑</t>
  </si>
  <si>
    <t>扣分标准：扫地杆、水平杆、剪刀撑布置与方案和规范要求不符；</t>
  </si>
  <si>
    <t>3.4 支撑立杆自由端及顶托</t>
  </si>
  <si>
    <t>扣分标准：支撑立杆自由端长度超出规范要求；顶托伸出长度大于300mm或顶托歪斜；支撑立杆自由端晃动；</t>
  </si>
  <si>
    <t>3.5 墙、柱、梁、降板侧撑固定</t>
  </si>
  <si>
    <t>扣分标准：墙、柱抱箍或对拉螺杆道数少于方案要求，或墙、柱、梁、降板侧撑不稳固；铝膜的固定不符合要求。</t>
  </si>
  <si>
    <t>3.6 板底支撑</t>
  </si>
  <si>
    <t>扣分标准：板底主、次楞间距超过施工方案要求100mm以上；主、次楞未伸到头，差300mm以上；</t>
  </si>
  <si>
    <t>3.7 后浇带、悬臂构件、传料口支撑</t>
  </si>
  <si>
    <t>扣分标准：后浇带、悬臂构件、传料口支撑未独立搭设；后浇带梁板、悬臂构件梁支撑提前拆除；后浇带、悬臂构件支撑晃动（悬臂1m范围内的除外）；</t>
  </si>
  <si>
    <t>以跨为单位计算</t>
  </si>
  <si>
    <t>3.8 内外架混搭</t>
  </si>
  <si>
    <t>扣分标准：存在内外架混搭、内外架刚性连接，且造成传递外架竖向受力。</t>
  </si>
  <si>
    <t>本条扣分时才计算应得分</t>
  </si>
  <si>
    <t>4.混凝土工程</t>
  </si>
  <si>
    <t>ⅠⅡ</t>
  </si>
  <si>
    <t>基础质量</t>
  </si>
  <si>
    <t>4.1 梁、柱、墙、板露筋（中间层）</t>
  </si>
  <si>
    <t>除定位筋、防雷接地圆钢、洞口预留钢筋外，其它外露的钢筋一律算露筋，预留压槽（深度≤3cm）内露筋不扣分；</t>
  </si>
  <si>
    <t>含楼梯梁；Ⅱ阶段无缺陷时不计入应得分</t>
  </si>
  <si>
    <t>空鼓开裂</t>
  </si>
  <si>
    <t>4.2 蜂窝、夹渣、疏松、孔洞、小面积抹灰修补开裂（中间层）</t>
  </si>
  <si>
    <t>孔洞（面积大于10cm2且深度不小于20mm）；蜂窝、疏松面积不小于20cm2；除阳角外用抹灰修补砼缺陷面积小于400cm2、且抹灰开裂长度超过20mm；</t>
  </si>
  <si>
    <t>4.3 裂缝（中间层）</t>
  </si>
  <si>
    <t>只要砼出现贯穿性裂缝，无论是否处理都扣分；</t>
  </si>
  <si>
    <t>4.4胀模、错台（中间层）</t>
  </si>
  <si>
    <t>扣分标准：错台超过15mm厚；胀模面积超过400cm2；</t>
  </si>
  <si>
    <t>4.5拆模造成棱角破坏、阳角抹灰修补（中间层）</t>
  </si>
  <si>
    <t>拆模时破坏降板卫生间（一个卫生间算一处）、露台反坎、剪力墙阳角或梁；或破坏外立面现浇线条；棱角破坏、阳角砼缺陷用抹灰修补扣分尺寸标准：最大长度≥0.3m且最大宽度≥30mm；</t>
  </si>
  <si>
    <t>4.6大面积抹灰修补（中间层）</t>
  </si>
  <si>
    <t>除阳角外用抹灰修补砼缺陷面积不小于400cm2（墙柱根剔除防漏浆砂浆除外）；</t>
  </si>
  <si>
    <t>4.7 楼板、屋面板脚印或收面不好</t>
  </si>
  <si>
    <t>砼板收面不佳，如有脚印、高低不平（凹痕达到5处及以上且每个凹痕最大深度不小于10mm；或出现一处凹痕面积大于400cm2且深度不小于10mm）；</t>
  </si>
  <si>
    <t>4.8 屋面、露台、空调机位泛水高度内、卫生间降板区域内采用带PVC套管的穿墙螺杆</t>
  </si>
  <si>
    <t>屋面完成面上250mm、露台结构板面上200mm、集中排水空调结构板上150mm高度范围内，卫生间降板区域内采用带PVC套管的穿墙螺杆（空调板外侧反坎高度不超过50mm的或散排空调板不计）；</t>
  </si>
  <si>
    <t>4.9墙、柱、梁砼无设计变更开洞</t>
  </si>
  <si>
    <t>直径超过80mm，不包含悬挑架工字钢、塔吊附墙件开洞；</t>
  </si>
  <si>
    <t>无缺陷时应得分不计入；按处计数；板开洞不计入</t>
  </si>
  <si>
    <t>4.10 截断直径18mm及以上直径的钢筋</t>
  </si>
  <si>
    <t>含胀模剔凿露出钢筋尺寸超过抹灰层厚度的情况；混凝土中开洞，特别是电梯按钮洞口未预留开洞切割主筋；</t>
  </si>
  <si>
    <t>4.11 截断其它钢筋</t>
  </si>
  <si>
    <t>含胀模剔凿露出钢筋尺寸超过抹灰层厚度的情况；</t>
  </si>
  <si>
    <t>4.12 开裂</t>
  </si>
  <si>
    <t>混凝土墙窗角出现斜向裂缝。</t>
  </si>
  <si>
    <t>5.二次结构</t>
  </si>
  <si>
    <t>5.1 卫生间砼导墙（反坎）设置及高度</t>
  </si>
  <si>
    <t>卫生间应设导墙处未设导墙，卫生间四周导墙高度不满足：门口除外，高于相邻结构板面200mm；</t>
  </si>
  <si>
    <t>有防水要求厨房适用本条</t>
  </si>
  <si>
    <t>5.2 阳露台、空调机位砼导墙（反坎）设置及高度</t>
  </si>
  <si>
    <t>阳露台、空调机位应设砼导墙（反坎）而未设置
阳露台、空调机位砼导墙（反坎）高度不满足：阳台四周（门口除外）完成面与阳台建筑完成面高差不小于50mm；露台四周（门口除外）高于结构板面300mm，完成面高差不小于100mm； 外墙集中排水空调板靠室内墙根部高于建筑完成面100mm；</t>
  </si>
  <si>
    <t>5.3 砼导墙（反坎）结合面凿毛</t>
  </si>
  <si>
    <t>扣分标准：已支模还未剔凿（特别注意竖向结合面）或剔凿不到位（扣分标准：剔凿面积小于接触面积50%）；</t>
  </si>
  <si>
    <t>计分条件：导墙已支模或凿毛足够好；导墙随结构一次性浇筑</t>
  </si>
  <si>
    <t>5.4 砼导墙（反坎）成型质量</t>
  </si>
  <si>
    <t>出现下列情形之一（判断标准同混凝土工程）：露筋；蜂窝、疏松、孔洞；夹渣；胀模、错台超过15mm、大面修补400cm2；拆模过早破坏；导墙偏位超过20mm；</t>
  </si>
  <si>
    <t>一段导墙（反坎）算一处。已浇筑未拆模的导墙不评价成型质量</t>
  </si>
  <si>
    <t>5.5 砼导墙（反坎）防渗漏效果</t>
  </si>
  <si>
    <t>采用喷壶对砼导墙根部喷淋1分钟，出现渗漏痕迹；</t>
  </si>
  <si>
    <t>Ⅱ</t>
  </si>
  <si>
    <t>5.6砼窗台压顶（中间层）</t>
  </si>
  <si>
    <t>使用烧结类砌体，宽度大于等于1.5米的窗口或窗台外挑的窗口须设置砼压顶，并要求伸入两侧砌体墙不小于100mm或满足规范及图纸要求。其它砌体墙，不论窗口宽窄，都须设置砼压顶。压顶下禁止全为空心砌块且孔朝上（不含多孔砖）。
扣分标准：应设压顶而未设；压顶伸入墙体长度不足；压顶成型质量差（如砼浇筑不实、开裂）；压顶与墙体交接部位存在缝隙；压顶下全为空心砌块；。</t>
  </si>
  <si>
    <t>每扇窗算一处</t>
  </si>
  <si>
    <t>5.7 过梁、砌体中砼现浇带（中间层）</t>
  </si>
  <si>
    <t>扣分标准：宽度超过300mm的洞口(户内电箱除外）上部未设钢筋混凝土过梁；高度超过4米的砌体未设砼现浇带</t>
  </si>
  <si>
    <t>5.8 构造柱（中间层）</t>
  </si>
  <si>
    <t>构造柱支模时未设穿过柱身的对拉螺杆；支模时穿透砌体（丁字形或转角位置等特殊位置构造柱，可以采用螺杆穿砖墙进行加固）；未伸到顶；马牙槎不符合规范；钢筋设置不符合规范和设计要求；顶部不密实；成型质量差</t>
  </si>
  <si>
    <t>5.9拉结筋设置</t>
  </si>
  <si>
    <t>拉结筋的规格、间距、植筋、锚固方式情况、外露长度等不符合设计要求或方案要求。</t>
  </si>
  <si>
    <t>6.砌筑工程</t>
  </si>
  <si>
    <t>6.1 禁止断砖上墙（中间层）</t>
  </si>
  <si>
    <t>扣分标准：每面墙出现2处及以上断砖（断面不规则、非切割的砖为断砖），单块砖表面缺损总面积大于4c㎡；
单块加气块破损长边长度不应大于70mm，短边长度不应大于30mm，且每单块加气块不应多于2处破损</t>
  </si>
  <si>
    <t>6.2 脚手眼设置（中间层）</t>
  </si>
  <si>
    <t>禁止设置脚手眼部位：
1、120mm厚墙、独立柱和附墙柱；
2、过梁上与过梁成60度角的三角形范围及过梁净跨度1/2的高度范围内；
3、宽度小于1m的窗间墙；
4、轻质墙体；
5、门窗洞口两侧200mm范围内；转角处450mm范围内</t>
  </si>
  <si>
    <t>连墙件穿孔不计为脚手眼</t>
  </si>
  <si>
    <t>6.3 多孔砖、空心砌块的孔洞应垂直于受压面砌筑（中间层）</t>
  </si>
  <si>
    <t>多孔砖、空心砌块的孔洞未垂直于受压面砌筑</t>
  </si>
  <si>
    <t>实心砌块不参与本条考评</t>
  </si>
  <si>
    <t>6.4 竖向灰缝不应出现透明缝、瞎缝、假缝、通缝；砂浆不饱满</t>
  </si>
  <si>
    <t>扣分标准：竖向灰缝出现透明缝、瞎缝、假缝、通缝（“箱体预留洞背后补砌”和“不同砌块组砌”产生的通缝不算）；填充墙砂浆饱满度小于80%；缝隙要符合图纸及方案要求。</t>
  </si>
  <si>
    <t>6.5 外墙顶砌、顶塞</t>
  </si>
  <si>
    <t>一次性砌到顶（砌体墙端头宽度不大于500mm时，一次性砌到顶不计扣分），或补砌、补塞质量差（如灰缝不饱满、顶塞不实、先码砖后抹缝、不符合节点大样图等）。</t>
  </si>
  <si>
    <t>顶砌与构造柱结合面灰缝不计
采用吊篮施工外墙抹灰时，吊篮已安装至外墙抹灰前，本条计应得分</t>
  </si>
  <si>
    <t>6.6 砌体水暖空调预留</t>
  </si>
  <si>
    <t>无放线切割直接人工开槽；水平开槽超过500mm；开槽封堵后出现长度超过50mm的裂缝；</t>
  </si>
  <si>
    <t>6.7 砌体电气预留</t>
  </si>
  <si>
    <t>无放线切割直接人工开槽；水平开槽超过500mm；与室内相邻的迎水外墙砌体预留电箱。</t>
  </si>
  <si>
    <t xml:space="preserve">7.屋面防渗漏工程         
</t>
  </si>
  <si>
    <t>7.1 防水卷材质量</t>
  </si>
  <si>
    <t>防水卷材厚度、材料品牌符合设计；</t>
  </si>
  <si>
    <t>此条不论防水是否施工都计应得分
已处理且不渗水的不需要整改回复</t>
  </si>
  <si>
    <t>7.2 屋面板、露台及女儿墙泛水区域内混凝土质量</t>
  </si>
  <si>
    <t>孔洞（面积大于10cm2且深度不小于20mm）；蜂窝、疏松面积不小于20cm2；露筋不含定位筋（防水收头凹槽处露筋不计）、固定保温板钢筋、防雷接地圆钢；用抹灰修补砼缺陷超过400cm2；孔洞未处理；裂缝未按审批后方案处理；女儿墙或侧墙泛水高度范围内穿墙螺栓使用PVC套管</t>
  </si>
  <si>
    <t>此条不论防水是否施工都计应得分</t>
  </si>
  <si>
    <t>7.3 出屋面烟风道、女儿墙反坎一次性浇筑</t>
  </si>
  <si>
    <t xml:space="preserve">扣分标准：屋面烟风道、女儿墙出结构板300范围内未与板一起浇筑，或浇筑高度不足 1.平屋面烟风道：高于建筑完成面250mm；出结构板300范围内与板一起浇筑；2.平屋面出屋面门槛高于建筑完成面150mm；3.斜屋面烟风道（出结构板300范围内与板一起浇筑）、侧墙：高于建筑完成面250mm； </t>
  </si>
  <si>
    <t>此条发生频次1-2次按C档扣分；3-4次按B档扣分；超过4次按A档扣分</t>
  </si>
  <si>
    <t>7.4 屋面、露台防水基层</t>
  </si>
  <si>
    <r>
      <rPr>
        <sz val="10"/>
        <rFont val="微软雅黑"/>
        <charset val="134"/>
      </rPr>
      <t>扣分标准：屋面板上浮浆未清理，蜂窝麻面、疏松未处理（单处面积大于20cm</t>
    </r>
    <r>
      <rPr>
        <vertAlign val="superscript"/>
        <sz val="10"/>
        <rFont val="微软雅黑"/>
        <charset val="134"/>
      </rPr>
      <t>2</t>
    </r>
    <r>
      <rPr>
        <sz val="10"/>
        <rFont val="微软雅黑"/>
        <charset val="134"/>
      </rPr>
      <t>）；露筋、孔洞未处理；裂缝未按审批后方案处理；女儿墙或侧墙上穿墙螺栓PVC套管未处理就已施工防水层；</t>
    </r>
  </si>
  <si>
    <t>防水施工开始至涂膜防水层隐蔽前本条计分，其余时段不计分。</t>
  </si>
  <si>
    <t>7.5 屋面、露台防水卷材搭接宽度</t>
  </si>
  <si>
    <t>扣分标准：卷材搭接宽度不足（高聚物改性沥青防水卷材采用胶粘剂时搭接宽度不小于100mm，自粘时不小于80mm）；</t>
  </si>
  <si>
    <t>防水施工开始至防水保护层施工前本条计分，其余时段不计分。</t>
  </si>
  <si>
    <t>7.6 屋面、露台防水卷材收头</t>
  </si>
  <si>
    <t>扣分标准：防水卷材未做收头处理；收头处理不符合规范或设计要求；屋面卷材防水收在基础平面上，且设备安装固定点破坏防水；</t>
  </si>
  <si>
    <t>7.7 檐口、檐沟、天沟、水落口、泛水、变形缝和出屋面管道处的防水构造</t>
  </si>
  <si>
    <t>扣分标准：上述细部防水构造不符合规范或设计要求（如：檐口卷材收头未用密封材料密封；檐沟、天沟、变形缝、出屋面管道未做防水附加层；侧排水落口附近未做集水簸箕口、涂膜防水未卷入水落口50mm；卷材防水时阴角未做R角）；</t>
  </si>
  <si>
    <t>7.8 屋面、露台防水层不得有渗漏</t>
  </si>
  <si>
    <t>扣分标准：已做防水还存在渗漏现象，以及出现裂缝。</t>
  </si>
  <si>
    <t>8.抹灰工程</t>
  </si>
  <si>
    <t>8.1 烟风道成品保护、层间卸载、烟风道挂网（中间层）</t>
  </si>
  <si>
    <t>烟风道成品保护不到位、破损（破损小于5cm2不计）；烟风道未按地方标准卸载，且卸载层数超过3层；卸载做法不合理（正确做法：卸载钢筋与壁边平行，距壁边不超过50mm，不得斜向放置）；烟风道抹灰交付时，与墙体交接处未挂丝径不小于0.4mm的钢丝网或每平米质量不小于120g的网格布；</t>
  </si>
  <si>
    <t>ⅡⅢ</t>
  </si>
  <si>
    <t>8.2 抹灰前墙面基层清理、结构缺陷处理（中间层）</t>
  </si>
  <si>
    <t>扣分标准：抹灰前未处理胀模、错台、露筋；未清理穿墙螺杆PVC套管；</t>
  </si>
  <si>
    <t>8.3 钢副框、窗主框缝隙处理行为</t>
  </si>
  <si>
    <t>钢副框或主框与墙体间缝隙在窗边范围内抹灰前未封堵到位；</t>
  </si>
  <si>
    <t>一个外门窗算一处</t>
  </si>
  <si>
    <t>8.4 钢副框、窗主框缝隙处理质量</t>
  </si>
  <si>
    <t>采用喷壶对已完成砂浆塞缝部位进行迎水面喷淋，出现渗漏痕迹，每面外窗喷淋时间不超过2分钟；</t>
  </si>
  <si>
    <t>8.5 外墙挂网、甩浆前应堵塞墙体孔洞（中间层）</t>
  </si>
  <si>
    <t>扣分标准：外墙挂网、甩浆后孔洞（包括螺栓洞口）未封堵到位；</t>
  </si>
  <si>
    <t>8.6 墙面基体应彻底清理（中间层）；</t>
  </si>
  <si>
    <t>扣分标准：
1.外墙不同墙体交接处未挂丝径不小于0.5mm的钢丝网或每平米质量不小于160g玻纤网；
2.内墙已开始抹灰，同一房间内墙面基体表面存在尘土、疏松物、隔离剂、油渍、脱模剂或其他杂物；
3.内墙已开始抹灰，同一房间内墙混凝土基体表面光滑、抹灰前未做毛化处理或涂刷界面剂处理（石膏除外）；
4.内墙不同材料基体交接处未挂丝径不小于0.4mm的钢丝网或每平米质量不小于120g玻纤网或符合图纸要求；或加强网与各基体的搭接宽度小于100mm；抹灰总厚度大于等于35mm时未设钢丝网或玻纤网。</t>
  </si>
  <si>
    <t xml:space="preserve">“不同墙体交接处应挂抗裂网”在砌筑阶段、抹灰阶段都可检查；
</t>
  </si>
  <si>
    <t>8.7 抹灰前墙面应润湿、甩浆；分层抹灰（中间层）；</t>
  </si>
  <si>
    <t>扣分标准：
1.砖砌体抹灰前未提前洒水湿润（石膏除外）；
2.混凝土、砖砌体或需要抹灰的PC构件墙面抹灰前表面未凿毛或甩浆（石膏除外）；
3.加气混凝土未湿润后边刷界面剂边抹强度不大于M5的水泥混合砂浆；
4.抹灰厚度超过15mm时未分层抹灰；</t>
  </si>
  <si>
    <t xml:space="preserve">此条计分时限：中间层至少有一层正处于抹灰施工阶段
</t>
  </si>
  <si>
    <t>Ⅲ</t>
  </si>
  <si>
    <t>8.8 抹灰层质量（中间层）</t>
  </si>
  <si>
    <t>扣分标准：
1.肉眼可见抹灰层表面露网面积不小于10cm2
2.墙面孔洞、槽、盒周围抹灰疏松、表面不平整；
3.抹灰层存在脱层、面层存在爆灰和裂缝。</t>
  </si>
  <si>
    <t>空鼓开裂、渗漏</t>
  </si>
  <si>
    <t>8.9 抹灰后开槽</t>
  </si>
  <si>
    <t>扣分标准：已抹灰或刮腻子后开槽未挂网修复，有修复但是有防水要求的卫生间已施工防水涂层但是未恢复防水涂层的；</t>
  </si>
  <si>
    <t>未后开槽计入应得分
地采暖、精装修交付除外</t>
  </si>
  <si>
    <t>8.10 几类工序倒错</t>
  </si>
  <si>
    <t>扣分标准：出现下列工序倒错之一：露台防水未施工，周边墙面保温已施工到底（应留出防水上返高度）；窗户主框未安装，瓷砖已粘贴至窗口内或外墙已施工；防水施工前的结构裂缝未修补。卫生间找平层质量差，卫生间、厨房防水施工完成后开槽，或者防水高度不符合设计要求、卷材防水涂膜防水厚度不足等。</t>
  </si>
  <si>
    <t>本条无缺陷时不计应得分</t>
  </si>
  <si>
    <t>8.11 窗眉滴水槽或滴水线（中间层）</t>
  </si>
  <si>
    <t>扣分标准：涂料已施工窗眉未做滴水槽或鹰嘴（保温材料为无机保温砂浆时，扣分标准为保温砂浆施工后未做滴水槽或鹰嘴）或滴水槽、鹰嘴失效。</t>
  </si>
  <si>
    <t>9.墙面顶棚装修工程</t>
  </si>
  <si>
    <t>9.1 保温基层</t>
  </si>
  <si>
    <t>扣分标准：砼基层有模板皮、油污、脱模剂、铁丝等，孔洞、裂缝、蜂窝、露筋、错台、胀模等缺陷未处理到位；砌体基层未抹灰或抹灰平整度不符合规范要求（内保温基层可不抹灰）；</t>
  </si>
  <si>
    <t>外保温</t>
  </si>
  <si>
    <t>9.2 保温板(含岩棉板)排版、收头及包封</t>
  </si>
  <si>
    <t>扣分标准：门窗洞口四角处拼接，或拼接缝离角部距离小于200mm；上下两排板须竖向错缝不满足1/2板长，局部最小错缝小于200mm；阳角处未交错排布，形成通缝； 门窗洞口未用耐碱玻纤网格布翻包。</t>
  </si>
  <si>
    <t>玻化微珠本条不计分</t>
  </si>
  <si>
    <t>9.3保温、防渗漏</t>
  </si>
  <si>
    <t>扣分标准：保温板朝天缝；有保温要求的墙面未施工保温层的；</t>
  </si>
  <si>
    <t>涂料</t>
  </si>
  <si>
    <t>观感质量</t>
  </si>
  <si>
    <t>9.4 外墙涂料分隔缝</t>
  </si>
  <si>
    <t>扣分标准：已完成涂料分隔缝宽窄不一、分隔缝不交圈；</t>
  </si>
  <si>
    <t>针对完成面检查，无完成面本条不计入应得分</t>
  </si>
  <si>
    <t>9.5 外墙涂料质量</t>
  </si>
  <si>
    <t>扣分标准：已完成涂料表面露筋、露网格布；已完成涂料表面存在污染、流坠、透底、开裂、磕碰、破损现象；</t>
  </si>
  <si>
    <t>针对完成面检查，无完成面本条不计入应得分
污染的扣分原则为清理污染可能会造成涂料面层破坏</t>
  </si>
  <si>
    <t>9.6外墙涂料色差</t>
  </si>
  <si>
    <t>面漆漆面色系均匀无色差且与封样或色板一致；</t>
  </si>
  <si>
    <t>9.7涂料工序</t>
  </si>
  <si>
    <t>涂料施工应未建筑自上而下进行，未采用先细部后大面施工工序，涂刷分隔未以分隔缝或墙面阴阳角交界处为界；</t>
  </si>
  <si>
    <t>9.8 外墙瓷砖、劈开砖、文化石、非幕墙石材</t>
  </si>
  <si>
    <t>扣分标准：存在泛碱、污染；存在崩边掉角现象；存在朝天缝现象；存在开裂现象；</t>
  </si>
  <si>
    <t>10.精装修工程</t>
  </si>
  <si>
    <t>精装</t>
  </si>
  <si>
    <t>基层处理</t>
  </si>
  <si>
    <t>10.1精装修室内天花、吊顶工程</t>
  </si>
  <si>
    <r>
      <rPr>
        <sz val="10"/>
        <rFont val="微软雅黑"/>
        <charset val="134"/>
      </rPr>
      <t>扣分标准：
1、高低吊顶低位需采用双层封板，转角处裁成L型（L角两端大于300mm）。第二层石膏板也裁成L型，两端长于第一层基层板各300mm，夹层满涂白胶。若吊顶位置出现空调回风口，则石膏板需整张铺设（中间开孔），不得出现拼接。2、吊顶灯槽内侧板下口应开U</t>
    </r>
    <r>
      <rPr>
        <sz val="10"/>
        <rFont val="宋体"/>
        <charset val="134"/>
      </rPr>
      <t>型</t>
    </r>
    <r>
      <rPr>
        <sz val="10"/>
        <rFont val="微软雅黑"/>
        <charset val="134"/>
      </rPr>
      <t>槽，副龙骨应内嵌木龙骨，灯槽内底部应衬垫一层石膏板；3、吊顶侧板对接处应在背面采用长度不小于400mm细木工</t>
    </r>
    <r>
      <rPr>
        <sz val="10"/>
        <rFont val="宋体"/>
        <charset val="134"/>
      </rPr>
      <t>板</t>
    </r>
    <r>
      <rPr>
        <sz val="10"/>
        <rFont val="微软雅黑"/>
        <charset val="134"/>
      </rPr>
      <t>加固；吊顶侧板（高度大于2</t>
    </r>
    <r>
      <rPr>
        <sz val="10"/>
        <rFont val="宋体"/>
        <charset val="134"/>
      </rPr>
      <t>0</t>
    </r>
    <r>
      <rPr>
        <sz val="10"/>
        <rFont val="微软雅黑"/>
        <charset val="134"/>
      </rPr>
      <t>0mm）细木工板对接处应用燕尾榫进行连接。4、吊顶工程的木基</t>
    </r>
    <r>
      <rPr>
        <sz val="10"/>
        <rFont val="宋体"/>
        <charset val="134"/>
      </rPr>
      <t>层</t>
    </r>
    <r>
      <rPr>
        <sz val="10"/>
        <rFont val="微软雅黑"/>
        <charset val="134"/>
      </rPr>
      <t>必须进行防火处理，并应符合有关设计防火规范的规定。</t>
    </r>
    <r>
      <rPr>
        <sz val="10"/>
        <rFont val="Arial"/>
        <charset val="134"/>
      </rPr>
      <t>_</t>
    </r>
    <r>
      <rPr>
        <sz val="10"/>
        <rFont val="微软雅黑"/>
        <charset val="134"/>
      </rPr>
      <t>x005f</t>
    </r>
    <r>
      <rPr>
        <sz val="10"/>
        <rFont val="Arial"/>
        <charset val="134"/>
      </rPr>
      <t>_</t>
    </r>
    <r>
      <rPr>
        <sz val="10"/>
        <rFont val="微软雅黑"/>
        <charset val="134"/>
      </rPr>
      <t>x005f_x005f_x005f_x005f_x005f_x005f_x000b_5、吊杆采用Ф8的吊杆，吊顶工程中的预埋件、钢筋吊杆和型钢吊杆应进行防锈处理。6、吊杆距主龙骨端部距离不得</t>
    </r>
    <r>
      <rPr>
        <sz val="10"/>
        <rFont val="宋体"/>
        <charset val="134"/>
      </rPr>
      <t>大</t>
    </r>
    <r>
      <rPr>
        <sz val="10"/>
        <rFont val="微软雅黑"/>
        <charset val="134"/>
      </rPr>
      <t>于300mm，当大于3</t>
    </r>
    <r>
      <rPr>
        <sz val="10"/>
        <rFont val="宋体"/>
        <charset val="134"/>
      </rPr>
      <t>0</t>
    </r>
    <r>
      <rPr>
        <sz val="10"/>
        <rFont val="微软雅黑"/>
        <charset val="134"/>
      </rPr>
      <t>0mm时，应增加吊杆。当吊杆长度大于1.5m时，应设置反支撑。当吊杆与设备相遇时，应调整并</t>
    </r>
    <r>
      <rPr>
        <sz val="10"/>
        <rFont val="宋体"/>
        <charset val="134"/>
      </rPr>
      <t>增</t>
    </r>
    <r>
      <rPr>
        <sz val="10"/>
        <rFont val="微软雅黑"/>
        <charset val="134"/>
      </rPr>
      <t>设吊杆。吊杆间距在90</t>
    </r>
    <r>
      <rPr>
        <sz val="10"/>
        <rFont val="宋体"/>
        <charset val="134"/>
      </rPr>
      <t>0</t>
    </r>
    <r>
      <rPr>
        <sz val="10"/>
        <rFont val="微软雅黑"/>
        <charset val="134"/>
      </rPr>
      <t>～1100mm，从而保证设计要求的每平方米内至少有1根吊杆。主龙骨间距900mm，副龙骨龙骨间距300mm，高低吊顶转角部位需增加一根斜撑龙骨。7、吊顶基层转角应使用9厘板加固的，或使用白铁皮进行有效加固。8、石膏板应错缝安装，石膏板安装应注意将石膏板长度方向平行于主龙</t>
    </r>
    <r>
      <rPr>
        <sz val="10"/>
        <rFont val="宋体"/>
        <charset val="134"/>
      </rPr>
      <t>骨</t>
    </r>
    <r>
      <rPr>
        <sz val="10"/>
        <rFont val="微软雅黑"/>
        <charset val="134"/>
      </rPr>
      <t>，防止石膏板受潮出现波浪状变形，石</t>
    </r>
    <r>
      <rPr>
        <sz val="10"/>
        <rFont val="Arial"/>
        <charset val="134"/>
      </rPr>
      <t>膏</t>
    </r>
    <r>
      <rPr>
        <sz val="10"/>
        <rFont val="微软雅黑"/>
        <charset val="134"/>
      </rPr>
      <t>板与墙面饰面材料留缝5-8mm；9、双层纸面石膏板安装时，第二层石膏板应与第一层错缝安装；两层石膏板之间应满涂白乳胶；_x000b_10、新增纸面石膏板螺钉与板边距离，纸包边宜为10～15mm，切割边宜为15～20mm；板周边钉距宜为150～170mm，板中钉距不得大于200mm（GB 50327—2001）；钉眼必须做防锈处理。</t>
    </r>
  </si>
  <si>
    <t>10.2精装修室内瓷砖、石材、干挂石材（砖）龙骨基层</t>
  </si>
  <si>
    <r>
      <rPr>
        <sz val="10"/>
        <rFont val="微软雅黑"/>
        <charset val="134"/>
      </rPr>
      <t>扣分标准：
1、确认不漏水后，卫生间、厨房、阳台根据地面湿贴标高施工标准，对地面基层进行湿砂浆保护层找平施工,应控制好瓷砖湿贴厚度标高；2、</t>
    </r>
    <r>
      <rPr>
        <sz val="10"/>
        <rFont val="宋体"/>
        <charset val="134"/>
      </rPr>
      <t>应</t>
    </r>
    <r>
      <rPr>
        <sz val="10"/>
        <rFont val="微软雅黑"/>
        <charset val="134"/>
      </rPr>
      <t>对基层面上的浮灰进行清洗干净，以增加附着力，防止空鼓、脱落；3、确认不漏水后，卫生间、厨房阳台根据地面湿贴标高施工标准，对地面基层进行湿砂浆保护层找平施工,应控制好石材湿贴厚度标高(石材应做六面防护处理，背面应做背砂或背胶处理)；4、应对基层面上的浮灰进行清洗干净，以增加附着力，防止空鼓、脱落；5、砖墙钢骨架固定应采用穿墙螺栓固定；6、干挂钢骨架及预埋件应用热镀锌材质，焊接点应满焊并</t>
    </r>
    <r>
      <rPr>
        <sz val="10"/>
        <rFont val="宋体"/>
        <charset val="134"/>
      </rPr>
      <t>做</t>
    </r>
    <r>
      <rPr>
        <sz val="10"/>
        <rFont val="微软雅黑"/>
        <charset val="134"/>
      </rPr>
      <t>防锈处理；</t>
    </r>
    <r>
      <rPr>
        <sz val="10"/>
        <rFont val="Arial"/>
        <charset val="134"/>
      </rPr>
      <t>_</t>
    </r>
    <r>
      <rPr>
        <sz val="10"/>
        <rFont val="微软雅黑"/>
        <charset val="134"/>
      </rPr>
      <t>x005f</t>
    </r>
    <r>
      <rPr>
        <sz val="10"/>
        <rFont val="Arial"/>
        <charset val="134"/>
      </rPr>
      <t>_</t>
    </r>
    <r>
      <rPr>
        <sz val="10"/>
        <rFont val="微软雅黑"/>
        <charset val="134"/>
      </rPr>
      <t>x005f_x005f_x005f_x005f_x005f_x005f_x000b_7、石材（砖）挂件应为304不锈钢，厚度不小于3mm；挂件与石材固定点严禁AB胶与云石胶混合使用，严禁直接粘贴挂设；</t>
    </r>
  </si>
  <si>
    <t>开裂</t>
  </si>
  <si>
    <t>10.3精装修室内天花吊顶、涂饰面、木地板找平层</t>
  </si>
  <si>
    <t>扣分标准：
1.吊顶、天花腻子、装饰线条无开裂;2.涂饰面无开裂;3.木地板找平层无空鼓、开裂、强度不足；</t>
  </si>
  <si>
    <t>开裂长度大于10cm可扣至C</t>
  </si>
  <si>
    <t>10.4精装修室内涂饰面、墙面饰面砖、地面饰面砖、踢脚线、门槛石、窗台石</t>
  </si>
  <si>
    <t>扣分标准：
1.涂饰面无空鼓、开裂（一遍腻子时可以敲空鼓）;2.墙面饰面砖、地面饰面砖、踢脚线、门槛石、窗台石无空鼓和开裂；</t>
  </si>
  <si>
    <t>涂饰面空鼓100mm*100mm，墙地砖、窗台石空鼓大于200mm*200mm或三分之一块砖时可扣C档</t>
  </si>
  <si>
    <t>10.5精装修室内墙纸、墙布、软硬包、木饰面</t>
  </si>
  <si>
    <r>
      <rPr>
        <sz val="10"/>
        <rFont val="微软雅黑"/>
        <charset val="134"/>
      </rPr>
      <t>扣分标准：
1、墙纸基层需做基膜或清油处理；2、墙纸施工时墙体干燥（含水率不大于12%）；3、墙纸施工时单幅边角无</t>
    </r>
    <r>
      <rPr>
        <sz val="10"/>
        <rFont val="宋体"/>
        <charset val="134"/>
      </rPr>
      <t>毛</t>
    </r>
    <r>
      <rPr>
        <sz val="10"/>
        <rFont val="微软雅黑"/>
        <charset val="134"/>
      </rPr>
      <t>刺，裂纹；4、墙纸拼缝部位粘贴牢固，无起壳、无破损、划伤；5、软、硬包材料与基层固定牢固；6、软、硬包材料封边部位固定有效，无边角外露，无破损、划伤；</t>
    </r>
    <r>
      <rPr>
        <sz val="10"/>
        <rFont val="Arial"/>
        <charset val="134"/>
      </rPr>
      <t>_</t>
    </r>
    <r>
      <rPr>
        <sz val="10"/>
        <rFont val="微软雅黑"/>
        <charset val="134"/>
      </rPr>
      <t>x005f_x000b_7、批量木饰面板进场安装前，应检查木皮厚度、颜色、基层材质与原色板是否一致。</t>
    </r>
  </si>
  <si>
    <t>10.6精装修室内天花、吊顶工程</t>
  </si>
  <si>
    <r>
      <rPr>
        <sz val="10"/>
        <rFont val="微软雅黑"/>
        <charset val="134"/>
      </rPr>
      <t>扣分标准：
1.颜色不均匀，明显色差和刷痕、波浪纹，透底、皱皮、咬色；2.铝扣板表面不平整，边缘不整齐、缝宽不均匀、颜色不一致，铝扣板间严禁打胶；3.石膏板吊顶颜色不均匀，明显色差和刷痕、波浪纹，透底、皱皮、咬色；</t>
    </r>
    <r>
      <rPr>
        <sz val="10"/>
        <rFont val="Arial"/>
        <charset val="134"/>
      </rPr>
      <t>_</t>
    </r>
    <r>
      <rPr>
        <sz val="10"/>
        <rFont val="微软雅黑"/>
        <charset val="134"/>
      </rPr>
      <t>x005f_x000b_4.阴阳角不顺直、窗帘盒大小头，不方正、里侧收头粗糙</t>
    </r>
  </si>
  <si>
    <t>打磨完成后参评</t>
  </si>
  <si>
    <t>10.7墙面饰面砖（石材）、地面饰面砖（石材）、窗台砖（石）、涂饰面</t>
  </si>
  <si>
    <r>
      <rPr>
        <sz val="10"/>
        <rFont val="微软雅黑"/>
        <charset val="134"/>
      </rPr>
      <t>扣分标准：
涂饰面工程：1.外露钢筋头、钢丝网、钢钉未处理，有锈斑；2.颜色不均匀，明显色差和刷痕、砂痕、波浪纹，透底、皱皮、污染、起皮、划伤、破损、霉变等；3.面板、穿墙管周边收口粗糙，材料交接处收口粗糙、界面不清晰。3.墙面饰面砖：室内铺贴要有深化设计排版图，并经确认，否则不允许大面积铺贴。4.无色差，无污染，无大小头，缝隙均匀，回缝密实、饱满；边角收口好、无崩损、无脱落、碰角符合要求；窗洞口无大小头、喇叭口，阴阳角顺直；规范开孔，开口尺寸应小于装饰盖尺寸，开孔位置准确；5.无暴边，拼缝目测明显一致，开关盒等处收口美观、排砖合理、美观，墙地砖交接处不存在“朝天缝”、“吊脚砖”现象；</t>
    </r>
    <r>
      <rPr>
        <sz val="10"/>
        <rFont val="Arial"/>
        <charset val="134"/>
      </rPr>
      <t>_</t>
    </r>
    <r>
      <rPr>
        <sz val="10"/>
        <rFont val="微软雅黑"/>
        <charset val="134"/>
      </rPr>
      <t>x005f_x000b_6.成品保护到位，材料交接处收口美观，无反碱。</t>
    </r>
  </si>
  <si>
    <t>施工即参评</t>
  </si>
  <si>
    <t>10.8、木地板、踢脚线</t>
  </si>
  <si>
    <t>扣分标准：
1.木地板目测存在明显色差，污染、划伤、磕碰、破损、霉变，存在明显大小头，粗糙、不美观；距1m处正视无明显木线条接缝；目测明显起拱、翘曲，松动、异响，踢脚线位有踩踏返灰、扭曲变形、墙面交接不严现象；2.踢脚线接头处理平整、无高低差，无明显色差，踢脚线固定牢固，与墙面贴合严密。</t>
  </si>
  <si>
    <t>木地板踩踏冒灰严重可扣至C档</t>
  </si>
  <si>
    <t>10.9橱柜、收纳、淋浴屏、浴室镜</t>
  </si>
  <si>
    <r>
      <rPr>
        <sz val="10"/>
        <rFont val="微软雅黑"/>
        <charset val="134"/>
      </rPr>
      <t>扣分标准：
1.抽屉、浴室镜、柜门开关灵活、无异响、回位正确、平整;3.表面光滑，棱角整齐，无毛刺和锤印,无明显接缝痕迹4.台面打胶粗细均匀，胶线宽</t>
    </r>
    <r>
      <rPr>
        <sz val="10"/>
        <rFont val="宋体"/>
        <charset val="134"/>
      </rPr>
      <t>度</t>
    </r>
    <r>
      <rPr>
        <sz val="10"/>
        <rFont val="微软雅黑"/>
        <charset val="134"/>
      </rPr>
      <t>3-</t>
    </r>
    <r>
      <rPr>
        <sz val="10"/>
        <rFont val="Arial"/>
        <charset val="134"/>
      </rPr>
      <t>_</t>
    </r>
    <r>
      <rPr>
        <sz val="10"/>
        <rFont val="微软雅黑"/>
        <charset val="134"/>
      </rPr>
      <t>x005f</t>
    </r>
    <r>
      <rPr>
        <sz val="10"/>
        <rFont val="Arial"/>
        <charset val="134"/>
      </rPr>
      <t>_</t>
    </r>
    <r>
      <rPr>
        <sz val="10"/>
        <rFont val="微软雅黑"/>
        <charset val="134"/>
      </rPr>
      <t>x005f_x005f_x005f_</t>
    </r>
    <r>
      <rPr>
        <sz val="10"/>
        <rFont val="宋体"/>
        <charset val="134"/>
      </rPr>
      <t>x</t>
    </r>
    <r>
      <rPr>
        <sz val="10"/>
        <rFont val="微软雅黑"/>
        <charset val="134"/>
      </rPr>
      <t>005f_x005f_x005f_</t>
    </r>
    <r>
      <rPr>
        <sz val="10"/>
        <rFont val="Arial"/>
        <charset val="134"/>
      </rPr>
      <t>x</t>
    </r>
    <r>
      <rPr>
        <sz val="10"/>
        <rFont val="微软雅黑"/>
        <charset val="134"/>
      </rPr>
      <t>000b_5.台面拼缝1.5米视线内无明显拼缝线，不允许出现打玻璃胶现象_6.管道处切割自然、平整，不允许高低差现象;_x000b_7.有花纹面层板应做到花纹一致; 贴面材料应平整牢固，不得脱胶，边角处不起翘。
8.淋浴屏边框固定应牢固，固定方式符合设计及方案要求。9.橱柜、收纳、淋浴屏、浴室镜材料必须符合要求。</t>
    </r>
  </si>
  <si>
    <t>10.10户内门</t>
  </si>
  <si>
    <t>扣分标准：
1.框安装牢固，水平，开关灵活、严密，表面清洁、无划伤等现象，门扇不变形，门扇与门框缝隙均匀，木门倒角顺直、严密，门套线不得切割安装，门扇与地面留缝符合要求;2.门套与墙身收口严密，门套线自然收缝，与涂饰墙面不得打胶、门吸安装符合要求。3.入户门材料符合相关要求。4.、门扇与地面，侧面的距离符合规范要求。5、成品保护符合要求。</t>
  </si>
  <si>
    <t>10.11设备安装</t>
  </si>
  <si>
    <t>扣分标准：
1.家用电器安装牢固、表面无划伤、变形且使用功能良好2.开关、插座面板紧贴墙面，四周无缝隙，安装牢固，表面光滑整洁、无碎裂、划伤，装饰帽齐全；强弱电箱布线整齐，标识清楚3.风口、检修口布局合理；开口边缘整齐，护口严密不露缝。排列横竖顺直、整齐、美观。回风口能够方便开启，且牢固。</t>
  </si>
  <si>
    <t>10.12五金洁具及五金件</t>
  </si>
  <si>
    <r>
      <rPr>
        <sz val="10"/>
        <rFont val="微软雅黑"/>
        <charset val="134"/>
      </rPr>
      <t>扣分标准：
1.启闭异常，功能缺失，互相碰擦、固定不平整和松动，打胶缺失或者不美观，马桶水箱离墙不大于20mm；_2.座便器与地砖之间、浴</t>
    </r>
    <r>
      <rPr>
        <sz val="10"/>
        <rFont val="宋体"/>
        <charset val="134"/>
      </rPr>
      <t>室</t>
    </r>
    <r>
      <rPr>
        <sz val="10"/>
        <rFont val="微软雅黑"/>
        <charset val="134"/>
      </rPr>
      <t>柜台面与瓷砖之间、水槽与台面之间满打中性防霉硅酮密封胶，线条顺滑、宽窄均匀无毛刺；3.不得出现裂纹、托漆、划痕、碰伤等质量缺陷;4.成品保护到位，无污染、破损、松动、锈蚀。5.五金配件的材质要符合设计要求。</t>
    </r>
  </si>
  <si>
    <t>10.13楼内公区内墙饰面砖、石材满粘</t>
  </si>
  <si>
    <r>
      <rPr>
        <sz val="10"/>
        <rFont val="微软雅黑"/>
        <charset val="134"/>
      </rPr>
      <t>扣分标准：
1.石材泛碱、污染、断裂、暗裂（光面石材，手触有断痕感）、色差明显（含局部修补后）、表面抛光不均匀、崩边掉角（≥5mm）；
2.内墙饰面砖污染、断裂、色差明显、崩边掉角（任意大小范围）；
3.距石材、内墙饰面砖四边10mm以内存在任意大小的空鼓；阳角边存在空鼓；基层为内保温时不扣空鼓分；
4.石材满粘未使用防水背胶或刷涂范围不到位；
5.内墙饰面砖类材料（吸水率≤0.5％）未背面满刷背覆胶；
6.石材、内墙饰面砖（吸水率≤0.5％）未使用专用粘接剂；浅色石材未使用浅色专用粘接剂；
7.石材、内墙饰面砖材料（吸水率≤0.5％），自地面装饰完成面1.2m以上范围未加挂≥</t>
    </r>
    <r>
      <rPr>
        <sz val="10"/>
        <rFont val="宋体"/>
        <charset val="134"/>
      </rPr>
      <t>⌀</t>
    </r>
    <r>
      <rPr>
        <sz val="10"/>
        <rFont val="微软雅黑"/>
        <charset val="134"/>
      </rPr>
      <t>1.5mm铜丝、专用铝合金K型挂件或专用不锈钢挂件片，含门窗口侧面三边；
8.石材、内墙饰面砖类材料所需的孔、槽的数量、位置、尺寸、材料厚度不符合设计要求；未使用双组份环氧树脂胶辅助固定；使用铜丝、挂件或挂片直接粘接饰面材料固定；
9.石材挂件、螺丝、螺母等五金配件及间距应符合设计图纸要求。</t>
    </r>
  </si>
  <si>
    <t>10.14楼内公区内墙饰面砖、石材干挂</t>
  </si>
  <si>
    <t>扣分标准：
1.石材泛碱、污染、断裂、暗裂（光面石材，手触有断痕感）、色差明显（含局部修补后）、表面抛光不均匀、崩边掉角（≥5mm）；
2.内墙饰面砖污染、断裂、色差明显、崩边掉角（任意大小范围）；
3.使用存在各种类型裂缝的石材干挂；
4.干挂钢架系统固定点不牢固，钢架未满焊、防锈措施不到位；
5.石材、内墙饰面砖类材料干挂（含装饰暗门）所需的孔、槽的数量、位置、尺寸、材料厚度不符合设计要求；未使用双组份环氧树脂胶辅助固定；挂件直接粘接饰面材料或使用背、垫块类材料辅助固定；
6.干挂石材厚度不符合中光面、亚光面石材厚度≥20mm的要求（允许偏差：-1，+2mm)；不符合粗面板厚度≥23mm（允许偏差：-1，+4mm)的规定；
7.挂件、螺丝、螺母等五金配件及间距应符合设计图纸要求。</t>
  </si>
  <si>
    <t>10.15楼内金属板（包括铝板等）吊顶</t>
  </si>
  <si>
    <t>扣分标准：1.金属板材质不符合设计要求；2.面板存在气泡、破损、缺角、裂纹、污垢等质量缺陷；3.表面不平整、色泽不一致；4.板材弯曲变形、存在锤印等问题。</t>
  </si>
  <si>
    <t>10.15公区石膏板吊顶</t>
  </si>
  <si>
    <t>扣分标准：
1.接缝开裂、板面开裂、板面明显翘曲变形、发霉、污染、水痕、锈迹；
2.钉孔防锈不到位；
3.吊顶隐蔽工程未验收，已开始封板；
4.传统吊顶转角处未采用L型板；
5.吊杆距主龙骨端部距离＞300mm或＞300mm未增加吊杆；
6.吊杆长度＞1500mm时未设置热镀锌角钢反支撑；吊杆与设备相遇时，未调整并增设吊顶或采用型钢支架。</t>
  </si>
  <si>
    <t>吊顶龙骨安装完成后本条才计分</t>
  </si>
  <si>
    <t>入户门</t>
  </si>
  <si>
    <t>10.16 入户门质量</t>
  </si>
  <si>
    <t>扣分标准：
入户门：
1.门套、门扇、锁具存在磕碰损坏、划伤、掉漆、污染、锈迹；
2.门套贴脸板与墙面缝隙宽窄不一、缝隙＞1mm；
3.门框与墙体塞口不密实；入户门下槛未填塞密实；
4.门扇与地面的距离符合规范要求。</t>
  </si>
  <si>
    <t>精装修</t>
  </si>
  <si>
    <t>成品保护</t>
  </si>
  <si>
    <t>10.17各类</t>
  </si>
  <si>
    <r>
      <rPr>
        <sz val="10"/>
        <rFont val="微软雅黑"/>
        <charset val="134"/>
      </rPr>
      <t>扣分标准：
1.卫生间防水层保护：设立围挡不得在上面行走，以免破坏防水层。不得在防水面上堆放材料和机具。立管需用封口胶带或专用盖板封闭；2.</t>
    </r>
    <r>
      <rPr>
        <sz val="10"/>
        <rFont val="宋体"/>
        <charset val="134"/>
      </rPr>
      <t>电</t>
    </r>
    <r>
      <rPr>
        <sz val="10"/>
        <rFont val="微软雅黑"/>
        <charset val="134"/>
      </rPr>
      <t>梯门套用木工板或多层板根据门套</t>
    </r>
    <r>
      <rPr>
        <sz val="10"/>
        <rFont val="宋体"/>
        <charset val="134"/>
      </rPr>
      <t>尺</t>
    </r>
    <r>
      <rPr>
        <sz val="10"/>
        <rFont val="微软雅黑"/>
        <charset val="134"/>
      </rPr>
      <t>寸制作U型保护套，固定于门套，高度不低于1.8</t>
    </r>
    <r>
      <rPr>
        <sz val="10"/>
        <rFont val="宋体"/>
        <charset val="134"/>
      </rPr>
      <t>米</t>
    </r>
    <r>
      <rPr>
        <sz val="10"/>
        <rFont val="微软雅黑"/>
        <charset val="134"/>
      </rPr>
      <t>。防止材料进出电</t>
    </r>
    <r>
      <rPr>
        <sz val="10"/>
        <rFont val="宋体"/>
        <charset val="134"/>
      </rPr>
      <t>梯</t>
    </r>
    <r>
      <rPr>
        <sz val="10"/>
        <rFont val="微软雅黑"/>
        <charset val="134"/>
      </rPr>
      <t>时损坏石材；电梯</t>
    </r>
    <r>
      <rPr>
        <sz val="10"/>
        <rFont val="宋体"/>
        <charset val="134"/>
      </rPr>
      <t>轿</t>
    </r>
    <r>
      <rPr>
        <sz val="10"/>
        <rFont val="微软雅黑"/>
        <charset val="134"/>
      </rPr>
      <t>厢</t>
    </r>
    <r>
      <rPr>
        <sz val="10"/>
        <rFont val="宋体"/>
        <charset val="134"/>
      </rPr>
      <t>和</t>
    </r>
    <r>
      <rPr>
        <sz val="10"/>
        <rFont val="微软雅黑"/>
        <charset val="134"/>
      </rPr>
      <t>呼叫钮保</t>
    </r>
    <r>
      <rPr>
        <sz val="10"/>
        <rFont val="宋体"/>
        <charset val="134"/>
      </rPr>
      <t>护</t>
    </r>
    <r>
      <rPr>
        <sz val="10"/>
        <rFont val="微软雅黑"/>
        <charset val="134"/>
      </rPr>
      <t>3.铝合金门下槛用细木工板做成U型槽保护;_4.窗台保护：用适宜尺寸的成品瓦楞纸板，覆盖在大理石窗台</t>
    </r>
    <r>
      <rPr>
        <sz val="10"/>
        <rFont val="宋体"/>
        <charset val="134"/>
      </rPr>
      <t>表</t>
    </r>
    <r>
      <rPr>
        <sz val="10"/>
        <rFont val="微软雅黑"/>
        <charset val="134"/>
      </rPr>
      <t>面，覆盖时必须确保大理</t>
    </r>
    <r>
      <rPr>
        <sz val="10"/>
        <rFont val="宋体"/>
        <charset val="134"/>
      </rPr>
      <t>石</t>
    </r>
    <r>
      <rPr>
        <sz val="10"/>
        <rFont val="微软雅黑"/>
        <charset val="134"/>
      </rPr>
      <t>完全被包覆。在纸板交接处及转角处，需用胶带固定;5.木地板要贴膜保护再铺一层成瓦楞纸板做进一步保护;6.瓷砖阳角位置用板条或瓦楞纸板从两边将阳角保护好;_7.做为通道使用的石材或瓷砖地面用塑料布或成品瓦楞纸板覆盖;8.浴缸保护：安装结束、验收合格后用适宜尺寸的细木工板覆盖在浴缸上面;</t>
    </r>
    <r>
      <rPr>
        <sz val="10"/>
        <rFont val="Arial"/>
        <charset val="134"/>
      </rPr>
      <t>_</t>
    </r>
    <r>
      <rPr>
        <sz val="10"/>
        <rFont val="微软雅黑"/>
        <charset val="134"/>
      </rPr>
      <t>x005f</t>
    </r>
    <r>
      <rPr>
        <sz val="10"/>
        <rFont val="Arial"/>
        <charset val="134"/>
      </rPr>
      <t>_</t>
    </r>
    <r>
      <rPr>
        <sz val="10"/>
        <rFont val="微软雅黑"/>
        <charset val="134"/>
      </rPr>
      <t>x005f_x005f_x005f_x005f_x005f_x005f_x000b_9.橱柜台面保护：安装过程中注意保留原橱柜表面保护膜，橱柜安装完成将台面污染清除后即时用防潮膜满铺保护。</t>
    </r>
  </si>
  <si>
    <t>装修观感</t>
  </si>
  <si>
    <t>10.18重点工艺控制</t>
  </si>
  <si>
    <t>扣分标准：
1.门槛砖（石）填充密实、无渗水、无空鼓、无断裂。2.瓷砖采用专用开孔器开孔。3.给水管带压铺贴施工。</t>
  </si>
  <si>
    <t>11.楼地面、墙面防渗漏工程</t>
  </si>
  <si>
    <t>11.1 管洞撑补到位</t>
  </si>
  <si>
    <t>扣分标准：层高小于5m未撑补（大于等于5m且有专项方案，可不进行撑补，但吊补不能一次性完成至结构面，需先施工至洞口一半高度后拆模剪掉铁丝，再在其上进行剩余高度的管洞封堵）、撑补质量差（如存在渗漏痕迹、孔洞、蜂窝、疏松、露筋或铁丝、或抹灰修补痕迹）</t>
  </si>
  <si>
    <t>使用成品止水节本条计分</t>
  </si>
  <si>
    <t>11.2 烟风道撑补到位</t>
  </si>
  <si>
    <t>扣分标准：烟风道已完成撑补部位漏水（撑补处混凝土有返碱水渍不计）；</t>
  </si>
  <si>
    <t>11.3 卫生间、厨房和阳台（若有防水）防水基层（墙、地面）</t>
  </si>
  <si>
    <t>扣分标准：
1.防水已施工，一次结构墙、地面和砼导墙存在露筋、蜂窝、疏松、孔洞、夹渣、胀模、错台未做处理；
2.防水已施工，墙面抹灰存在脱层、空鼓；
3.墙面孔洞、槽、盒周围抹灰疏松、未挂网、表面不平整；
4.防水已施工，墙、地面防水基层表面不牢固、不平整；
5.卫生间（浴室、门槛、垭口槛）未设挡水反坎；
6.挡水反坎高度低于低区地面装饰完成面、挡坎高度不均、破损、与墙面连接部位存在明显孔洞或缝隙；
7.管根或阴角部位无倒角处理、表面粗糙、疏松，不牢固。</t>
  </si>
  <si>
    <t>11.4 卫生间、厨房和阳台（若有防水）防水施工效果（墙、地面）</t>
  </si>
  <si>
    <t>扣分标准：
1.防水层透底、实施范围不满足设计要求、防水层应交圈未交圈；
2.防水层存在垃圾、堆放材料等物品；
3.防水层已破损；
4.防水层闭水后未及时泄水（水体浑浊，不见底）；</t>
  </si>
  <si>
    <t>12.楼地面装修及细部工程</t>
  </si>
  <si>
    <t>12.1 地板地面找平层、涉水房间地面找平层</t>
  </si>
  <si>
    <t>扣分标准：
非涉水房间：
1.地板找平层存在裂缝、空鼓、起砂情况；
2.地板铺装前，地面找平层的垃圾、浮灰未清理；
涉水房间：
1.地面找平层（硬底薄铺法）未找坡、倒坡；近门槛、垭口槛、淋浴挡水石区域非高区、地漏区域非最低点；</t>
  </si>
  <si>
    <t>12.2 公区地面饰面砖、石材</t>
  </si>
  <si>
    <t>扣分标准：
1.石材泛碱、污染、断裂、暗裂（光面石材，手触有断痕感）、色差明显（含局部修补后）、表面抛光不均匀、崩边掉角（≥5mm）；
2.地面饰面砖污染、断裂、色差明显、崩边掉角（任意大小范围）；
3.石材满粘未使用防水背胶或刷涂范围不到位；</t>
  </si>
  <si>
    <t>13.门窗幕墙栏杆工程</t>
  </si>
  <si>
    <t>门窗</t>
  </si>
  <si>
    <t>13.1 窗框与副框间缝隙应采用保温、防潮且无腐蚀性的软质材料填塞</t>
  </si>
  <si>
    <t>扣分标准：填塞的发泡聚氨酯靠外侧迎水面未在凝固前塞进、出现切割现象（靠室内侧背水面切割不扣分）或出现透光现象；透过与墙体间的缝隙渗漏；窗主框与副框间缝隙填塞不密实；</t>
  </si>
  <si>
    <t>无副框本条不计分</t>
  </si>
  <si>
    <t>13.2 门窗体渗漏</t>
  </si>
  <si>
    <t>门窗体本体渗漏；</t>
  </si>
  <si>
    <t>13.3门窗体及钢副框安装质量</t>
  </si>
  <si>
    <t>扣分标准：打胶前基层未清理到位；外侧未采用耐候密封胶；打胶质量差，或打胶宽度不合格；钢副框或主框固定在空心砌体上或加气块上；在砌体墙上用射钉固定；固定方式不符合要求。</t>
  </si>
  <si>
    <t>13.4门窗成品保护</t>
  </si>
  <si>
    <t>成品保护不到位，门窗型材及玻璃表面存在划伤、磕碰、变形、锈蚀；</t>
  </si>
  <si>
    <t>幕墙</t>
  </si>
  <si>
    <t>13.5 金属和石材幕墙安装质量及成品保护</t>
  </si>
  <si>
    <t>扣分标准：1、幕墙与主体结构连接的预埋件位置偏差超过20mm；预埋不牢固或不符合图纸要求；2、金属板、石板空缝安装时，无防水措施或排水措施；幕墙渗漏；3、钢构件施焊后，表面未采取有效的防腐措施；4、横梁与立柱间不是通过角码、螺钉或螺栓连接；5、上下立柱间无间隙或间隙小于15mm；立柱间未采用芯柱连接，或芯柱与下柱间未采用不锈钢螺栓固定。6、成品保护不到位，构件损坏。</t>
  </si>
  <si>
    <t xml:space="preserve">1.用幕墙作为主要外围护结构时计入应得分【中间层外立面幕墙面积不大于20%】（门头、裙房、屋顶、线条不计入）。        
2.对于全幕墙楼栋【中间层外立面幕墙面积大于20%】，这两条按扣分标准各变为6条，每条应得分为4分，ABC档扣分标准都为4-2-1。 </t>
  </si>
  <si>
    <t>13.6 玻璃幕墙安装质量及成品保护</t>
  </si>
  <si>
    <t>扣分标准：1。幕墙与主体结构连接的预埋件位置偏差超过20mm；2.预埋不牢固或不符合图纸要求；3.采用现场焊接的构件未采取防锈措施；4.幕墙渗漏；5.防火材料与幕墙玻璃直接接触；6.成品保护不到位，构件损坏。</t>
  </si>
  <si>
    <t>栏杆</t>
  </si>
  <si>
    <t>13.7 栏杆安装质量</t>
  </si>
  <si>
    <t>扣分标准：1、栏杆刚度不符合要求，用手推晃动超过10mm；2、采用现场焊接的构件未采取防锈措施；3、竖向构件净距大于110mm；蹬踏面以上高度不符合强条要求；4、与墙体连接处有渗漏隐患。5、栏杆型材规格型号不符合设计和规范要求。</t>
  </si>
  <si>
    <t>阳露台及公区栏杆适用于第1～5条，户内楼梯、临边栏杆适用于第1、2、4、5条，其他全部栏杆适用于第2、3、4、5条</t>
  </si>
  <si>
    <t>13.8 栏杆成品保护</t>
  </si>
  <si>
    <t>扣分标准：成品保护不到位，构件损坏，栏杆表面出现划伤、磕碰、变形损坏。</t>
  </si>
  <si>
    <t>14.安装工程</t>
  </si>
  <si>
    <t>14.1 出屋面、露台和地下室外墙、顶板必须设刚性防水套管</t>
  </si>
  <si>
    <t>扣分标准：1、刚性防水套管安装前未做内防腐（防腐不到位锈蚀严重可认定为未做内防腐）；2、未设置刚性防水套管（漏设和用普通套管均扣分）；3、出屋面、户外平台的套管高度不满足泛水高度；（有特殊节点设计的除外，需提供防水深化节点图报备）</t>
  </si>
  <si>
    <t>A档：&gt;5处  B档：3~5处  C档：1~2处</t>
  </si>
  <si>
    <t>使用功能</t>
  </si>
  <si>
    <t>14.2 等电位线盒</t>
  </si>
  <si>
    <t>扣分标准：虚接，未进行有效连接，或者不满足设计要求。</t>
  </si>
  <si>
    <t>A档：&gt;6处  B档：4~6处  C档：1~3处</t>
  </si>
  <si>
    <t>14.3屋面室外机电安装</t>
  </si>
  <si>
    <t>扣分标准：1、出屋面、露台套管与管道间缝隙封堵不严密或仅用发泡聚氨酯封堵；2、屋面防雷设置缺失或覆盖范围不全，避雷带焊接工艺差，防腐不到位有明显锈蚀；3、风机安装不牢固、不平稳，利用软连接做变径或修正超过50mm安装误差；4、屋面风管出管井、侧墙收口工序滞后于保温涂料，风管收口不密实，未向外找坡且无防雨措施；5、室外明配电线管采用PVC材质；6、室外明配管采用JDG或KBG管，；7、室外电箱未采用防雨型（外壳防护等级低于IP54），落地安装未做混凝土基础。</t>
  </si>
  <si>
    <t>A档：&gt;9处  B档：5~9处  C档：1~4处</t>
  </si>
  <si>
    <t>14.4 雨落管</t>
  </si>
  <si>
    <t>扣分标准：1、雨水斗或雨落管成品保护不到位，部件破损，不易清除的大面积污染（污染扣分在饰面完成后检查）；2、雨落口、雨落管安装和预留洞未考虑外墙保温厚度，雨水斗和雨落管安装不牢固；3、逆流承插连接或有渗漏；4、下口无组织排水（直接排到楼梯、人行平台或通道上）。5、雨落管距离屋面完成面、建筑完成面超出20cm，或未满足设计要求长度。</t>
  </si>
  <si>
    <t>14.5 雨水口、地漏</t>
  </si>
  <si>
    <t>扣分标准：1、阳露台、屋面等有地面排雨水需求处应设雨水口而未设；2、侧排雨水口下口未平结构面（防水层在保温上部设置情况除外）；3、雨水口、地漏高度未低于完成面，地坪局部找坡未坡向排水口；4、雨水口\地漏成品保护不到位，存在破损或堵塞；5、屋面、露台、空调板雨水口选型错误有水封构造（地方规定有业主改造封闭可能需接入污水井的排水除外）；6、污废水排水地漏缺少水封措施；7、雨水排水口高度高于完成面15cm;</t>
  </si>
  <si>
    <t>14.6 室内管线安装</t>
  </si>
  <si>
    <t>扣分标准：1、管道支、吊架未安装牢固；2、金属支架缺少防锈措施出现锈蚀；3、水管支吊架间距过大；</t>
  </si>
  <si>
    <t>14.7室内电气管线施工（含预留预埋）</t>
  </si>
  <si>
    <t>扣分标准：1、电气线管接头质量不合格，JDG管紧定不到位，砼暗埋管接口缝隙未做密封处理；2、线管、线盒连接未用锁母盒接（配合精装调改的砼预埋线盒并联盒串接除外）；3、电气预埋线盒、管道套管预埋固定不牢固（钢筋绑扎固定未完成时不计）；4、砌体内埋设线管破损、严重变形；5、采用软管埋设或电线直埋；6、明配管用暗埋线盒；7、焊接钢管、金属线盒砼暗埋未做内防腐，砌筑暗埋未做内外防腐；8、预埋群管管线间距小于25mm（入配电箱口，进电井位置除外）；9、电气管线出地面部分缺少有效保护措施齐根断裂、破损;</t>
  </si>
  <si>
    <t>14.8 强弱电箱预留预埋及安装</t>
  </si>
  <si>
    <t>扣分标准：1、强弱电箱变形或位置歪斜最大超过5mm；2、金属箱体出现严重锈蚀；3、箱内接线混乱，或压接不合格；4、箱体进线缺少护口；5、落地安装配电箱无基础（室内不低于100mm，室外不低于200mm）；</t>
  </si>
  <si>
    <t>14.9 机电出外墙孔洞处理</t>
  </si>
  <si>
    <t>扣分标准：1、套管封堵不密实或封堵材料工艺不正确（仅用发泡聚氨酯封堵防水套管，仅从内侧封堵套管）；2、套管封堵后出现渗漏； 3、空调冷媒管、壁挂炉/热水器烟囱穿外墙预留洞位置不合理，与窗楣、装饰线条、雨落管等位置冲突；</t>
  </si>
  <si>
    <t>14.10 公区水管井</t>
  </si>
  <si>
    <t>扣分标准：1、公区水管井未设置地漏；2、水表、热量表安装不牢固；2、水管套管封堵工序滞后（支管安装后套管未封堵且封堵空间狭窄），套管高于完成面高度不足50mm；3、管井内支架缺失或固定不牢固、缺少防锈措施；</t>
  </si>
  <si>
    <t>14.11公区强弱电井</t>
  </si>
  <si>
    <t>扣分标准：1、水管穿越强弱电井；2、竖向桥架内未设置固定支架；3、井道内竖向未通长设置接地扁钢；4、井道内强电设备未做重复接地；5、非镀锌桥架跨接未有效清除绝缘层；6、竖向桥架内线缆绑扎固定不规范，布线混乱;7、桥架生锈；</t>
  </si>
  <si>
    <t>14.12雨、污水泵安装（含机房、小院、车库区域）</t>
  </si>
  <si>
    <t>扣分标准：1、控制功能缺失，液位浮球未做液位设定固定或设定高度不合理；（通电后检查测试）2、液位浮球固定在泵导轨或水管上；3、泵坑内垃圾过多；4、雨污水泵止回阀未选用球形或旋启式止回阀；5、集水井检修口位置与水泵不对应；6、水管软接变形、7、未安装压力表；8、切断阀门与止回阀、软接安装顺序错误；9、雨污抽水泵品牌与报审、合同规定一致。</t>
  </si>
  <si>
    <t>水泵安装后检查
A档：&gt;6处  B档：4~6处  C档：1~3处</t>
  </si>
  <si>
    <t>14.13风管安装</t>
  </si>
  <si>
    <t>扣分标准：1、风管变形、严重锈蚀；2、未按照规范做风管加强措施；3、排烟风管法兰密封选用可燃材料；4、支吊架安装不牢固、间距过大、缺少防晃支架；5、支吊架、角钢法兰未做防锈处理；6、大于630mm的防火阀未设置独立支吊架；7、风管、风机软接处未跨接；8、转弯半径大于50cm未设置导流片。8、风机安装无接地，弹簧垫片不符合要求。</t>
  </si>
  <si>
    <t>14.14水管线安装</t>
  </si>
  <si>
    <t>扣分标准：1、重力流排水管道倒坡或者无坡度；2、排水未设置的检查口或清扫口；3、金属管道丝扣接口处未做防腐处理已锈蚀，焊接钢管安装前未做第一遍防腐处理；4、管道穿墙、板未设置套管；5、管线过变形缝未设置软连接（非金属管材除外）；6、管道支架间距过大；7、管道支架未做防腐；</t>
  </si>
  <si>
    <t>消防</t>
  </si>
  <si>
    <t>14.15消防系统安装</t>
  </si>
  <si>
    <t>扣分标准：1、管道支架设置不足；2、管道丝扣接口处未做防腐处理已锈蚀；3、管道穿墙、板未设置套管；4、采用无启闭刻度的暗杆闸阀；</t>
  </si>
  <si>
    <t>14.16桥架、电气安装</t>
  </si>
  <si>
    <t>扣分标准：1、非镀锌电缆桥架间跨接未有效清除绝缘层；2、支吊架未做防腐处理；3、桥架出线开孔未加护口；4、桥架支架间距过大、未设置防晃支架；5、桥架穿过防火卷帘；</t>
  </si>
  <si>
    <t>15、土方回填及小市政工程</t>
  </si>
  <si>
    <t>小市政</t>
  </si>
  <si>
    <t>15.1土方开挖及回填</t>
  </si>
  <si>
    <t>扣分标准：1、未分层回填夯实；2、敷设管道前管沟未平整夯实，塑料排水管材未设置中粗砂垫层或者未按照图纸施工；</t>
  </si>
  <si>
    <t>15.2小市政管线</t>
  </si>
  <si>
    <t>扣分标准：1、镀锌钢管、焊接钢管埋地敷设前未防腐或防腐不到位（不低于设计要求做法）；2、管道破损、变形；3、管道连接不合格（承插口深度不足或过深，焊接质量不合格，渗漏）；4、热力直埋管道接头未采用现场发泡保温；5、排水管出现倒坡；6、底部存在建筑垃圾、石块，回填土不符合要求；</t>
  </si>
  <si>
    <t>焊接钢管或镀锌钢管埋地敷设前未实施防腐处理，达到Ａ档扣分条件时处罚☆</t>
  </si>
  <si>
    <t>15.3小市政检查井</t>
  </si>
  <si>
    <t>扣分标准：1、室外检查井缺少成品保护措施，破损严重（超过井口周长20%）；2、井室有大量建筑垃圾或杂土填塞；3、检查井的管道进出口井壁周边封堵不严密；4、出户污水管进污水井管底未高于主管管中；5、园区雨水接入污水井。6、未按照要求设置导流槽；</t>
  </si>
  <si>
    <t>16、预制墙板</t>
  </si>
  <si>
    <t>墙板工程</t>
  </si>
  <si>
    <t>16.1线盒等设置</t>
  </si>
  <si>
    <t>线盒、开槽严禁设置在板缝内，排版设计应从门窗洞边开始，补板不宜放于门窗洞边和与结构拼接处，补板宽度不应小于150mm，异形板设置合理。</t>
  </si>
  <si>
    <t>16.2安装线</t>
  </si>
  <si>
    <t>要求控制线和安装线齐全，安装精度满足要求；固定方式合理有效，木楔/固定件牢靠，木楔禁止早拆（≥7天）。</t>
  </si>
  <si>
    <t>A档：&gt;6处  B档：4~6处  C档：1~4处</t>
  </si>
  <si>
    <t>16.3墙板</t>
  </si>
  <si>
    <t>墙板无明显缺棱掉角、开裂；板缝控制到位，专用砂浆挤浆塞缝，要求挤浆饱满、堵塞严实，不开裂。</t>
  </si>
  <si>
    <t>A档：&gt;6处  B档：4~6处  C档：1~5处</t>
  </si>
  <si>
    <t>16.4立板</t>
  </si>
  <si>
    <t>立板14天以后板缝压槽内满挂一层专用砂浆，厚度约5mm，用抹子将网格布压入砂浆中然后再抹一层砂浆找平墙面，其中：墙板顶部压槽50mm，墙板竖向压槽50mm。</t>
  </si>
  <si>
    <t>A档：&gt;6处  B档：4~6处  C档：1~6处</t>
  </si>
  <si>
    <r>
      <rPr>
        <sz val="11"/>
        <rFont val="微软雅黑"/>
        <charset val="134"/>
      </rPr>
      <t>17</t>
    </r>
    <r>
      <rPr>
        <sz val="11"/>
        <rFont val="微软雅黑"/>
        <charset val="134"/>
      </rPr>
      <t>、园林工程</t>
    </r>
  </si>
  <si>
    <t>Ⅳ</t>
  </si>
  <si>
    <t>园林阶段</t>
  </si>
  <si>
    <t>17.1园林种植土回填、管井盖</t>
  </si>
  <si>
    <t>扣分标准：1、种植土含有建筑、生活垃圾；2、草地和铺装面中的管井盖、灯座高度与草地标高不一致，外露；</t>
  </si>
  <si>
    <t>17.2园林基层硬化</t>
  </si>
  <si>
    <t>扣分标准：1、铺装面或者路面硬化厚度不足；2、硬化基层材料不符合要求；3、基层硬化标高错误；</t>
  </si>
  <si>
    <t>17.3园林铺贴</t>
  </si>
  <si>
    <t>扣分标准：1、铺装面沉降，路面开裂；2、排水坡向不合理、排水口或排水明沟不足，导致路面积水；3、面层缺边掉角开裂（大于1cm）；板块面层松动脱落，整体面层局部起皮起砂等现象；4、平整度差；板块高低差明显，步感不平；5、软胶地面开裂、空鼓、脱层；</t>
  </si>
  <si>
    <t>17.4沥青路面</t>
  </si>
  <si>
    <t>扣分项目：1、路面平整，排水坡度与收水井设置合理，路面无积水现象；2、路面颜色一致，无明显接痕、开裂，无棱、坎等碾压痕迹；
3、表面无明显凹凸或颗粒脱落（脱皮），无明显修补痕迹，无明显污染；4、无污染，无明显损伤及修补痕迹；5、窨井周边衔接平顺，碾压平整密实，不起砂；6、与侧石或平石衔接处平整密实、不起砂；</t>
  </si>
  <si>
    <t>17.5苗木种植</t>
  </si>
  <si>
    <t>扣分标准：1、树坑不整洁，土球包裹物未清除明显外露；树坑内有垃圾石块等杂物；枝干上垃圾、杂物缠挂；2、修剪不及时，蘖芽未清理；内堂枝、重叠枝、交叉枝、下垂枝、腐枯枝、病虫枝、徒长枝、衰弱枝和损伤枝，未修剪、未处理的；3、苗木明显整体干枯死亡的；（缓苗期和非生长季节检测时，同品种苗木生物学表现基本一致的可判定为合格）；4、明显已经失去景观价值的——主枝枯死、严重偏冠的；侧枝枯死、损伤造成严重缩冠的；5、缺株——对照竣工图，发现缺株的；6、乔木种植后未采取四角支撑措施。7.未按照图纸进行种植，品质不一致未出设计变更，位置偏差大。</t>
  </si>
  <si>
    <t>17.6草地</t>
  </si>
  <si>
    <t>扣分标准：1、种植密度稀疏、不均匀，垂直向下观察可见明显露土；轮廓线、可见侧立面苗木稀疏植株不匀称不整齐不密实；2、泥土流挂污染或存在泥浆流入路面或者铺贴面；3、践踏破坏明显；4、草坪修剪不及时，高度大于10cm；5、局部积水； 6、局部斑秃或露土面积大于5cm×5cm的；</t>
  </si>
  <si>
    <t>17.7实测实量</t>
  </si>
  <si>
    <t>扣分标准：1、现场基层厚度、铺贴材料测量；2、乔木、灌木的高度、幅冠、胸径测量；3、各种铁艺材料、路灯杆、装饰品的清点和测量；</t>
  </si>
  <si>
    <t>17.8成品保护</t>
  </si>
  <si>
    <t>扣分标准：1、硬景、软件及其配件的材料的成品保护等。</t>
  </si>
  <si>
    <t>合计</t>
  </si>
  <si>
    <t>质量风险得分</t>
  </si>
  <si>
    <t>加分项：</t>
  </si>
  <si>
    <t>1、获得政府认可的质量表彰文件或者网络推广，质量总分加1分；
2、创新做法1处，加0.5分，两处以上加1分，质量总分1分为上限；
3、配合公司开展质量安全观摩会或者组织工法样板间，质量总分加1分。</t>
  </si>
  <si>
    <t>桩基工程专项评估表</t>
  </si>
  <si>
    <t>扣分标准</t>
  </si>
  <si>
    <t>预制桩</t>
  </si>
  <si>
    <t>施工场地地基承载力</t>
  </si>
  <si>
    <t>桩机施工过程中地面无明显下沉，严禁施工机械出现倾斜现象，针对泥泞部位应垫钢板或换填。</t>
  </si>
  <si>
    <t>每出现一处扣1分</t>
  </si>
  <si>
    <t>管桩连接质量</t>
  </si>
  <si>
    <t>接桩时入土部分桩身外露地面0.5-1.0m；焊接前检查桩头处是否干净，上下端板应采用铁刷子清理干净，坡口处应刷至露出金属光泽。</t>
  </si>
  <si>
    <t xml:space="preserve">焊接分两层完成，内层焊渣清理干净方可焊接外层，焊缝应饱满、连续，且根部必须焊透，电焊焊接停歇时间大于1.0min，焊接完成后冷却时间不小于8min，严禁用水冷却或立即沉桩。 </t>
  </si>
  <si>
    <t>每出现一处扣2分</t>
  </si>
  <si>
    <t>焊条应参照设计图选取焊接材料，焊条宜采用E43或C02保护焊丝，焊条应不低规范要求，焊条应做好防雨、防潮措施；雨天焊接作业，在接桩焊接部位应设置防雨措施。</t>
  </si>
  <si>
    <t>焊接误差范围[0，2]mm。</t>
  </si>
  <si>
    <t>桩身质量</t>
  </si>
  <si>
    <t>桩身内侧、外侧不允许出现露筋；</t>
  </si>
  <si>
    <t>每出现一处扣3分</t>
  </si>
  <si>
    <t>粘皮和麻面：局部粘皮和麻面累计面积不应大于桩总外表面积的0.5%；每处粘皮和麻面的深度不应大于5mm；</t>
  </si>
  <si>
    <t>局部磕损：局部磕损深度不应大于5mm，每处面积不得大于50cm²，且应修补。；</t>
  </si>
  <si>
    <t>表面裂缝：不得出现环向和纵向裂缝（龟裂、水纹和内壁浮浆层中的收缩裂纹不在此限）。</t>
  </si>
  <si>
    <t>桩套箍凹陷：凹陷深度不应大于10mm，且套箍不应破损，已施工完成预制桩的套箍及桩端钢板不得随意摘除。</t>
  </si>
  <si>
    <t>堆放</t>
  </si>
  <si>
    <t>堆放场地应平整坚实。</t>
  </si>
  <si>
    <t>应按桩的规格、长度及施工流水顺序分别堆放；当条件许可时，宜采用“即用即送”的组织方法进行供桩，减少二次搬运及堆放。</t>
  </si>
  <si>
    <t>当场地条件许可时，宜单层堆放，叠层堆放时，堆放层数不宜超过4层；管桩叠堆时，层与层之间可不设置垫木；底层边缘处的管桩应用木塞塞紧或用拉条拉紧，防止管桩滚动。</t>
  </si>
  <si>
    <t>卸货</t>
  </si>
  <si>
    <t>桩长≤15m以上应采用2点吊装，＞15m以上应采用4点及以上吊装。</t>
  </si>
  <si>
    <t>桩在吊运过程中应轻吊轻放，保持平稳，避免碰撞；单节管桩可用专用吊钩钩住管桩两端内壁直接进行水平起吊。</t>
  </si>
  <si>
    <t>倒运</t>
  </si>
  <si>
    <t>桩的场地内倒运，宜用平板车，转运时，应把桩扎牢塞紧，防止产生滑动或滚动，严禁使用卷扬机长距离（＞30m）拖桩或挖机倒运，造成桩身二次破损。</t>
  </si>
  <si>
    <t>桩尖</t>
  </si>
  <si>
    <t>沉桩施工时必须在桩底加放桩尖，而且尺寸必须满足设计要求，不允许将不同桩径的桩尖混用。</t>
  </si>
  <si>
    <t>检查桩尖成品质量，焊缝饱满，严禁桩尖严重锈蚀；规格尺寸应符合设计图纸要求。</t>
  </si>
  <si>
    <t>检测桩尖的焊接是否牢固、焊缝密实，焊缝完毕后是否按要求进行自然冷却。</t>
  </si>
  <si>
    <t>桩底</t>
  </si>
  <si>
    <t>应按照设计要求对桩底进行灌注砼封堵（封堵高度及封堵质量需满足设计要求）。</t>
  </si>
  <si>
    <t>沉桩顺序</t>
  </si>
  <si>
    <t>先深后浅，先大截面后小截面的原则，自中间向两边对称前进，或自中间向四周进行。如遇保护对象，则宜背离保护对象，由近向远沉桩，或按审批方案执行。</t>
  </si>
  <si>
    <t>沉桩要求</t>
  </si>
  <si>
    <t>压桩之前必须进行桩位复测及垂直度矫正（垂直度误差范围≤0.5%L），现场见垂直控制等操作。</t>
  </si>
  <si>
    <t>需要送桩时，必须采用专用送桩器，严禁使用其他预制桩送桩。</t>
  </si>
  <si>
    <t>桩顶标高误差范围误差范围[-50,50]mm。</t>
  </si>
  <si>
    <t>桩位偏差</t>
  </si>
  <si>
    <t>放样允许偏差：1.群桩20mm； 2.单桩10mm。</t>
  </si>
  <si>
    <t xml:space="preserve">带有基础梁的桩：垂直基础梁的中心线，≤100+0.01H；沿基础梁的中心线，≤150+0.01H。
承台桩：桩数为1根～3根桩基中的桩，≤100+0.01H；桩数大于或等于4根桩基中的桩，≤1/2桩径+0.01H或1/2边长+0.01H 。或偏差应符合设计图纸及审批完成的施工方案。                 </t>
  </si>
  <si>
    <t>沉桩标准</t>
  </si>
  <si>
    <t>入土深度或桩顶标高满足设计要求，锤击沉桩时最后三阵锤贯入度符合设计要求，静压桩终压值及稳压时间满足设计要求。</t>
  </si>
  <si>
    <t>桩芯防护</t>
  </si>
  <si>
    <t>成桩后及开挖截割后应采用砂袋或其他材料、或按照设计要求、方案要求进行桩芯（桩顶洞口）保护。</t>
  </si>
  <si>
    <t>截桩</t>
  </si>
  <si>
    <t>按方案要求进行截桩，外露地面以上桩头及开挖后截桩应用割桩器截割（开挖前截桩应将锯桩位置设定在原地面以下），严禁用大锤敲击或强行板拉截桩。</t>
  </si>
  <si>
    <t>断桩、桩身垂直度</t>
  </si>
  <si>
    <t>出现断桩、桩身垂直度超过设计要求，未进行相应闭合处理。施工重型机械（勾机、泥头车、吊车等）不得对桩身及基坑出现过载侧压力。</t>
  </si>
  <si>
    <t>灌注桩施工质量</t>
  </si>
  <si>
    <t>灌注桩</t>
  </si>
  <si>
    <t>钢筋笼质量</t>
  </si>
  <si>
    <t>钢筋的出厂合格证书和质量保证书，按规格、型号、批量堆放以及送检资料。</t>
  </si>
  <si>
    <t>检查制作完成的钢筋笼是否大面积锈蚀。</t>
  </si>
  <si>
    <t>吊筋的长度、规格及焊接符合设计要求。</t>
  </si>
  <si>
    <t>钢筋笼尺寸及规格：主筋间距允许偏差 10mm；钢筋笼长度允许偏差 100mm；桩顶以下5d范围内的箍筋应加密，间距不应大于100mm；箍筋间距允许偏差20mm；钢筋笼直径允许偏差10mm。</t>
  </si>
  <si>
    <t>搬运和吊装钢筋笼时应防止变形，安放应对准孔位，避免碰撞孔壁和自由落下，就位后应立即固定，运输到孔位时检查钢筋笼是否完整、松散、脱焊及钢筋笼变形现象。</t>
  </si>
  <si>
    <t>灌注桩主筋的保护层厚度不应小于35mm，水下灌注桩的主筋混凝土保护层厚度不得小于50mm，耳筋或混凝土垫块应设置稳固、均匀、无漏垫且符合设计规范要求。</t>
  </si>
  <si>
    <t>钢筋笼主筋数量、规格与设计要求不符；声测管规格、壁厚与设计要求不符。</t>
  </si>
  <si>
    <t>绑扎与焊接</t>
  </si>
  <si>
    <t>焊条具有有效的产品合格证且保存良好，无破损、受潮现象。</t>
  </si>
  <si>
    <t>主筋焊接：单面焊10d（双面焊5d）；焊缝厚度≥0.3d；焊缝宽度≥0.8d（d为主筋直径）。</t>
  </si>
  <si>
    <t>焊接时不得烧伤主筋；焊接地线与钢筋应接触紧密；焊缝表面应光滑且弧坑应填满；焊接时主筋轴线偏差≤0.1d；焊缝表面不得有凹陷或焊瘤；接头区域不得有肉眼看见的裂纹；咬边、气孔、夹渣等缺陷不得出现，且满足设计要求，箍筋严禁跳绑或漏焊。</t>
  </si>
  <si>
    <t>灌注质量</t>
  </si>
  <si>
    <t>导管直径为200—250mm，导管接头处外径应比钢筋笼的内劲小100mm以上，每次灌注完成后应立即清洗导管。</t>
  </si>
  <si>
    <t>下导管前，必须用仪器及铅垂校核套管压入的垂直度，导管底部距离孔底距离为300mm—500mm。</t>
  </si>
  <si>
    <t>灌注混凝土时，第一斗料的灌注量应满足孔底清渣效果，且导管第一次埋入混凝土灌注面以下的长度应满足规范要求，后续灌注时导管埋入混凝土面深度为2—6m。</t>
  </si>
  <si>
    <t>超灌高度应控制在0.8—1.0m，或满足设计要求。</t>
  </si>
  <si>
    <t>用导管灌注时混凝土不要中断（避免补方），防止出现断桩现象。</t>
  </si>
  <si>
    <t>混凝土质量</t>
  </si>
  <si>
    <t>混凝土强度等级不得小于C25，水下桩混凝土塌落度宜为180-220mm，干孔混凝土塌落度宜为70-100mm，或满足设计要求，有对现场坍落度做监测。</t>
  </si>
  <si>
    <t>其粒径不得大于钢筋间最小净距的1/3且＜40mm。</t>
  </si>
  <si>
    <t>钻斗倒出的土距桩孔口位置不宜过近，且应及时清理；应设置垂直度控制措施。</t>
  </si>
  <si>
    <t>防扰动</t>
  </si>
  <si>
    <t>1、保护土层和桩头人工清理到设计标高后立即进行上部垫层的施工，防止桩间土被扰动，禁止使用挖机破桩头；
2、出现断桩、桩身垂直度超过设计要求，未进行相应闭合处理。
3、土方不得对桩身及基坑出现过载侧压力。</t>
  </si>
  <si>
    <t>基坑工程评估表</t>
  </si>
  <si>
    <t>基坑监测</t>
  </si>
  <si>
    <t>1、未按设计要求进行基坑监测，现场已开始土方开挖；（每一处扣2分）
2、基坑监测项目不符合设计和规范要求。（每一处扣2分）</t>
  </si>
  <si>
    <t>1、监测点布置数量或间距与方案及设计要求不符（如设计明确“监测点位布设以监测单位方案为准”，可参照监测单位方案执行）；（每一处扣2分）
2、监测点材质或布点方式与方案要求不符。（每一处扣2分）</t>
  </si>
  <si>
    <t>1、监测的时间间隔不符合监测方案或设计要求；（每一处扣2分）
2、监测结果变化速率较大（拆、换撑期间）未加密观测次数。（每一处扣2分）</t>
  </si>
  <si>
    <r>
      <rPr>
        <sz val="10"/>
        <color theme="1"/>
        <rFont val="微软雅黑"/>
        <charset val="134"/>
      </rPr>
      <t xml:space="preserve">未按设计或方案要求提交监测报告或监测报告内容不完整，文件要签确。
（当日报表应包括下列内容：
</t>
    </r>
    <r>
      <rPr>
        <sz val="10"/>
        <color theme="1"/>
        <rFont val="Times New Roman"/>
        <charset val="134"/>
      </rPr>
      <t>    </t>
    </r>
    <r>
      <rPr>
        <sz val="10"/>
        <color theme="1"/>
        <rFont val="微软雅黑"/>
        <charset val="134"/>
      </rPr>
      <t>1</t>
    </r>
    <r>
      <rPr>
        <sz val="10"/>
        <color theme="1"/>
        <rFont val="Times New Roman"/>
        <charset val="134"/>
      </rPr>
      <t>  </t>
    </r>
    <r>
      <rPr>
        <sz val="10"/>
        <color theme="1"/>
        <rFont val="微软雅黑"/>
        <charset val="134"/>
      </rPr>
      <t xml:space="preserve">当日的天气情况和施工现场的工况；
</t>
    </r>
    <r>
      <rPr>
        <sz val="10"/>
        <color theme="1"/>
        <rFont val="Times New Roman"/>
        <charset val="134"/>
      </rPr>
      <t>    </t>
    </r>
    <r>
      <rPr>
        <sz val="10"/>
        <color theme="1"/>
        <rFont val="微软雅黑"/>
        <charset val="134"/>
      </rPr>
      <t>2</t>
    </r>
    <r>
      <rPr>
        <sz val="10"/>
        <color theme="1"/>
        <rFont val="Times New Roman"/>
        <charset val="134"/>
      </rPr>
      <t>  </t>
    </r>
    <r>
      <rPr>
        <sz val="10"/>
        <color theme="1"/>
        <rFont val="微软雅黑"/>
        <charset val="134"/>
      </rPr>
      <t xml:space="preserve">仪器监测项目各监测点的本次测试值、单次变化值、变化速率以及累计值等，必要时绘制有关曲线图；
</t>
    </r>
    <r>
      <rPr>
        <sz val="10"/>
        <color theme="1"/>
        <rFont val="Times New Roman"/>
        <charset val="134"/>
      </rPr>
      <t>    </t>
    </r>
    <r>
      <rPr>
        <sz val="10"/>
        <color theme="1"/>
        <rFont val="微软雅黑"/>
        <charset val="134"/>
      </rPr>
      <t>3</t>
    </r>
    <r>
      <rPr>
        <sz val="10"/>
        <color theme="1"/>
        <rFont val="Times New Roman"/>
        <charset val="134"/>
      </rPr>
      <t>  </t>
    </r>
    <r>
      <rPr>
        <sz val="10"/>
        <color theme="1"/>
        <rFont val="微软雅黑"/>
        <charset val="134"/>
      </rPr>
      <t xml:space="preserve">巡视检查的记录；
</t>
    </r>
    <r>
      <rPr>
        <sz val="10"/>
        <color theme="1"/>
        <rFont val="Times New Roman"/>
        <charset val="134"/>
      </rPr>
      <t>    </t>
    </r>
    <r>
      <rPr>
        <sz val="10"/>
        <color theme="1"/>
        <rFont val="微软雅黑"/>
        <charset val="134"/>
      </rPr>
      <t>4</t>
    </r>
    <r>
      <rPr>
        <sz val="10"/>
        <color theme="1"/>
        <rFont val="Times New Roman"/>
        <charset val="134"/>
      </rPr>
      <t>  </t>
    </r>
    <r>
      <rPr>
        <sz val="10"/>
        <color theme="1"/>
        <rFont val="微软雅黑"/>
        <charset val="134"/>
      </rPr>
      <t xml:space="preserve">对监测项目应有正常或异常的判断性结论；
</t>
    </r>
    <r>
      <rPr>
        <sz val="10"/>
        <color theme="1"/>
        <rFont val="Times New Roman"/>
        <charset val="134"/>
      </rPr>
      <t>    </t>
    </r>
    <r>
      <rPr>
        <sz val="10"/>
        <color theme="1"/>
        <rFont val="微软雅黑"/>
        <charset val="134"/>
      </rPr>
      <t>5</t>
    </r>
    <r>
      <rPr>
        <sz val="10"/>
        <color theme="1"/>
        <rFont val="Times New Roman"/>
        <charset val="134"/>
      </rPr>
      <t>  </t>
    </r>
    <r>
      <rPr>
        <sz val="10"/>
        <color theme="1"/>
        <rFont val="微软雅黑"/>
        <charset val="134"/>
      </rPr>
      <t xml:space="preserve">对达到或超过监测预警值的监测点应有预警标示，并有分析和建议；
</t>
    </r>
    <r>
      <rPr>
        <sz val="10"/>
        <color theme="1"/>
        <rFont val="Times New Roman"/>
        <charset val="134"/>
      </rPr>
      <t>    </t>
    </r>
    <r>
      <rPr>
        <sz val="10"/>
        <color theme="1"/>
        <rFont val="微软雅黑"/>
        <charset val="134"/>
      </rPr>
      <t>6</t>
    </r>
    <r>
      <rPr>
        <sz val="10"/>
        <color theme="1"/>
        <rFont val="Times New Roman"/>
        <charset val="134"/>
      </rPr>
      <t>  </t>
    </r>
    <r>
      <rPr>
        <sz val="10"/>
        <color theme="1"/>
        <rFont val="微软雅黑"/>
        <charset val="134"/>
      </rPr>
      <t xml:space="preserve">对巡视检查发现的异常情况应有详细描述，危险情况应有报警标示，并有分析和建议；
</t>
    </r>
    <r>
      <rPr>
        <sz val="10"/>
        <color theme="1"/>
        <rFont val="Times New Roman"/>
        <charset val="134"/>
      </rPr>
      <t>    </t>
    </r>
    <r>
      <rPr>
        <sz val="10"/>
        <color theme="1"/>
        <rFont val="微软雅黑"/>
        <charset val="134"/>
      </rPr>
      <t>7</t>
    </r>
    <r>
      <rPr>
        <sz val="10"/>
        <color theme="1"/>
        <rFont val="Times New Roman"/>
        <charset val="134"/>
      </rPr>
      <t>  </t>
    </r>
    <r>
      <rPr>
        <sz val="10"/>
        <color theme="1"/>
        <rFont val="微软雅黑"/>
        <charset val="134"/>
      </rPr>
      <t xml:space="preserve">其他相关说明。
阶段性报告应包括下列内容：
</t>
    </r>
    <r>
      <rPr>
        <sz val="10"/>
        <color theme="1"/>
        <rFont val="Times New Roman"/>
        <charset val="134"/>
      </rPr>
      <t>    </t>
    </r>
    <r>
      <rPr>
        <sz val="10"/>
        <color theme="1"/>
        <rFont val="微软雅黑"/>
        <charset val="134"/>
      </rPr>
      <t>1</t>
    </r>
    <r>
      <rPr>
        <sz val="10"/>
        <color theme="1"/>
        <rFont val="Times New Roman"/>
        <charset val="134"/>
      </rPr>
      <t>  </t>
    </r>
    <r>
      <rPr>
        <sz val="10"/>
        <color theme="1"/>
        <rFont val="微软雅黑"/>
        <charset val="134"/>
      </rPr>
      <t xml:space="preserve">该监测阶段相应的工程、气象及周边环境概况；
</t>
    </r>
    <r>
      <rPr>
        <sz val="10"/>
        <color theme="1"/>
        <rFont val="Times New Roman"/>
        <charset val="134"/>
      </rPr>
      <t>    </t>
    </r>
    <r>
      <rPr>
        <sz val="10"/>
        <color theme="1"/>
        <rFont val="微软雅黑"/>
        <charset val="134"/>
      </rPr>
      <t>2</t>
    </r>
    <r>
      <rPr>
        <sz val="10"/>
        <color theme="1"/>
        <rFont val="Times New Roman"/>
        <charset val="134"/>
      </rPr>
      <t>  </t>
    </r>
    <r>
      <rPr>
        <sz val="10"/>
        <color theme="1"/>
        <rFont val="微软雅黑"/>
        <charset val="134"/>
      </rPr>
      <t xml:space="preserve">该监测阶段的监测项目及测点的布置图；
</t>
    </r>
    <r>
      <rPr>
        <sz val="10"/>
        <color theme="1"/>
        <rFont val="Times New Roman"/>
        <charset val="134"/>
      </rPr>
      <t>    </t>
    </r>
    <r>
      <rPr>
        <sz val="10"/>
        <color theme="1"/>
        <rFont val="微软雅黑"/>
        <charset val="134"/>
      </rPr>
      <t>3</t>
    </r>
    <r>
      <rPr>
        <sz val="10"/>
        <color theme="1"/>
        <rFont val="Times New Roman"/>
        <charset val="134"/>
      </rPr>
      <t>  </t>
    </r>
    <r>
      <rPr>
        <sz val="10"/>
        <color theme="1"/>
        <rFont val="微软雅黑"/>
        <charset val="134"/>
      </rPr>
      <t xml:space="preserve">各项监测数据的整理、统计及监测成果的过程曲线；
</t>
    </r>
    <r>
      <rPr>
        <sz val="10"/>
        <color theme="1"/>
        <rFont val="Times New Roman"/>
        <charset val="134"/>
      </rPr>
      <t>    </t>
    </r>
    <r>
      <rPr>
        <sz val="10"/>
        <color theme="1"/>
        <rFont val="微软雅黑"/>
        <charset val="134"/>
      </rPr>
      <t>4</t>
    </r>
    <r>
      <rPr>
        <sz val="10"/>
        <color theme="1"/>
        <rFont val="Times New Roman"/>
        <charset val="134"/>
      </rPr>
      <t>  </t>
    </r>
    <r>
      <rPr>
        <sz val="10"/>
        <color theme="1"/>
        <rFont val="微软雅黑"/>
        <charset val="134"/>
      </rPr>
      <t xml:space="preserve">各监测项目监测值的变化分析、评价及发展预测；
</t>
    </r>
    <r>
      <rPr>
        <sz val="10"/>
        <color theme="1"/>
        <rFont val="Times New Roman"/>
        <charset val="134"/>
      </rPr>
      <t>    </t>
    </r>
    <r>
      <rPr>
        <sz val="10"/>
        <color theme="1"/>
        <rFont val="微软雅黑"/>
        <charset val="134"/>
      </rPr>
      <t>5</t>
    </r>
    <r>
      <rPr>
        <sz val="10"/>
        <color theme="1"/>
        <rFont val="Times New Roman"/>
        <charset val="134"/>
      </rPr>
      <t>  </t>
    </r>
    <r>
      <rPr>
        <sz val="10"/>
        <color theme="1"/>
        <rFont val="微软雅黑"/>
        <charset val="134"/>
      </rPr>
      <t xml:space="preserve">相关的设计和施工建议。
总结报告应包括下列内容：
</t>
    </r>
    <r>
      <rPr>
        <sz val="10"/>
        <color theme="1"/>
        <rFont val="Times New Roman"/>
        <charset val="134"/>
      </rPr>
      <t>    </t>
    </r>
    <r>
      <rPr>
        <sz val="10"/>
        <color theme="1"/>
        <rFont val="微软雅黑"/>
        <charset val="134"/>
      </rPr>
      <t>1</t>
    </r>
    <r>
      <rPr>
        <sz val="10"/>
        <color theme="1"/>
        <rFont val="Times New Roman"/>
        <charset val="134"/>
      </rPr>
      <t>  </t>
    </r>
    <r>
      <rPr>
        <sz val="10"/>
        <color theme="1"/>
        <rFont val="微软雅黑"/>
        <charset val="134"/>
      </rPr>
      <t xml:space="preserve">工程概况；
</t>
    </r>
    <r>
      <rPr>
        <sz val="10"/>
        <color theme="1"/>
        <rFont val="Times New Roman"/>
        <charset val="134"/>
      </rPr>
      <t>    </t>
    </r>
    <r>
      <rPr>
        <sz val="10"/>
        <color theme="1"/>
        <rFont val="微软雅黑"/>
        <charset val="134"/>
      </rPr>
      <t>2</t>
    </r>
    <r>
      <rPr>
        <sz val="10"/>
        <color theme="1"/>
        <rFont val="Times New Roman"/>
        <charset val="134"/>
      </rPr>
      <t>  </t>
    </r>
    <r>
      <rPr>
        <sz val="10"/>
        <color theme="1"/>
        <rFont val="微软雅黑"/>
        <charset val="134"/>
      </rPr>
      <t xml:space="preserve">监测依据；
</t>
    </r>
    <r>
      <rPr>
        <sz val="10"/>
        <color theme="1"/>
        <rFont val="Times New Roman"/>
        <charset val="134"/>
      </rPr>
      <t>    </t>
    </r>
    <r>
      <rPr>
        <sz val="10"/>
        <color theme="1"/>
        <rFont val="微软雅黑"/>
        <charset val="134"/>
      </rPr>
      <t>3</t>
    </r>
    <r>
      <rPr>
        <sz val="10"/>
        <color theme="1"/>
        <rFont val="Times New Roman"/>
        <charset val="134"/>
      </rPr>
      <t>  </t>
    </r>
    <r>
      <rPr>
        <sz val="10"/>
        <color theme="1"/>
        <rFont val="微软雅黑"/>
        <charset val="134"/>
      </rPr>
      <t xml:space="preserve">监测项目；
</t>
    </r>
    <r>
      <rPr>
        <sz val="10"/>
        <color theme="1"/>
        <rFont val="Times New Roman"/>
        <charset val="134"/>
      </rPr>
      <t>    </t>
    </r>
    <r>
      <rPr>
        <sz val="10"/>
        <color theme="1"/>
        <rFont val="微软雅黑"/>
        <charset val="134"/>
      </rPr>
      <t>4</t>
    </r>
    <r>
      <rPr>
        <sz val="10"/>
        <color theme="1"/>
        <rFont val="Times New Roman"/>
        <charset val="134"/>
      </rPr>
      <t>  </t>
    </r>
    <r>
      <rPr>
        <sz val="10"/>
        <color theme="1"/>
        <rFont val="微软雅黑"/>
        <charset val="134"/>
      </rPr>
      <t xml:space="preserve">监测点布置；
</t>
    </r>
    <r>
      <rPr>
        <sz val="10"/>
        <color theme="1"/>
        <rFont val="Times New Roman"/>
        <charset val="134"/>
      </rPr>
      <t>    </t>
    </r>
    <r>
      <rPr>
        <sz val="10"/>
        <color theme="1"/>
        <rFont val="微软雅黑"/>
        <charset val="134"/>
      </rPr>
      <t>5</t>
    </r>
    <r>
      <rPr>
        <sz val="10"/>
        <color theme="1"/>
        <rFont val="Times New Roman"/>
        <charset val="134"/>
      </rPr>
      <t>  </t>
    </r>
    <r>
      <rPr>
        <sz val="10"/>
        <color theme="1"/>
        <rFont val="微软雅黑"/>
        <charset val="134"/>
      </rPr>
      <t xml:space="preserve">监测设备和监测方法；
</t>
    </r>
    <r>
      <rPr>
        <sz val="10"/>
        <color theme="1"/>
        <rFont val="Times New Roman"/>
        <charset val="134"/>
      </rPr>
      <t>    </t>
    </r>
    <r>
      <rPr>
        <sz val="10"/>
        <color theme="1"/>
        <rFont val="微软雅黑"/>
        <charset val="134"/>
      </rPr>
      <t>6</t>
    </r>
    <r>
      <rPr>
        <sz val="10"/>
        <color theme="1"/>
        <rFont val="Times New Roman"/>
        <charset val="134"/>
      </rPr>
      <t>  </t>
    </r>
    <r>
      <rPr>
        <sz val="10"/>
        <color theme="1"/>
        <rFont val="微软雅黑"/>
        <charset val="134"/>
      </rPr>
      <t xml:space="preserve">监测频率；
</t>
    </r>
    <r>
      <rPr>
        <sz val="10"/>
        <color theme="1"/>
        <rFont val="Times New Roman"/>
        <charset val="134"/>
      </rPr>
      <t>    </t>
    </r>
    <r>
      <rPr>
        <sz val="10"/>
        <color theme="1"/>
        <rFont val="微软雅黑"/>
        <charset val="134"/>
      </rPr>
      <t>7</t>
    </r>
    <r>
      <rPr>
        <sz val="10"/>
        <color theme="1"/>
        <rFont val="Times New Roman"/>
        <charset val="134"/>
      </rPr>
      <t>  </t>
    </r>
    <r>
      <rPr>
        <sz val="10"/>
        <color theme="1"/>
        <rFont val="微软雅黑"/>
        <charset val="134"/>
      </rPr>
      <t xml:space="preserve">监测预警值；
</t>
    </r>
    <r>
      <rPr>
        <sz val="10"/>
        <color theme="1"/>
        <rFont val="Times New Roman"/>
        <charset val="134"/>
      </rPr>
      <t>    </t>
    </r>
    <r>
      <rPr>
        <sz val="10"/>
        <color theme="1"/>
        <rFont val="微软雅黑"/>
        <charset val="134"/>
      </rPr>
      <t>8</t>
    </r>
    <r>
      <rPr>
        <sz val="10"/>
        <color theme="1"/>
        <rFont val="Times New Roman"/>
        <charset val="134"/>
      </rPr>
      <t>  </t>
    </r>
    <r>
      <rPr>
        <sz val="10"/>
        <color theme="1"/>
        <rFont val="微软雅黑"/>
        <charset val="134"/>
      </rPr>
      <t xml:space="preserve">各监测项目全过程的发展变化分析及整体评述；
</t>
    </r>
    <r>
      <rPr>
        <sz val="10"/>
        <color theme="1"/>
        <rFont val="Times New Roman"/>
        <charset val="134"/>
      </rPr>
      <t>    </t>
    </r>
    <r>
      <rPr>
        <sz val="10"/>
        <color theme="1"/>
        <rFont val="微软雅黑"/>
        <charset val="134"/>
      </rPr>
      <t>9</t>
    </r>
    <r>
      <rPr>
        <sz val="10"/>
        <color theme="1"/>
        <rFont val="Times New Roman"/>
        <charset val="134"/>
      </rPr>
      <t>  </t>
    </r>
    <r>
      <rPr>
        <sz val="10"/>
        <color theme="1"/>
        <rFont val="微软雅黑"/>
        <charset val="134"/>
      </rPr>
      <t>监测工作结论与建议）。（每一处扣2分）</t>
    </r>
  </si>
  <si>
    <t>安全边坡</t>
  </si>
  <si>
    <t xml:space="preserve">坑槽、管沟开挖设置安全边坡不符合设计及规范要求的； </t>
  </si>
  <si>
    <t>（每一处扣2分）</t>
  </si>
  <si>
    <t>边坡未及时喷锚、基坑周围出现局部塌陷。</t>
  </si>
  <si>
    <t>积土、料具堆放距槽边距离小于设计规定的。（每一处扣2分）</t>
  </si>
  <si>
    <t>土方开挖</t>
  </si>
  <si>
    <t>1、开挖时应满足分层、分段、对称开挖，随开挖、随修坡、随支护，满足设计方案要求；
2、开挖时机械不得损坏支护结构、工程桩或扰动基底原状土土层，严禁出现超挖现象；
3、立柱桩周边0.3m土层及塔吊基础下钢格构柱周边0.4m土层应采用人工挖除；
4、基坑土方超挖且未采取有效措施。</t>
  </si>
  <si>
    <t>1、喷锚面需养护2天后或满足设计强度要求后方可开挖下层土方；
2、土钉、锚杆（索）强度、龄期达到设计要求后方可进行下一层土方开挖；
3、锚杆、土钉的施工作业面与锚杆、土钉的高差不宜大于0.8m。</t>
  </si>
  <si>
    <t>挖土机械不应停留在水平支撑上方进行挖土作业，当在支撑上部行走时，应在支撑上方回填不少于0.3米厚的土层，或采取铺设路基箱等措施。</t>
  </si>
  <si>
    <t>基坑开挖至坑底且工程桩或地基检测完成后，应按照设计及方案要求及时进行混凝土垫层和主体地下结构施工；主体地下结构施工，当地下室外墙混凝土强度达到设计要求时，结构外墙与基坑侧壁之间应及时回填。</t>
  </si>
  <si>
    <t>机械开挖2米范围内存在各种管线时未采取安全保护措施，未设置专人监护；坑中坑开挖及作业时应设临边防护及专人监护。</t>
  </si>
  <si>
    <t>锚杆、土钉墙</t>
  </si>
  <si>
    <t>喷锚出现破损未及时修补。</t>
  </si>
  <si>
    <t>1、喷锚厚度应为8cm-10cm，面层混凝土强度等级不应低于C20，终凝时间不宜超过4h，且满足设计要求，严禁出现露筋、夹渣、起砂、开裂现象；
2、喷锚应自下而上分段、分层喷射，喷射混凝土强度等级不应低于C20，且满足设计要求。</t>
  </si>
  <si>
    <t>喷锚面层应配置钢筋网和通长加强钢筋，钢筋规格及间距（间距允许偏差：-10mm，10mm）应满足设计要求，钢筋网的搭接间距应大于30倍钢筋直径，不得露筋。</t>
  </si>
  <si>
    <t>1、土钉的水平及竖向间距宜为1m至2m，且满足设计要求；
2、土钉、锚杆杆体长度（长度允许偏差：-30mm，30mm）、规格（不允许负偏差）、土钉钻孔的向下倾角宜为10°～20°（角度允许偏差：-1.5°，1.5°）且符合设计要求。</t>
  </si>
  <si>
    <t>1、锚杆（索）的水平间距不宜小于1.5m，对于多层锚杆其竖向间距不宜小于2m，且满足设计要求（允许误差±100mm）；
2、锚杆（索）应注浆饱满，且强度满足设计要求；
3、锚索的钢绞线数量及长度与设计要求不符，预应力锚索锚具合格证应齐全；                                                  
4、锚杆（索）不得出现渗漏。</t>
  </si>
  <si>
    <t>1、锚索端部钢绞线预留长度不足（锚索张拉后预留长度应满足二次补偿张拉要求），预留长度要符合设计要求；
2、锚索张拉前锚体强度及腰梁的混凝土强度均达到70%或浇筑完成7天；
3、锚索锚具松动、夹具脱落、张拉失效、角铁漏设；
4、张拉机械（千斤顶、油压表）未提供标定证书；
5、锚索、阻锈防锈措施不满足设计要求。</t>
  </si>
  <si>
    <t>高边坡</t>
  </si>
  <si>
    <t>锚杆(临时性边坡）锚杆钢筋保护层厚度不应小于15mm，且应符合具体图纸及专项方案内容。</t>
  </si>
  <si>
    <t>岩石锚喷支护(临时性边坡）对临时性边坡，Ⅰ类岩质边坡喷射混凝土面板厚度不应小于50mm，Ⅱ类岩质边坡喷射混凝土面板厚度不应小于80mm，Ⅲ类岩质边坡喷射混凝土面板厚度不应小于100mm.且具体情况应符合图纸和专项方案内容。</t>
  </si>
  <si>
    <t>锚杆(永久性边坡）锚杆钢筋保护层厚度不应小于25mm，且应符合具体图纸及专项方案内容。</t>
  </si>
  <si>
    <t>岩石锚喷支护(永久性边坡）对永久性边坡，Ⅰ类岩质边坡喷射混凝土面板厚度不应小于50mm，Ⅱ类岩质边坡喷射混凝土面板厚度不应小于100mm，Ⅲ类岩质边坡喷射混凝土面板厚度不应小于150mm.且具体情况应符合图纸和专项方案内容。</t>
  </si>
  <si>
    <t>止水帷幕（水泥搅拌桩）</t>
  </si>
  <si>
    <t>水泥搅拌桩及高压旋喷桩搭接宽度不应小于20cm，或满足设计要求。水泥材料应及时进场报验及送检检测，材料先报审及检测，后使用的原则。</t>
  </si>
  <si>
    <t>水泥搅拌桩及高压旋喷桩桩位允许偏差为5cm，垂直度允许偏差为1%，现场需设置垂直监控工具。</t>
  </si>
  <si>
    <t>高压旋喷桩施工应隔孔分层方式，相邻桩位施工时间间隔不小于24小时。</t>
  </si>
  <si>
    <t>止水帷幕开挖后严禁出现渗水、流土。（严禁出现滴状流水（浑水）或流水夹带泥沙现象，触犯即该项为零分）</t>
  </si>
  <si>
    <t>水灰比检测记录、水泥浆比重、压力表、提升速度、下沉速度、深度、止水帷幕强度等应满足设计要求。</t>
  </si>
  <si>
    <t>干法施工水泥用量检测记录和压力满足设计要求。</t>
  </si>
  <si>
    <t>水泥罐基础应有施工方案，现场应与方案、平面布置图相吻合。</t>
  </si>
  <si>
    <t>支护桩</t>
  </si>
  <si>
    <t>1、支护桩桩径（桩径允许偏差：-50mm，50mm）、桩间距（间距允许偏差：5cm）、桩顶标高（标高允许偏差：-50mm，30mm）与设计要求不符；
2、支护桩破损、开裂、露筋、倾斜、偏位（贯通性开裂、断桩，触犯即为零分）。
3、钢筋笼尺寸及规格：主筋间距允许偏差 10mm；钢筋笼长度允许偏差 100mm；桩顶以下5d范围内的箍筋应加密，间距不应大于100mm；箍筋间距允许偏差20mm；钢筋笼直径允许偏差10mm。
4、灌注桩主筋的保护层厚度不应小于35mm，水下灌注桩的主筋混凝土保护层厚度不得小于50mm，耳筋或混凝土垫块应设置稳固、均匀、无漏垫且符合设计规范要求。
5、管桩作为支护，间距符合设计要求。</t>
  </si>
  <si>
    <t>1、钢板桩的尺寸、规格、数量不符合设计要求；
2、钢板桩倾斜（允许偏差：＜1%）、偏位、标高控制不到位（标高允许偏差：-50mm，30mm）、拉森钢板桩未密扣，满足设计要求。</t>
  </si>
  <si>
    <t>土方开挖后SMW工法桩侧壁型钢外露。</t>
  </si>
  <si>
    <t>桩间土流失孔洞深度超过桩径。</t>
  </si>
  <si>
    <t>未达到设计规定的拆除条件时，提前拆除钢板桩（触犯即该项为零分）。</t>
  </si>
  <si>
    <t>冠梁、内支撑</t>
  </si>
  <si>
    <t>内支撑轴线偏移误差应小于2cm。</t>
  </si>
  <si>
    <t>冠梁、腰梁及内支撑截面尺寸偏差范围[-10,+15]mm，冠梁腰梁应按方案或设计图纸施工。冠梁牛腿间距、尺寸、冠梁尺寸应符合设计要求，焊接应饱满，连续，一个剖面如出现冠梁错开断裂，该项目分处理。</t>
  </si>
  <si>
    <t>桩头锚入冠梁前，桩头必须破凿浮浆、清理浮土，桩头与冠梁连接处应密实。</t>
  </si>
  <si>
    <t>支撑梁连接节点处应稳固，节点处格构柱垂直度误差不大于1%，尺寸、规格不符合设计要求。</t>
  </si>
  <si>
    <t>冠梁及内支撑严禁出现开裂、破损、露筋、夹渣等现象。</t>
  </si>
  <si>
    <t>基坑排水</t>
  </si>
  <si>
    <t>坑顶、坑底排水设置要满足设计及规范要求。</t>
  </si>
  <si>
    <t>施工过程临时排水要满足施工方案要求，且排水及时。</t>
  </si>
  <si>
    <t>支撑拆除</t>
  </si>
  <si>
    <t>达到设计拆撑条件时，方可进行机械拆除作业，并施工荷载大于支撑结构承载能力，满足设计要求或施工方案。如未达到拆撑条件进行拆除，此项直接扣除。</t>
  </si>
  <si>
    <t>基坑支撑结构的拆除方式、拆除顺序不符合专项施工方案要求。</t>
  </si>
  <si>
    <t>人工拆除作业时，未按规定设置防护设施。</t>
  </si>
  <si>
    <t>支护检测</t>
  </si>
  <si>
    <t>支护桩、地连墙、搅拌桩等未按照设计要求进行检测（如：低应变、抽芯、射水实验等）；
水泥土搅拌桩的桩身强度采用钻芯法：取芯数量不宜少于总桩数的1％，且不得少于6根；
灌注桩排桩应采用低应变法检测桩身完整性，检测桩数不宜少于总桩数的20％，且不得少于5根。采用桩墙合一时，低应变法检测桩身完整性的检测数量应为总桩数的100％；采用声波透射法检测的灌注桩排桩数量不应低于总桩数的10％，且不应少于3根。当根据低应变法或声波透射法判定的桩身完整性为Ⅲ类、Ⅳ类时，应采用钻芯法进行验证；
作为永久结构的地下连续墙墙体施工结束后，应采用声波透射法对墙体质量进行检验，同类型槽段的检验数量不应少于10％，且不得少于3幅。（每一处扣5分）</t>
  </si>
  <si>
    <t>土钉、锚杆（索）未按照设计要求进行抗拔检测；
土钉的抗拔承载力检测：检测数量不宜少于土钉总数的1％，且同一土层中的土钉检测数量不应少于3根；
对安全等级为二级、三级的土钉墙，抗拔承载力检测值分别不应小于土钉轴向拉力标准值的1．3倍、1．2倍；
检测土钉应采用随机抽样的方法选取；
检测试验应在注浆固结体强度达到10MPa或达到设计强度的70％后进行，应按本规程附录D的试验方法进行；当检测的土钉不合格时，应扩大检测数量。（每一处扣5分）</t>
  </si>
  <si>
    <t>喷锚混凝土无实验室配比单，喷锚试块未进行抗压强度检测；
应进行土钉墙面层喷射混凝土的现场试块强度试验，每500m2喷射混凝土面积的试验数量不应少于一组，每组试块不应少于3个；
应对土钉墙的喷射混凝土面层厚度进行检测，每500m2喷射混凝土面积的检测数量不应少于一组，每组的检测点不应少于3个；
全部检测点的面层厚度平均值不应小于厚度设计值，最小厚度不应小于厚度设计值的80％。（每一处扣5分）</t>
  </si>
  <si>
    <t>其它设计要求的检测项目未进行检测（检测漏项、数量不足）或检测不合格未采取补强措施。（每一处扣5分）</t>
  </si>
  <si>
    <t>施工方案、应急预案、技术交底</t>
  </si>
  <si>
    <t>1、分项工程未编制专项施工方案及专项施工方案未按规定审核、审批；（每一处扣5分）
2、超过一定规模条件的基坑工程专项施工方案未按规定组织专家论证或未按专家意见进行调整；（每一处扣5分）
3、基坑周边环境或施工条件发生变化，专项施工方案未重新进行审核、审批。（每一处扣5分）</t>
  </si>
  <si>
    <t>1、分项工程施工前应提前交底，且交底记录应与设计、规范及方案相符，内容全面（安全技术交底应包括下列内容：①现场勘查与环境调查报告；②施工组织设计；③主要施工技术、关键部位施工工艺工法、参数；④各阶段危险源分析结果与安全技术措施；⑤应急预案及应急响应等）。（每一处扣2分）
2、交底记录应及时签字（安全、技术交底要求落实到每个施工人员）。（每一处扣2分）</t>
  </si>
  <si>
    <t>1、未按要求编制基坑工程应急预案或应急预案内容不完整（应根据施工图设计文件、危险源识别结果、周边环境与地质条件、施工工艺设备、施工经验等进行安全分析，选择相应的安全控制、监测预警、应急处理技术，制定应急预案并确定应急响应措施）。（每一处扣1分）
2、应急组织机构不健全或应急物资、材料、工具机具储备不符合应急预案要求（每一处扣1分）</t>
  </si>
  <si>
    <t>基坑开挖前应根据支护结构形式、挖深、地质条件、施工方法、周围环境、工期、气候和地面荷载等资料制定专项施工方案、环境保护措施、监测方案，方案内容应全面，经审批后方可施工。（每一处扣2分）</t>
  </si>
  <si>
    <t>地下室评估表</t>
  </si>
  <si>
    <t>地下室(备注：主体结构与其他楼栋基础同步施工时也适用）</t>
  </si>
  <si>
    <t>防渗漏</t>
  </si>
  <si>
    <t>防水样板</t>
  </si>
  <si>
    <t>地下室底板、承台、顶板、屋面防水样板验收未通过，现场开始大面积施工。</t>
  </si>
  <si>
    <t>地下室砼基层质量（防水施工前）</t>
  </si>
  <si>
    <t>1、地下室外墙、顶板、底板砼出现孔洞、严重夹渣及贯通性裂缝；
2、地下室外墙、顶板、底板砼存在渗漏。</t>
  </si>
  <si>
    <t>穿墙止水丝杆施工质量及后期处理措施</t>
  </si>
  <si>
    <t>1、正负零以下迎水面外墙使用采用带PVC套管的穿墙螺杆；
2、未设置止水片或止水片焊接质量差；
3、防水施工前止水丝杆未在剔凿凹槽后根部切除，未用砂浆封堵密实；</t>
  </si>
  <si>
    <t>每一处扣2分</t>
  </si>
  <si>
    <t>地下室是否按规范设刚性防水套管（迎水面墙、板）</t>
  </si>
  <si>
    <t>1、未按规范设刚性防水套管，止水环翼焊接质量差；
2、刚性防水套管预埋质量差（如周边孔洞、蜂窝、露筋、夹渣等）；
3、墙面套管与结构面平齐时防水材料未卷入50mm。
4、套管出地下室顶板高度应高于完成面不少于200mm；
5、地下室外墙未使用金属套管，或金属套管未设置止水翼环，或金属套管规格不符合设计要求，金属套管未按照要求进行防腐处理。</t>
  </si>
  <si>
    <t>变形缝、后浇带施工质量</t>
  </si>
  <si>
    <t>1、浇筑前未凿毛、结合面未清理干净；
2、模板内存在垃圾杂物，后浇带无遮盖保护措施；
3、止水带或止水钢板未连续交圈、焊接不符合要求；
4、止水钢板方向设置错误、外露宽度过宽，搭接长度不足2cm；
5、止水带或止水钢板破损；
6、止水钢板规格及预埋质量不符合要求。</t>
  </si>
  <si>
    <t>防水材料</t>
  </si>
  <si>
    <t>1、现场防水层厚度达不到设计要求（涂料及卷材厚度）、止水钢板规格尺寸、厚度不符合要求。</t>
  </si>
  <si>
    <t>每出现一处零分并质量总分扣1分</t>
  </si>
  <si>
    <t>附加层</t>
  </si>
  <si>
    <t>1、附加层做法不正确、厚度、宽度不满足设要、达不到构造做法；
2、防水基层阴阳角未做圆角或折角，或圆角松动、破损、开裂。</t>
  </si>
  <si>
    <t>防水施工质量</t>
  </si>
  <si>
    <t xml:space="preserve">1、涂膜防水层出现空鼓、脱落、开裂等质量问题；
2、卷材防水层出现脱落、开裂，面积≥0.1m2空鼓（设计为空铺除外）
3、禁止出现折皱、起泡、起口等质量问题；
4、防水卷材搭接长短边搭接小于10cm，尺寸偏差超过-1cm，
5、铺贴双层卷材时，上下两层和相邻两幅卷材的接缝应错开1/3~1/2幅宽，且两层卷材不得互相垂直铺贴；
6、收头措施及收头高度不满足要求；
7、防水固定措施不合理，防水收头不严密、翘曲、开裂；
8、防水施工要有技术交底，技术交底要满足规范和图纸设计要求。
</t>
  </si>
  <si>
    <t>基坑回填质量及成品保护</t>
  </si>
  <si>
    <t>1、防水施工完成后防水层破损；
2、防水施工完成后材料、回填土等直接与防水进行接触；
3、回填不允许使用建筑垃圾回填，防水1m范围内不得出现大于20cm*20cm*20cm石块。
 4、地下室回填按设计和规范要求进行回填。</t>
  </si>
  <si>
    <t>构筑物出地下室顶板</t>
  </si>
  <si>
    <t>1、出地下室构筑物未一次性成型时，砼上返高度不满足要求（高于建筑完成面100mm以上）；
2、出地下室构筑物未一次性成型应增加止水钢板；
3、出地下室构筑物成型质量差，存在严重夹渣、孔洞等情况。</t>
  </si>
  <si>
    <t>地下室外墙、顶板、底板渗漏（防水施工后）</t>
  </si>
  <si>
    <t>1、地下室外墙、顶板、底板防水施工后发生渗漏。</t>
  </si>
  <si>
    <t>钢筋工程</t>
  </si>
  <si>
    <t>钢筋连接</t>
  </si>
  <si>
    <t>1、钢筋搭接长度、接头错位、钢筋连接质量（满足设计及规范要求）；
2、直螺纹丝头在套筒中央位置并互相靠顶紧，外露丝头不超过（外露不得大于2扣）。</t>
  </si>
  <si>
    <t>钢筋绑扎间距</t>
  </si>
  <si>
    <t>柱、梁钢筋、板钢筋间距及加密区，主筋，规格、数量不符合设计要求；漏扎、跳扎现象。</t>
  </si>
  <si>
    <t>钢筋焊接</t>
  </si>
  <si>
    <t>电渣压焊、闪光对焊、电弧焊主要外观检查</t>
  </si>
  <si>
    <t>墙、梁与板起步筋设置</t>
  </si>
  <si>
    <t>梁、墙按第一步筋为5CM、板按设计网格尺寸的0.5倍，实测值与设计值比较（允许偏差±20mm）</t>
  </si>
  <si>
    <t>马凳设置</t>
  </si>
  <si>
    <t>马凳规格及布置间距应符合规范、方案要求。</t>
  </si>
  <si>
    <t>箍筋制作</t>
  </si>
  <si>
    <t>一般构件弯拆角度不应小于90度，抗震构件应为135度，平直段长度，一般构件不少于箍筋直径5倍，不小于75mm，抗震构件不小于箍筋直径的10倍；直径、间距符合设计及规范要求。</t>
  </si>
  <si>
    <t>钢筋保护层</t>
  </si>
  <si>
    <t>施工区域垫块设置均匀、无漏垫、保护层厚度满足要求</t>
  </si>
  <si>
    <t>悬臂构件钢筋安装</t>
  </si>
  <si>
    <t>1、悬臂梁的负弯矩纵向受力钢筋不宜切断，应按弯矩图分批下弯，且弯折锚固形式必须符合设计及规范要求。
2、悬臂楼板应在板的端面加配U形构造钢筋，并与板面、板底钢筋搭接；或利用板面、板底钢筋向下、上弯折，对楼板的端面加以封闭。（如标准与设计不符，以图纸为准）
3、悬臂梁弯折锚固长度符合规范及设计要求。（如标准与设计不符，以图纸为准）</t>
  </si>
  <si>
    <t>钢筋报审</t>
  </si>
  <si>
    <t>材料未进审批就进场，材料品牌与报审不一致。</t>
  </si>
  <si>
    <t>出现该钢筋工程零分</t>
  </si>
  <si>
    <t>模板工程</t>
  </si>
  <si>
    <t>立杆设置</t>
  </si>
  <si>
    <t>1、立杆底部未设置底座、垫板或垫板规格不符合规范要求，支撑立杆未落地；
2、模板支撑体系（间距及搭设形式）与方案不符；
3、立杆伸出顶层水平杆中心线至支撑点的长度大于规定值。</t>
  </si>
  <si>
    <t>水平杆设置</t>
  </si>
  <si>
    <t>1、未按规定设置纵、横向扫地杆或设置不符合规范要求；
2、纵、横向水平杆间距不符合规范要求；
3、纵、横向水平杆件连接不符合规范要求。</t>
  </si>
  <si>
    <t>满堂脚手架</t>
  </si>
  <si>
    <t xml:space="preserve">满堂支撑架须设扫地杆，距楼面不大于规范值；满堂支撑架的可调底座、可调托撑螺杆伸出长度大于300mm，插入立杆内的长度小于150mm；
</t>
  </si>
  <si>
    <t>后浇带等悬臂构件支撑</t>
  </si>
  <si>
    <t>后浇带、悬臂构件支撑未独立搭设（且每边不应小于3排立杆）；后浇带梁板、悬臂构件梁支撑提前拆除；后浇带、悬臂构件支撑晃动（悬臂1m范围外的除外）；</t>
  </si>
  <si>
    <t>基础承台</t>
  </si>
  <si>
    <t>承台内桩的标高、尺寸</t>
  </si>
  <si>
    <t>1、承台内桩偏位超过规范要求未进行处理；
2、承台内桩锚入承台的深度不符合设计要求；</t>
  </si>
  <si>
    <t>混凝土工程</t>
  </si>
  <si>
    <t>露筋、裂缝</t>
  </si>
  <si>
    <t xml:space="preserve">除定位筋、防雷接地圆钢、洞口预留钢筋外，其它外露的钢筋一律算露筋；墙面、顶板、地面产生裂缝或裂缝未有效修补即开展下道工序；
</t>
  </si>
  <si>
    <t>蜂窝、夹渣、疏松、孔洞、胀模、错台、楼板脚印或收面不好</t>
  </si>
  <si>
    <t>孔洞（面积大于10cm2且深度不小于20mm）；蜂窝、疏松面积不小于20cm2；除阳角外用抹灰修补砼缺陷面积小于400cm2、且抹灰开裂；夹渣；错台超过15mm厚；胀模面积超过400cm2；砼板收面不佳，如有脚印、高低不平（凹痕达到5处及以上且每个凹痕最大深度不小于10mm；或出现一处凹痕面积大于400cm2且深度不小于10mm）</t>
  </si>
  <si>
    <t>墙、柱、梁、板砼无结构设计变更开洞</t>
  </si>
  <si>
    <t>后开洞无变更手续</t>
  </si>
  <si>
    <t>混凝土塌落度</t>
  </si>
  <si>
    <r>
      <rPr>
        <sz val="9"/>
        <color theme="1"/>
        <rFont val="微软雅黑"/>
        <charset val="134"/>
      </rPr>
      <t>混凝土塌落度应满足设计要求</t>
    </r>
    <r>
      <rPr>
        <b/>
        <sz val="9"/>
        <color theme="1"/>
        <rFont val="微软雅黑"/>
        <charset val="134"/>
      </rPr>
      <t>（送货单要求）</t>
    </r>
    <r>
      <rPr>
        <sz val="9"/>
        <color theme="1"/>
        <rFont val="微软雅黑"/>
        <charset val="134"/>
      </rPr>
      <t>，规定的砼塌落度小于40cm时，允许偏差10mm；规定的砼塌落度为50cm-90cm时，允许偏差20mm；规定的砼塌落度大于100cm时，允许偏差30mm；有坍落度抽检记录。</t>
    </r>
  </si>
  <si>
    <t xml:space="preserve">                                                                                                 日    期：</t>
  </si>
  <si>
    <t>序号</t>
  </si>
  <si>
    <t>分部</t>
  </si>
  <si>
    <t>区域</t>
  </si>
  <si>
    <t>标段名称</t>
  </si>
  <si>
    <t>供应商</t>
  </si>
  <si>
    <t>工艺工法</t>
  </si>
  <si>
    <t>检查时间</t>
  </si>
  <si>
    <t>墙面平整度8mm
（木模、铝模抹灰/PC拼接部位）</t>
  </si>
  <si>
    <t>墙面平整度5mm
（铝模/免抹灰）</t>
  </si>
  <si>
    <t>墙面垂直度10mm
（木模、铝模抹灰/PC拼接部位）</t>
  </si>
  <si>
    <t>墙面垂直度5mm
（铝模/免抹灰）</t>
  </si>
  <si>
    <t>楼板板底水平度15mm（毛坯）</t>
  </si>
  <si>
    <t>楼板板底水平度12mm（精装）</t>
  </si>
  <si>
    <t>外墙结构垂直度</t>
  </si>
  <si>
    <t>外墙结构平整度</t>
  </si>
  <si>
    <t>外窗洞口尺寸</t>
  </si>
  <si>
    <t>表面平整度[0，8]mm</t>
  </si>
  <si>
    <t>表面平整度5mm
（预制墙板/高精砌块）</t>
  </si>
  <si>
    <t>平整度（公区）</t>
  </si>
  <si>
    <t>垂直度（公区）</t>
  </si>
  <si>
    <t>表面平整度</t>
  </si>
  <si>
    <t>表面平整度（公区）</t>
  </si>
  <si>
    <t>墙面垂直度（公区）</t>
  </si>
  <si>
    <t>外墙抹灰（含腻子）平整度</t>
  </si>
  <si>
    <t>外墙抹灰（含腻子）垂直度</t>
  </si>
  <si>
    <t>阴阳角方正</t>
  </si>
  <si>
    <t>踢脚线/门套线平整度</t>
  </si>
  <si>
    <t>门洞尺寸
偏差[0，15]mm
高度（精装交付）</t>
  </si>
  <si>
    <t>门洞尺寸
偏差[0，20]mm
宽度（精装交付）</t>
  </si>
  <si>
    <t>门洞尺寸
偏差[-5，10]mm
厚度（精装交付）</t>
  </si>
  <si>
    <t>门洞尺寸
偏差[10，-10]mm
高度（毛坯交付）</t>
  </si>
  <si>
    <t>门洞尺寸
偏差[10，-10]mm
宽度（毛坯交付）</t>
  </si>
  <si>
    <t>门洞尺寸
偏差[-5，10]mm
厚度（毛坯交付）</t>
  </si>
  <si>
    <t>外窗内侧墙体厚度极差</t>
  </si>
  <si>
    <t>找平层地面表面
平整度3mm
装修房直铺地板交付</t>
  </si>
  <si>
    <t>找平层地面表面
平整度4mm
毛坯交付（有找平层)</t>
  </si>
  <si>
    <t>墙砖接缝高低差
0.5mm</t>
  </si>
  <si>
    <t>地砖接缝高低差
0.5mm</t>
  </si>
  <si>
    <t>垂直度瓷砖墙面2mm</t>
  </si>
  <si>
    <t>垂直度石材墙面2mm</t>
  </si>
  <si>
    <t>平整度瓷砖墙面3mm</t>
  </si>
  <si>
    <t>平整度石材墙面3mm</t>
  </si>
  <si>
    <t>座便坑距偏差）</t>
  </si>
  <si>
    <t>同一室内面板/插座标高差</t>
  </si>
  <si>
    <t>墙面平整度4mm
（腻子未打磨）</t>
  </si>
  <si>
    <t>墙面平整度3mm
（腻子打磨完成至面漆完成）</t>
  </si>
  <si>
    <t>墙面垂直度4mm
（腻子未打磨）</t>
  </si>
  <si>
    <t>墙面垂直度3mm
（腻子打磨完成至面漆完成）</t>
  </si>
  <si>
    <t>阴阳角4mm
（腻子未打磨</t>
  </si>
  <si>
    <t>阴阳角3mm
（腻子打磨完成至面漆完成）</t>
  </si>
  <si>
    <t>楼板板底水平度11mm
（腻子未打磨）</t>
  </si>
  <si>
    <t>楼板板底水平度10mm
（腻子打磨完成至面漆完成）</t>
  </si>
  <si>
    <t>踢脚线2mm
（腻子未打磨）</t>
  </si>
  <si>
    <t>踢脚线1mm
（腻子打磨完成至面漆完成）</t>
  </si>
  <si>
    <t>踢脚线与面层间缝隙踢脚线≤1.0mm</t>
  </si>
  <si>
    <t xml:space="preserve">室内净高 </t>
  </si>
  <si>
    <t>开间/进深极差</t>
  </si>
  <si>
    <t>精装修工程合计</t>
  </si>
  <si>
    <t>公区精装</t>
  </si>
  <si>
    <t>入户门门框正、侧面垂直度</t>
  </si>
  <si>
    <t>户内门门框正、侧面垂直度</t>
  </si>
  <si>
    <t>户内门门扇与地面留缝宽度室内门[5，8]mm</t>
  </si>
  <si>
    <t>户内门门扇与地面留缝宽度厨卫间[8，12]mm</t>
  </si>
  <si>
    <t>门窗工程合计</t>
  </si>
  <si>
    <t>找平层地面表面
平整度</t>
  </si>
  <si>
    <t>瓷砖墙面2mm</t>
  </si>
  <si>
    <t>石材墙面2mm</t>
  </si>
  <si>
    <t>地砖地面
2mm</t>
  </si>
  <si>
    <t>石材地面
1mm</t>
  </si>
  <si>
    <t>木地板平整度</t>
  </si>
  <si>
    <t>实木复合、实木地板接缝高低差0.5m</t>
  </si>
  <si>
    <t>精装总分合计</t>
  </si>
  <si>
    <t>土建总分合计</t>
  </si>
  <si>
    <t>土建+精装总分合计</t>
  </si>
  <si>
    <t>屋面工程</t>
  </si>
  <si>
    <t>外墙观感</t>
  </si>
  <si>
    <t>土建工序</t>
  </si>
  <si>
    <t>烟风道</t>
  </si>
  <si>
    <t>违规强条</t>
  </si>
  <si>
    <t>空鼓/开裂</t>
  </si>
  <si>
    <t>强弱电箱、开关插座</t>
  </si>
  <si>
    <t>地漏</t>
  </si>
  <si>
    <t>户内观感</t>
  </si>
  <si>
    <t>地下室大堂、首层大堂、楼层公区</t>
  </si>
  <si>
    <t>精装施工</t>
  </si>
  <si>
    <t>木地板</t>
  </si>
  <si>
    <t>户内门</t>
  </si>
  <si>
    <t>浴室镜柜</t>
  </si>
  <si>
    <t>橱柜</t>
  </si>
  <si>
    <t>淋浴屏风</t>
  </si>
  <si>
    <t>家居施工</t>
  </si>
  <si>
    <t>部品部件</t>
  </si>
  <si>
    <t>装修工程</t>
  </si>
  <si>
    <t>工程实体质量倒扣分</t>
  </si>
  <si>
    <t>工程实体质量0分项</t>
  </si>
  <si>
    <t>工程实体质量一类问题</t>
  </si>
  <si>
    <t>工程实体质量二类问题</t>
  </si>
  <si>
    <t>工程实体质量拉闸情况</t>
  </si>
  <si>
    <t>塔吊</t>
  </si>
  <si>
    <t>施工升降机及物料提升机</t>
  </si>
  <si>
    <t>施工机具</t>
  </si>
  <si>
    <t>临时用电</t>
  </si>
  <si>
    <t>封闭管理</t>
  </si>
  <si>
    <t>场容场貌、降尘措施</t>
  </si>
  <si>
    <t>消防管理</t>
  </si>
  <si>
    <t>办公区、生活区（临建、消防设施、宿舍临电、卫生环境）</t>
  </si>
  <si>
    <t>安全文明总分</t>
  </si>
  <si>
    <t>安全文明倒扣分</t>
  </si>
  <si>
    <t>安全文明0分项</t>
  </si>
  <si>
    <t>安全文明一类问题</t>
  </si>
  <si>
    <t>安全文明二类问题</t>
  </si>
  <si>
    <t>安全文明拉闸情况</t>
  </si>
  <si>
    <t>管理行为倒扣分</t>
  </si>
  <si>
    <t>管理行为0分项</t>
  </si>
  <si>
    <t>管理行为一类问题</t>
  </si>
  <si>
    <t>管理行为二类问题</t>
  </si>
  <si>
    <t>是否为子公司</t>
  </si>
  <si>
    <t>装修单位</t>
  </si>
  <si>
    <t>机电单位</t>
  </si>
  <si>
    <t>门窗单位</t>
  </si>
  <si>
    <t>铝模/木模/钢支撑</t>
  </si>
  <si>
    <t>石膏/免抹灰/水泥砂浆</t>
  </si>
  <si>
    <t>是否使用轻质隔墙板</t>
  </si>
  <si>
    <t>是否使用高精砌块</t>
  </si>
  <si>
    <t>是否装配式：外墙装配/内墙装配/叠合板</t>
  </si>
  <si>
    <t>工程管理质量红线工作指引</t>
  </si>
  <si>
    <t>质量红线内容</t>
  </si>
  <si>
    <t>考评分级</t>
  </si>
  <si>
    <t>实际评级</t>
  </si>
  <si>
    <t>A完全符合</t>
  </si>
  <si>
    <t>B部分符合</t>
  </si>
  <si>
    <t>C不符合</t>
  </si>
  <si>
    <t>基坑支护及土方开挖阶段</t>
  </si>
  <si>
    <t>★基坑支护设计方案/图纸未完成图纸外审及内部图纸会审，现场已开始施工</t>
  </si>
  <si>
    <t>提供经过外审的施工图纸及经确认的图纸会审记录。</t>
  </si>
  <si>
    <t>无纸质版盖章图纸</t>
  </si>
  <si>
    <t>纸质版设计院盖章图纸(未外审)</t>
  </si>
  <si>
    <t>经外审纸质版盖章图纸</t>
  </si>
  <si>
    <t>★基坑支护施工方案未完成专家论证，现场已开始施工</t>
  </si>
  <si>
    <t>提供专家论证意见。</t>
  </si>
  <si>
    <t>未提供专家论证意见</t>
  </si>
  <si>
    <t>无专家论证资料未完善签名或盖章</t>
  </si>
  <si>
    <t>专家论证资料齐全</t>
  </si>
  <si>
    <t>★未按设计要求进行基坑监测，现场已开始土方开挖</t>
  </si>
  <si>
    <t>提供基坑监测报告。</t>
  </si>
  <si>
    <t>未提供基坑监测报告</t>
  </si>
  <si>
    <t>提供部分基坑监测报告</t>
  </si>
  <si>
    <t>基坑监测资料齐全</t>
  </si>
  <si>
    <t>基础阶段</t>
  </si>
  <si>
    <t>★桩基图纸未完成图纸外审及内部图纸会审，现场已开始施工</t>
  </si>
  <si>
    <t>★桩基础未进行设计/工艺试桩，出现桩基施工质量问题</t>
  </si>
  <si>
    <t>提供设计/工艺试桩记录，如无试桩要求，不做考核。</t>
  </si>
  <si>
    <t>无试桩记录</t>
  </si>
  <si>
    <t>试桩记录未签字</t>
  </si>
  <si>
    <t>试桩记录齐全</t>
  </si>
  <si>
    <t>...</t>
  </si>
  <si>
    <t>★桩基础未完成桩基检测并出具检测报告，进行下一步隐蔽施工</t>
  </si>
  <si>
    <t>提供桩基检测报告，并与桩基检测方案匹配。</t>
  </si>
  <si>
    <t>无桩基检测报告</t>
  </si>
  <si>
    <t>桩基检测报告与方案不匹配</t>
  </si>
  <si>
    <t>桩基检测报告与方案匹配</t>
  </si>
  <si>
    <t>桩位偏差超过设计要求，未进行相应闭合处理</t>
  </si>
  <si>
    <t>提供经设计确认的闭合文件。</t>
  </si>
  <si>
    <t>未提供闭合文件</t>
  </si>
  <si>
    <t>闭合文件未签字或盖章</t>
  </si>
  <si>
    <t>不涉及或闭合文件齐全</t>
  </si>
  <si>
    <t>出现断桩、桩身垂直度超过设计要求，未进行相应闭合处理</t>
  </si>
  <si>
    <t>★桩基检测出现Ⅲ类桩、Ⅳ类桩，并未进行相应闭合处理</t>
  </si>
  <si>
    <t>提供桩基检测报告，提供设计确认的闭合文件。</t>
  </si>
  <si>
    <t>地下室及主体阶段</t>
  </si>
  <si>
    <t>★结构、建筑、机电等图纸未完成图纸外审及内部图纸会审，现场已开始施工</t>
  </si>
  <si>
    <t>★使用非合同品牌钢筋、水泥、防水材料、电线电缆、管材等主材，并无相应审批手续</t>
  </si>
  <si>
    <t>提供合同外新增品牌审批手续，不做考核。</t>
  </si>
  <si>
    <t>钢筋规格、数量不符合设计要求，并无相应审批手续</t>
  </si>
  <si>
    <t>★地下室底板、承台、顶板、屋面防水样板验收未通过，现场开始大面积施工</t>
  </si>
  <si>
    <t>提供样板验收审批手续。</t>
  </si>
  <si>
    <t>未提样板验收文件</t>
  </si>
  <si>
    <t>样板验收文件未签字或盖章</t>
  </si>
  <si>
    <t>不涉及或样板验收文件齐全</t>
  </si>
  <si>
    <t>止水钢板规格及预埋质量不符合要求</t>
  </si>
  <si>
    <t>现场检查、实测为准。</t>
  </si>
  <si>
    <t>超过5处</t>
  </si>
  <si>
    <t>不超过5处（含）</t>
  </si>
  <si>
    <t>不超过3处（含）</t>
  </si>
  <si>
    <t>★涉及防渗漏范围的地下室外墙（含车库顶板上返档土墙）穿墙螺栓未使用止水螺栓</t>
  </si>
  <si>
    <t>现场检查为准。</t>
  </si>
  <si>
    <t>★地下室外墙未使用金属套管，或金属套管未设置止水翼环，或金属套管规格不符合设计要求</t>
  </si>
  <si>
    <t>地下室、屋面防水卷材未返入预埋金属套管不足50mm</t>
  </si>
  <si>
    <t>楼板厚度不满足设计要求</t>
  </si>
  <si>
    <t>地下室底板随机抽查后浇带部位5处，取平均值；楼板优先采用测厚仪进行测取均值，必要时进行破拆检测。</t>
  </si>
  <si>
    <t>实测合格率低于80%</t>
  </si>
  <si>
    <t>实测低于合格率大于80%（含）</t>
  </si>
  <si>
    <t>实测低于合格率大于90%（含）</t>
  </si>
  <si>
    <t>结构墙柱钢筋偏位超过规范要求，未采取植筋方式纠偏</t>
  </si>
  <si>
    <t>★地下室底板、侧壁、顶板部位出现严重渗漏，且未进行处理</t>
  </si>
  <si>
    <t>同一防火分区出现5处及以上视为严重渗漏。</t>
  </si>
  <si>
    <t>★后浇带未设置独立支撑，后浇带支撑在浇筑砼后进行拆除、回顶</t>
  </si>
  <si>
    <t>未设置独立支撑</t>
  </si>
  <si>
    <t>设置独立支撑，拆后回顶</t>
  </si>
  <si>
    <t>设置独立支撑，无拆后回顶</t>
  </si>
  <si>
    <t>★铝模深化设计未完成审批，开始铝模排产</t>
  </si>
  <si>
    <t>提供各方确认铝模深化图。</t>
  </si>
  <si>
    <t>未提供深化图</t>
  </si>
  <si>
    <t>深化图未签名或盖章</t>
  </si>
  <si>
    <t>深化图齐全</t>
  </si>
  <si>
    <t>★悬挑构件在砼达到100%强度前拆除支撑</t>
  </si>
  <si>
    <t>提供回弹强度记录，现场检查为准。</t>
  </si>
  <si>
    <t>无回弹记录，已拆除</t>
  </si>
  <si>
    <t>回弹记录不满足拆除条件，现场已拆除</t>
  </si>
  <si>
    <t>回弹记录满足拆除条件，现场已拆除；或现场未拆除</t>
  </si>
  <si>
    <t>★高大支模未按要求进行监测，完成砼浇筑</t>
  </si>
  <si>
    <t>提供高支模监测报告。</t>
  </si>
  <si>
    <t>未提供高支模监测报告</t>
  </si>
  <si>
    <t>高支模监测报告与方案不符</t>
  </si>
  <si>
    <t>提供高支模监测报告，或无高支模</t>
  </si>
  <si>
    <t>★外脚手架未按要求完成专家论证，现场开始架体搭设</t>
  </si>
  <si>
    <t>结构检测强度未满足设计要求，并未进行相应闭合处理</t>
  </si>
  <si>
    <t>穿墙、穿楼板管线未按设计要求预埋套管</t>
  </si>
  <si>
    <t>采用吊模或底模仅采用聚苯板等柔性材料进行穿楼板管洞封堵</t>
  </si>
  <si>
    <t>卫生间、厨房、阳台、屋面等涉水部位渗漏未处理完成</t>
  </si>
  <si>
    <t>出屋面烟囱、管井、女儿墙等有防水要求部位严禁二次浇筑且一次性浇筑高度不得低于300mm（女儿墙）或500mm（烟囱、管井）</t>
  </si>
  <si>
    <t>外墙孔洞未封堵开始立面装饰施工</t>
  </si>
  <si>
    <t>二次结构及砌筑阶段</t>
  </si>
  <si>
    <t>★未完成二次结构及砌体样板验收，开始大面积施工</t>
  </si>
  <si>
    <t>★未完成二次结构及砌筑深化排版图审核，开始大面积施工</t>
  </si>
  <si>
    <t>提供经各方确认的深化排版图。</t>
  </si>
  <si>
    <t>★未按设计要求设置圈梁、过梁、构造柱等</t>
  </si>
  <si>
    <t>涉水区域未按设计要求设置混凝土反坎，或反坎高度不满足设计要求</t>
  </si>
  <si>
    <t>砌筑拉结筋长度不足，或植筋不牢固、间距、数量不合格</t>
  </si>
  <si>
    <t>不同材质墙面抹灰前未挂抗裂钢丝网；钢丝网搭接宽度小于200mm；钢丝网规格不满足设计要求；</t>
  </si>
  <si>
    <t>二次结构开槽或抹灰空鼓修补时，严禁随意打凿，必须采用机械切割且切割方正，安装完成后必须用砂浆填补密实</t>
  </si>
  <si>
    <t>砌筑墙体穿墙管线未按设计要求预埋套管</t>
  </si>
  <si>
    <t>装饰装修阶段</t>
  </si>
  <si>
    <t>★外墙立面无分色图开始大面积施工</t>
  </si>
  <si>
    <t>提供经设计确认的分色图。</t>
  </si>
  <si>
    <t>未提供分色图</t>
  </si>
  <si>
    <t>分色图无设计盖章</t>
  </si>
  <si>
    <t>分色图有设计盖章</t>
  </si>
  <si>
    <t>★铝合金门窗、幕墙、阳台栏杆等外立面工程无深化图开始大面积施工</t>
  </si>
  <si>
    <t>提供经设计确认的深化图。</t>
  </si>
  <si>
    <t>★精装修无深化图开始大面积施工</t>
  </si>
  <si>
    <t>提供包括机电点位、天花龙骨排版、瓷砖排版等深化排版图。</t>
  </si>
  <si>
    <t>严禁打凿楼板进行管线敷设</t>
  </si>
  <si>
    <t>包管墙、天花未按要求设置检修口</t>
  </si>
  <si>
    <t>使用非合同品牌钢筋、水泥、防水材料、电线电缆、管材、油漆、板材、瓷砖、石材、洁具龙头、开关面板等主材，并无相应审批手续</t>
  </si>
  <si>
    <t>精装修材料等未完成设计定样定板，或规格、尺寸不符合设计要求，现场开始施工</t>
  </si>
  <si>
    <t>提供设计定样定板手续，包括但不限于石材、瓷砖、木饰面、硬包、软包、不锈钢、洁具龙头等。</t>
  </si>
  <si>
    <t>未提供设计定样定板资料</t>
  </si>
  <si>
    <t>提供设计定样定板资料未签名或盖章</t>
  </si>
  <si>
    <t>提供设计定样定板资料齐全</t>
  </si>
  <si>
    <t>未完成工序样板验收开始大面积施工</t>
  </si>
  <si>
    <t>★未按要求完成精装交标样板房验收</t>
  </si>
  <si>
    <t>精装单位进场60天内完成样板房验收。</t>
  </si>
  <si>
    <t>给水管未带压施工</t>
  </si>
  <si>
    <t>门槛石、挡水石未采用湿贴工艺</t>
  </si>
  <si>
    <t>瓷砖、石材、木门、木地板、橱柜、固定家具、洁具龙头等成品保护缺失</t>
  </si>
  <si>
    <t>★土建、精装未完成场地移交开始施工</t>
  </si>
  <si>
    <t>提供场地移交记录。</t>
  </si>
  <si>
    <t>未提供场地移交记录资料</t>
  </si>
  <si>
    <t>场地移交记录资料未签名或盖章</t>
  </si>
  <si>
    <t>场地移交记录资料齐全</t>
  </si>
  <si>
    <t>瓷砖、木作未采用专用开孔器施工</t>
  </si>
  <si>
    <t>机电安装</t>
  </si>
  <si>
    <t>★无管线综合图纸开始大面积施工</t>
  </si>
  <si>
    <t>提供管综图，BIM可替代管综图</t>
  </si>
  <si>
    <t>未提供管线综合图纸</t>
  </si>
  <si>
    <t>管线综合图纸无设计盖章</t>
  </si>
  <si>
    <t>管线综合图纸有设计盖章</t>
  </si>
  <si>
    <t>穿墙、穿楼板预埋钢套管高出完成面高度不符合设计要求</t>
  </si>
  <si>
    <t>★涉及防渗漏范围的穿墙、穿楼板预埋套管未使用带翼环止水钢套管</t>
  </si>
  <si>
    <t>使用非合同品牌电线电缆、管线、管材等主材，并无相应审批手续</t>
  </si>
  <si>
    <t>未按设计要求预留防雷接地</t>
  </si>
  <si>
    <t>未按设计要求预留等电位连接</t>
  </si>
  <si>
    <t>园林绿化</t>
  </si>
  <si>
    <t>★土建、园林未完成场地移交开始施工</t>
  </si>
  <si>
    <t>★种植土质不符合设计要求，或未通过验收，现场开始施工</t>
  </si>
  <si>
    <t>苗木、铺装材料等未完成设计定样定板，或规格、尺寸不符合设计要求，现场开始施工</t>
  </si>
  <si>
    <t>提供设计定样定板手续。</t>
  </si>
  <si>
    <t>园林铺装无深化图开始大面积施工</t>
  </si>
  <si>
    <t>未完成园林样板验收开始大面积施工</t>
  </si>
  <si>
    <t>苗木胸径、冠幅不满足设计要求</t>
  </si>
  <si>
    <r>
      <rPr>
        <sz val="8"/>
        <rFont val="宋体"/>
        <charset val="134"/>
        <scheme val="minor"/>
      </rPr>
      <t>质量</t>
    </r>
    <r>
      <rPr>
        <sz val="8"/>
        <color rgb="FFFF0000"/>
        <rFont val="宋体"/>
        <charset val="134"/>
        <scheme val="minor"/>
      </rPr>
      <t>管理</t>
    </r>
    <r>
      <rPr>
        <sz val="8"/>
        <rFont val="宋体"/>
        <charset val="134"/>
        <scheme val="minor"/>
      </rPr>
      <t>倒扣分</t>
    </r>
  </si>
  <si>
    <r>
      <rPr>
        <sz val="8"/>
        <rFont val="宋体"/>
        <charset val="134"/>
        <scheme val="minor"/>
      </rPr>
      <t>1、公司工程开发部对各项目工程现场进行检查，同一项目同一次检查若出现2条及以上红线问题，对该项目涉及的红线施工进行局部停工，整改完成后报公司工程开发部验收通过后才允许复工。
2、因违反工程管理质量红线造成系统性质量问题，要求制定专项整改方案，并报公司工程开发部备案。
3、现场检查按同一单元超过几处来判断红线类别的，地下室按防火分区进行单元划分，塔楼按同一楼层进行单元划分，园林按分期或分区开发园区进行单元划分。
4、凡质量问题在同一位置，连续被检查发现三次，该分部分项工程直接得0分。
5、带★项质量管理红线评级为A类，则在相应部门绩效考核总分中倒扣2分，其他项倒扣1分。
6、未按图施工，一处扣0.5分，累计不超2分。</t>
    </r>
    <r>
      <rPr>
        <sz val="8"/>
        <color rgb="FFFF0000"/>
        <rFont val="宋体"/>
        <charset val="134"/>
        <scheme val="minor"/>
      </rPr>
      <t xml:space="preserve">
7、各工程师看图熟图、熟悉施工组织设计要求的内容，查交底和施工组织设计，做到心中有数，带图、带工具、带目的去现场巡视，未落实常态化管理，查处一次扣1分，累计不超2分。
8、工程开发部项目管理人员（包括项目负责人，现场管理工程师）必须常态化去现场进行巡查，巡查时根据工程管理办法的要求，发现问题要及时提出书面整改意见并跟踪落实，同时对重点工序、隐蔽工程进行旁站、验收（包含材料进场验收，过程验收，样板验收）和监督等，查处一次扣1分，累计不超2分。</t>
    </r>
  </si>
  <si>
    <t>材料测量检查表</t>
  </si>
  <si>
    <t>检查说明</t>
  </si>
  <si>
    <t>类别</t>
  </si>
  <si>
    <r>
      <rPr>
        <b/>
        <sz val="12"/>
        <color theme="1"/>
        <rFont val="宋体"/>
        <charset val="134"/>
      </rPr>
      <t xml:space="preserve">检查 </t>
    </r>
    <r>
      <rPr>
        <b/>
        <sz val="12"/>
        <color theme="1"/>
        <rFont val="宋体"/>
        <charset val="134"/>
      </rPr>
      <t xml:space="preserve"> </t>
    </r>
    <r>
      <rPr>
        <b/>
        <sz val="12"/>
        <color theme="1"/>
        <rFont val="宋体"/>
        <charset val="134"/>
      </rPr>
      <t>内容</t>
    </r>
  </si>
  <si>
    <t>评判标准</t>
  </si>
  <si>
    <t>检测数量</t>
  </si>
  <si>
    <t>检测点</t>
  </si>
  <si>
    <r>
      <rPr>
        <b/>
        <sz val="12"/>
        <color theme="1"/>
        <rFont val="宋体"/>
        <charset val="134"/>
      </rPr>
      <t xml:space="preserve">检测 </t>
    </r>
    <r>
      <rPr>
        <b/>
        <sz val="12"/>
        <color theme="1"/>
        <rFont val="宋体"/>
        <charset val="134"/>
      </rPr>
      <t xml:space="preserve">  </t>
    </r>
    <r>
      <rPr>
        <b/>
        <sz val="12"/>
        <color theme="1"/>
        <rFont val="宋体"/>
        <charset val="134"/>
      </rPr>
      <t>仪器</t>
    </r>
  </si>
  <si>
    <t>考核  参数</t>
  </si>
  <si>
    <r>
      <rPr>
        <b/>
        <sz val="12"/>
        <color theme="1"/>
        <rFont val="宋体"/>
        <charset val="134"/>
      </rPr>
      <t xml:space="preserve">选点 </t>
    </r>
    <r>
      <rPr>
        <b/>
        <sz val="12"/>
        <color theme="1"/>
        <rFont val="宋体"/>
        <charset val="134"/>
      </rPr>
      <t xml:space="preserve"> </t>
    </r>
    <r>
      <rPr>
        <b/>
        <sz val="12"/>
        <color theme="1"/>
        <rFont val="宋体"/>
        <charset val="134"/>
      </rPr>
      <t>规则</t>
    </r>
  </si>
  <si>
    <r>
      <rPr>
        <b/>
        <sz val="12"/>
        <color theme="1"/>
        <rFont val="宋体"/>
        <charset val="134"/>
      </rPr>
      <t xml:space="preserve">检测 </t>
    </r>
    <r>
      <rPr>
        <b/>
        <sz val="12"/>
        <color theme="1"/>
        <rFont val="宋体"/>
        <charset val="134"/>
      </rPr>
      <t xml:space="preserve"> </t>
    </r>
    <r>
      <rPr>
        <b/>
        <sz val="12"/>
        <color theme="1"/>
        <rFont val="宋体"/>
        <charset val="134"/>
      </rPr>
      <t>结果</t>
    </r>
  </si>
  <si>
    <t>土建类</t>
  </si>
  <si>
    <t>圆钢</t>
  </si>
  <si>
    <t>钢筋原材直径:GB1499.1-2018</t>
  </si>
  <si>
    <t>平均值</t>
  </si>
  <si>
    <t>数显游标卡尺</t>
  </si>
  <si>
    <t>直径</t>
  </si>
  <si>
    <t>每批次不少于3根，每根钢筋分散取点测量3次（不测钢筋两端50cm范围），以每根钢筋3次测量的平均值为该钢筋的直径。带肋钢筋以内径测量平均值为结果，光圆钢筋直接测量直径。</t>
  </si>
  <si>
    <t>实测值</t>
  </si>
  <si>
    <t>设计值</t>
  </si>
  <si>
    <t>螺纹钢</t>
  </si>
  <si>
    <t>钢筋原材直径:GB1499.2-2017</t>
  </si>
  <si>
    <t>内径</t>
  </si>
  <si>
    <t>防水卷材</t>
  </si>
  <si>
    <t xml:space="preserve">《弹性体改性沥青防水卷材》GB 18242-2008等卷材规范
湿铺防水卷材GBT 35467-2017 
预铺湿铺防水卷材GBT23457-2009
自粘聚合物改性沥青防水卷材GB23441-2009 
耐根穿刺防水卷材GB∕T 35468-2017 </t>
  </si>
  <si>
    <t>测厚仪</t>
  </si>
  <si>
    <t>厚度</t>
  </si>
  <si>
    <t>轻轻落下立即读数，测量时应保证卷材平整。将卷材沿宽度方向裁取30mm宽一条，在距卷材两端边缘100mm外，向内岩卷材宽度方向均匀测量五点，以五点平均值作为卷材的厚度。扣除防粘材料的厚度，以五点平均值作为卷材的厚度。</t>
  </si>
  <si>
    <t>规范值</t>
  </si>
  <si>
    <t>止水钢板</t>
  </si>
  <si>
    <t>碳素结构钢和低合金结构钢热轧钢带GB/T3524-2015</t>
  </si>
  <si>
    <t>单值对比</t>
  </si>
  <si>
    <t>游标卡尺</t>
  </si>
  <si>
    <t>测量钢带厚度时，测量点距离钢带侧边的距离为：不切边钢带不小于10mm，切边钢带不小于5mm。</t>
  </si>
  <si>
    <t>镀锌钢丝网</t>
  </si>
  <si>
    <t>GB/T33281-2016《镀锌电焊网》</t>
  </si>
  <si>
    <t>丝径：用示值为0.01mm的千分尺，任取经纬丝各3根测量（锌粒处除外）取其平均值。</t>
  </si>
  <si>
    <t>孔目</t>
  </si>
  <si>
    <t>网孔偏差：将网展开置于一平面上，按305mm内网孔构成数目用示值为1mm的钢尺测量。</t>
  </si>
  <si>
    <t>钢丝网片</t>
  </si>
  <si>
    <t>《隔离栅第三部分：焊接网》GB/T26941.3-2011</t>
  </si>
  <si>
    <t>横丝直径</t>
  </si>
  <si>
    <t>直径：用分辨率不低于0.02mm的游标卡尺的网面的上中下三个部位的横丝和纵丝上进行量取，每根钢丝量取两个相互垂直方向的钢丝直径，分别计算横丝钢丝直径和纵丝钢丝直径的平均值</t>
  </si>
  <si>
    <t>纵向直径</t>
  </si>
  <si>
    <t>钢直尺</t>
  </si>
  <si>
    <t>网孔纵向</t>
  </si>
  <si>
    <t>网孔纵横向长度宽度：用分辨率不低于0.5mm的量尺在网面的上中下三个部位各量取一个网孔的纵向长度宽度，计算平均值</t>
  </si>
  <si>
    <t>网孔横向</t>
  </si>
  <si>
    <t>网孔纵横向长度宽度：用分辨率不低于0.5mm的量尺在网面的上中下三个部位各量取一个网孔的横向长度宽度，计算平均值</t>
  </si>
  <si>
    <t>水电类</t>
  </si>
  <si>
    <t>PVC电工套管</t>
  </si>
  <si>
    <t>JG3050-1998建筑用绝缘电工套管及配件；
gbt20041.1-2015电缆管理用导管系统</t>
  </si>
  <si>
    <t>最小壁厚</t>
  </si>
  <si>
    <t>截取一段套管，沿横截面4个等分点，用游标卡尺测试其中一点为最薄点，取4点数据的平均值。</t>
  </si>
  <si>
    <t>最小外径</t>
  </si>
  <si>
    <t>按规定要求对每个选定截面上沿环向间隔测量的一系列单个值计算算术平均值，精确0.1（≤600mm）</t>
  </si>
  <si>
    <t>PVC-U排水管</t>
  </si>
  <si>
    <t>GB/T 5836.1-2018 建筑排水用硬聚氯乙烯（PVC-U）
GB/T 8806-2008 塑料管道系统 塑料部件尺寸的测定</t>
  </si>
  <si>
    <t>最大值
最小值</t>
  </si>
  <si>
    <t>壁厚</t>
  </si>
  <si>
    <t>在选定的被测截面上移动测量量具直至找到最大和最小壁厚</t>
  </si>
  <si>
    <t>最大值</t>
  </si>
  <si>
    <t>最小值</t>
  </si>
  <si>
    <t>平均外径</t>
  </si>
  <si>
    <t>对每个选定截面上沿环向均匀间隔测量的一系列单个值计算算术平均值</t>
  </si>
  <si>
    <t>PP-R冷热水管</t>
  </si>
  <si>
    <t>GB/T18742.2-2017 冷热水用聚丙烯管道系统
GB/T 8806-2008 塑料管道系统 塑料部件尺寸的测定</t>
  </si>
  <si>
    <t>选取距离管材端口100mm~150mm处测量，对每个选定截面上沿环向均匀间隔测量的一系列单个值计算算术平均值，小数点后第二位非零数字进位</t>
  </si>
  <si>
    <t>在选定的被测截面上移动测量量具直至找到最大和最小壁厚，精确到0.1mm，小数点后第二位非零数字进位。</t>
  </si>
  <si>
    <t>镀锌钢管/焊接钢管</t>
  </si>
  <si>
    <t>GBT 3091-2015 低压流体输送用焊接钢管</t>
  </si>
  <si>
    <t>采用符合精度要求的量具或仪器测量</t>
  </si>
  <si>
    <t>外径</t>
  </si>
  <si>
    <t>内衬塑镀锌钢管</t>
  </si>
  <si>
    <t>GB/T 3091-2015 低压流体输送用焊接钢管；
衬塑层执行 GB/T 28897-2021 钢塑复合管；</t>
  </si>
  <si>
    <t>随机抽取3根，测量其厚度是否符合合同及设计要求，共计3个测点</t>
  </si>
  <si>
    <t>数显游标卡尺、钢直尺</t>
  </si>
  <si>
    <t>无缝钢管</t>
  </si>
  <si>
    <t>GBT 8163-2018 输送流体用无缝钢管</t>
  </si>
  <si>
    <t>防雷镀锌圆钢/扁钢</t>
  </si>
  <si>
    <t>GB50057-2010《建筑物防雷设计规范》</t>
  </si>
  <si>
    <t>直径\厚度</t>
  </si>
  <si>
    <t>截面.长</t>
  </si>
  <si>
    <t>选取两头端口平行点进行测量，直接读取数据</t>
  </si>
  <si>
    <t>截面 宽</t>
  </si>
  <si>
    <t>等电位盒-端子板</t>
  </si>
  <si>
    <t>02D501图集</t>
  </si>
  <si>
    <t>宽度</t>
  </si>
  <si>
    <t>电线</t>
  </si>
  <si>
    <t>JB∕T 8734.3-2016连接用软电线和软电缆 
GBT5023.3-2008  固定布线用无护套电缆
JBT10491.2-2004 耐热105℃交联聚烯烃绝缘电线电缆</t>
  </si>
  <si>
    <t>单值判断</t>
  </si>
  <si>
    <t>导体直径</t>
  </si>
  <si>
    <t>随机抽取3盘，测量其厚度是否符合合同及设计要求，共计3个测点</t>
  </si>
  <si>
    <t>电缆</t>
  </si>
  <si>
    <t xml:space="preserve">GBT 12706.1-2020 额定电压1 kV(Um1.2 kV)到35 kV(Um40.5 kV)挤包绝缘电力电缆及附件 </t>
  </si>
  <si>
    <t>门窗工程</t>
  </si>
  <si>
    <t>铝合金型材</t>
  </si>
  <si>
    <t>铝合金建筑型材 第1部分：基材    GB/T5237.1-2017</t>
  </si>
  <si>
    <t>主型材壁厚A</t>
  </si>
  <si>
    <t>基材壁厚采用分辨力为0.5um的膜厚检测仪和分辨力不低于0.02mm的量具测量表面处理层膜厚和型材总壁厚，型材同一类型部位测点不应少于5点，基材的壁厚为型材总比后与表面处理层厚度之差，精确到0.01mm取平均值。（现场无膜厚检测仪外门（窗）减去50um，内门（窗）减去40um进行计算</t>
  </si>
  <si>
    <t>主型材壁厚B</t>
  </si>
  <si>
    <t>塑钢型材</t>
  </si>
  <si>
    <t>塑钢型材GB/T8814-2017《门窗用末增塑聚乙烯（pvc-u）型材》</t>
  </si>
  <si>
    <t>窗用主型材可视面最小实测壁厚</t>
  </si>
  <si>
    <t>用分度值不低于0.05mm的游标卡尺测量，外形、功能结构尺寸和壁厚各测量3点，壁厚取最小值。壁厚测量时应避开功能结构尺寸区域，并在距不同区域结构部位1mm之外进行。</t>
  </si>
  <si>
    <t>窗用主型材非可视面最小实测壁厚</t>
  </si>
  <si>
    <t>门用主型材可视面最小实测壁厚</t>
  </si>
  <si>
    <t>门用主型材非可视面最小实测壁厚</t>
  </si>
  <si>
    <t>钢化玻璃</t>
  </si>
  <si>
    <r>
      <rPr>
        <sz val="8"/>
        <color theme="1"/>
        <rFont val="宋体"/>
        <charset val="134"/>
      </rPr>
      <t>GB15763.</t>
    </r>
    <r>
      <rPr>
        <sz val="8"/>
        <color theme="1"/>
        <rFont val="Arial"/>
        <charset val="134"/>
      </rPr>
      <t>2</t>
    </r>
    <r>
      <rPr>
        <sz val="8"/>
        <color theme="1"/>
        <rFont val="宋体"/>
        <charset val="134"/>
      </rPr>
      <t>-</t>
    </r>
    <r>
      <rPr>
        <sz val="8"/>
        <color theme="1"/>
        <rFont val="Arial"/>
        <charset val="134"/>
      </rPr>
      <t>2005</t>
    </r>
    <r>
      <rPr>
        <sz val="8"/>
        <color theme="1"/>
        <rFont val="宋体"/>
        <charset val="134"/>
      </rPr>
      <t xml:space="preserve">《建筑用安全玻璃 第 </t>
    </r>
    <r>
      <rPr>
        <sz val="8"/>
        <color theme="1"/>
        <rFont val="Arial"/>
        <charset val="134"/>
      </rPr>
      <t xml:space="preserve">2 </t>
    </r>
    <r>
      <rPr>
        <sz val="8"/>
        <color theme="1"/>
        <rFont val="宋体"/>
        <charset val="134"/>
      </rPr>
      <t>部分： 钢化玻璃》
GB11614-2009平板玻璃
 GB_T 11944-2012中空玻璃
GB15763.3-2009 建筑用安全玻璃 第3部分：夹层玻璃
GB 15763.1-2009 建筑用安全玻璃 第1部分：防火玻璃</t>
    </r>
  </si>
  <si>
    <t>数显游标卡尺、测厚仪</t>
  </si>
  <si>
    <r>
      <rPr>
        <sz val="8"/>
        <color theme="1"/>
        <rFont val="宋体"/>
        <charset val="134"/>
      </rPr>
      <t>使用千分尺或游标卡尺，在距玻璃板边</t>
    </r>
    <r>
      <rPr>
        <sz val="8"/>
        <color theme="1"/>
        <rFont val="Calibri"/>
        <charset val="134"/>
      </rPr>
      <t xml:space="preserve"> </t>
    </r>
    <r>
      <rPr>
        <sz val="8"/>
        <color theme="1"/>
        <rFont val="Arial"/>
        <charset val="134"/>
      </rPr>
      <t xml:space="preserve">15mm </t>
    </r>
    <r>
      <rPr>
        <sz val="8"/>
        <color theme="1"/>
        <rFont val="宋体"/>
        <charset val="134"/>
      </rPr>
      <t>内的四边中点进行厚度</t>
    </r>
    <r>
      <rPr>
        <sz val="8"/>
        <color theme="1"/>
        <rFont val="Calibri"/>
        <charset val="134"/>
      </rPr>
      <t xml:space="preserve"> </t>
    </r>
    <r>
      <rPr>
        <sz val="8"/>
        <color theme="1"/>
        <rFont val="宋体"/>
        <charset val="134"/>
      </rPr>
      <t>测量，四次测量结果的平均值作为材料的厚度值，结果修约至小数点后</t>
    </r>
    <r>
      <rPr>
        <sz val="8"/>
        <color theme="1"/>
        <rFont val="Calibri"/>
        <charset val="134"/>
      </rPr>
      <t xml:space="preserve"> </t>
    </r>
    <r>
      <rPr>
        <sz val="8"/>
        <color theme="1"/>
        <rFont val="Arial"/>
        <charset val="134"/>
      </rPr>
      <t xml:space="preserve">2 </t>
    </r>
    <r>
      <rPr>
        <sz val="8"/>
        <color theme="1"/>
        <rFont val="宋体"/>
        <charset val="134"/>
      </rPr>
      <t>位。</t>
    </r>
  </si>
  <si>
    <t>栏杆工程</t>
  </si>
  <si>
    <t>对每个材料测量1个点，随机抽取3个材料进行，如发现不合格值时，进行同规格4件及检测，还存不合格值则判定为材料不合格</t>
  </si>
  <si>
    <t>保温类</t>
  </si>
  <si>
    <t>岩棉</t>
  </si>
  <si>
    <t>钢直尺或钢卷尺</t>
  </si>
  <si>
    <t>取3块整板进行测量，长度宽度厚度分别取6各点测量结果的平均值，对角线差取3块板测量结果的平均值</t>
  </si>
  <si>
    <t>密度</t>
  </si>
  <si>
    <t>取已测量长宽高结果计算已体积，使用符合精度要求的量具测量重量，进行计算得出密度</t>
  </si>
  <si>
    <t>直观判断</t>
  </si>
  <si>
    <t>打火机</t>
  </si>
  <si>
    <t>可燃性</t>
  </si>
  <si>
    <t>使用打火机进行现场可燃性测试。</t>
  </si>
  <si>
    <t>聚苯板</t>
  </si>
  <si>
    <t>挤塑板（xps）</t>
  </si>
  <si>
    <t>装修材料</t>
  </si>
  <si>
    <t>龙骨</t>
  </si>
  <si>
    <t>GB/T11981-2008 《 建筑用轻钢龙骨 》
GB/T2518-2004《连续热镀锌钢板及钢带》</t>
  </si>
  <si>
    <t>千分尺</t>
  </si>
  <si>
    <t>在距龙骨两端200mm及龙骨长度方向的中间点三处，用千分尺测厚度，取平均值，精确至0.01mm</t>
  </si>
  <si>
    <t>石膏板</t>
  </si>
  <si>
    <t xml:space="preserve"> GB/T9775-2008《纸面石膏板》</t>
  </si>
  <si>
    <t>最大差值</t>
  </si>
  <si>
    <t>板材厚测定仪、测厚仪</t>
  </si>
  <si>
    <t>在每张板材的任一端头的宽度方向上等距离布置六个测点，且测点距板材的端头不小于25mm，距板材的棱边不小于80mm。采用板材厚测定仪或相应量具进行测量。记录每张板材上六个厚度值，分别计算测定厚度值与公称厚度值的偏差，并以五张板材中最大偏差值作为该组是试样的厚度偏差，精确至0.1mm</t>
  </si>
  <si>
    <t>陶瓷砖</t>
  </si>
  <si>
    <t>GBT4100-2015  陶瓷砖</t>
  </si>
  <si>
    <t>平均值、最大值</t>
  </si>
  <si>
    <t>可使用分度值为0.01mm的测厚仪及合适的测量器具进行。</t>
  </si>
  <si>
    <t>钢直尺、塞尺</t>
  </si>
  <si>
    <t>平整度、上凸、下凹</t>
  </si>
  <si>
    <t>将砖正面朝上，在砖的对角线两点处各放置一个相同厚度的平块，将钢直尺立于平块上，测量对角线的中点与钢尺间的最大间隙，该间隙与平块的厚度差即为偏差实际值，用由工作尺寸算出的对角线长的百分数或毫米表示。</t>
  </si>
  <si>
    <t xml:space="preserve"> 安全文明评估表</t>
  </si>
  <si>
    <t>检查方式及评分标准：
    1、采用扣分制，如有无法检查项目，按甩项进行计算，权重按实际检查项目进行汇总。
    2、分项检查时按检查要点进行扣分处理，检查项目得分反映风险程度，当检查项目为负值时，得分按零分计取。
    3、安全文明成绩=安全生产*60%+文明施工*40%+加减分项，检查项目成绩按得分率进行计算。</t>
  </si>
  <si>
    <t>安全生产（60%）</t>
  </si>
  <si>
    <t>实得分</t>
  </si>
  <si>
    <t>分项得分</t>
  </si>
  <si>
    <t>权重</t>
  </si>
  <si>
    <t xml:space="preserve">防火管理（10%）
</t>
  </si>
  <si>
    <t>施工场地</t>
  </si>
  <si>
    <t>在建工程兼宿舍、厨房的扣15分；道路被占用、不畅通等扣5分，易燃易爆物品、可燃材料堆场及其加工场、临时用房临时设施与在建工程防火间距分别小于15m、10m、6m的，每处扣5分</t>
  </si>
  <si>
    <t>未设置吸烟处扣3分，工人随意吸烟或非吸烟区存在烟头每处扣2分</t>
  </si>
  <si>
    <t>材料管理</t>
  </si>
  <si>
    <t>易燃易爆物品未分库存放，未采取防火措施的扣5~10分；易燃材料（含废料）周围未配备灭火器扣5分；</t>
  </si>
  <si>
    <t>现场防火</t>
  </si>
  <si>
    <t>消防通道、消防水源不符合要求扣5~10分；未建立健全消防管理网格，未明确各区域消防责任人扣5分</t>
  </si>
  <si>
    <t>楼层内未每层配备灭火器材、灭火器未成组配置或失效的每处扣3分；灭火器不按规定进行校验、维修、保养、充装和报废，灭火器“带病”工作，每处扣5分；灭火器瓶体超过10年未报废，无检查登记卡（登记卡每月检查一次）的每处扣5分</t>
  </si>
  <si>
    <t>建筑高度大于24m的在建工程，楼层内未设置临时消防给水立管扣8分，立管内无水扣5分，水枪水带缺失的扣3分；水带未成卷或使用绳索绑扎扣3分，消防给水管滞后工作面3层以上扣5分</t>
  </si>
  <si>
    <t>动火作业</t>
  </si>
  <si>
    <t>高处动火作业下方未设置接火斗扣5分，焊接、切割未设置防火花飞溅措施扣5分；动火作业下方或周围易燃材料未及时清理或覆盖扣5分，动火作业周围无灭火器，未设置动火监护人员扣5分；动火作业无动火作业票扣10分，动火作业票管理不规范每处扣2分</t>
  </si>
  <si>
    <t xml:space="preserve">现场办公、生活区
</t>
  </si>
  <si>
    <t>消防器材配备不满足要求，生活区厨房未配备灭火毯或灭火器，厨房使用燃气未安装可燃气体浓度报警器、燃气罐未独立放置扣5分，食堂炊事人员未办理健康证，扣5分</t>
  </si>
  <si>
    <t>施工作业区与生活区不能明显划分、疏散通道不满足国家规范要求扣5分</t>
  </si>
  <si>
    <t>现场办公区、生活区板房、厨房、可燃材料及易燃易爆物品库房使用非A级阻燃材料扣15分，隔墙板未封闭至板底扣5分</t>
  </si>
  <si>
    <t>生活区照明未设安全电压，未统一设置专用充电插座，无漏电保护装置或失效，接线不正确，工人宿舍存在使用大功率电器，工人私接乱搭，每处扣2分</t>
  </si>
  <si>
    <t>板房等临建设施设置在高压线路下面且不满足安全距离要求扣10分，空旷地区的板房无避雷装置扣5分，板房等临建设施设置不牢固、未装设防台风缆风绳，周围存在其他影响建筑物安全隐患扣5分</t>
  </si>
  <si>
    <t>小计</t>
  </si>
  <si>
    <t>模板工程（10%）</t>
  </si>
  <si>
    <t>支撑架</t>
  </si>
  <si>
    <t>立杆、水平杆</t>
  </si>
  <si>
    <t>模板支架材料进场未组织验收或验收不合格使用的扣10分；支撑立杆间距大于施工方案规定值200mm以上；支撑架体的基础不平整坚实或垫板缺失；扫地杆、水平杆、剪刀撑布置与方案要求不符；构配件磨损、变形、锈蚀严重，每处扣5分；</t>
  </si>
  <si>
    <t>连接节点</t>
  </si>
  <si>
    <t>扣件式脚手架的扣件松动、拧紧力矩不符合要求，每处扣5分；碗扣式脚手架碗扣松动未拧紧，每处扣5分；盘扣式脚手架连接节点插销漏设，每处扣5分；轮扣式脚手架连接节点插销未敲紧，每处扣5分；</t>
  </si>
  <si>
    <t>支撑立杆自由端及顶托</t>
  </si>
  <si>
    <t>立杆采用搭接，每处扣5分；支撑立杆自由端长度超出规范要求、顶托伸出长度大于200mm或顶托歪斜、支撑立杆自由端晃动，每处扣2分</t>
  </si>
  <si>
    <t>墙、柱侧撑固定及内外架混搭</t>
  </si>
  <si>
    <t>墙、柱抱箍或对拉螺杆道数少于方案要求，或墙、柱侧撑不稳固的扣5分；存在内外架混搭、内外架刚性连接，且造成传递外架竖向受力的扣5分</t>
  </si>
  <si>
    <t>架体及验收</t>
  </si>
  <si>
    <t>地库顶板集中堆载、行车路线、后浇带悬臂结构未使用后回顶方式，独立支撑不满足方案要求，每处扣10分；架体未连接成整体，架体上集中堆载超出设计或规范规定，每处扣5分；高支模未设置连墙件或与主体结构拉结、未设置防坠安全网、未加挂设模板支撑架验收牌的扣5分</t>
  </si>
  <si>
    <t>浇筑与拆除</t>
  </si>
  <si>
    <t>混凝土浇筑时，未按照专项施工方案规定的顺序进行，未按方案进行监测，发现架体存在坍塌风险时，未立即组织作业人员撤离的扣10分；混凝土未达到规定强度，拆除模板支架，扣5分；拆除模板支架未设置警戒区域，未旁站、未从上而下逐层拆除的扣3~5分</t>
  </si>
  <si>
    <t>铝模</t>
  </si>
  <si>
    <t>铝模板支撑体系</t>
  </si>
  <si>
    <t>立杆未同步搭设，立杆间距（一般不大于1.3mX1.3m）不满足方案要求，应设未设扣5分；支撑架体的基础不平整坚实或垫板缺失，立杆垂直度偏差超过5cm，扣5分；斜撑数量不满足方案要求，斜撑强度不足有松动扣2分。</t>
  </si>
  <si>
    <t>竖向构件及梁、板加固</t>
  </si>
  <si>
    <t>竖向构件背楞、抱箍数量、间距与方案不符，超出方案200mm扣5分；抱箍节点未按照方案施工或加固不牢有松动、抱箍接头位置无加强措施扣3分；梁对拉螺杆及抱箍数量与方案不符，加固不牢的扣3分。</t>
  </si>
  <si>
    <t>铝模板内外架混搭</t>
  </si>
  <si>
    <t>利用外架传递梁、板竖向荷载，其他内外架混搭的扣5分</t>
  </si>
  <si>
    <t>预制构件安装</t>
  </si>
  <si>
    <t>竖向、水平预制构件</t>
  </si>
  <si>
    <t>竖向预制构件应安装采用临时支撑，临时支撑不应少于2道；对预制柱、墙板构件的上部斜支撑，其支撑点距离板底的距离不宜小于构件高度的2/3，且不应小于构件高度的1/2；斜支撑应与构件可靠连接，每处扣2分；水平预制构件未安装临时支撑，支撑架体的基础不平整坚实或垫板缺失；临时支撑的间距及其与墙、柱、梁边的净距未经设计计算确定；叠合板未在下部支架安装后在进行吊装，竖向支撑间距应经计算确定，每处扣2分。</t>
  </si>
  <si>
    <t>预制构件运输与吊装施工</t>
  </si>
  <si>
    <t>梁、楼板、阳台板、楼梯类构件宜采用平放运输（楼板、阳台板不宜超过8层，楼梯不宜超过4层）；设置专用预制构件存放场地，避免出现二次吊运；对专用吊具、吊索、定型工具式支撑、支架等进行安全验算，吊装作业区应设置警戒措施。违反以上规定每处扣5分，存在其他影响安全施工的隐患，每处扣2分</t>
  </si>
  <si>
    <t>脚手架（20%）</t>
  </si>
  <si>
    <t>钢管脚手架</t>
  </si>
  <si>
    <t>构配件</t>
  </si>
  <si>
    <t>钢丝绳、钢管、型钢等磨损、变形、锈蚀严重，每处扣5分；密目安全网不满足阻燃性要求，扣10分；脚手架进场使用前，必须按规定进行验收，未验收扣5分</t>
  </si>
  <si>
    <t>立杆基础</t>
  </si>
  <si>
    <t>落地式脚手架立杆底部悬空或积水每处扣5分；落地式脚手架基础不平、不实、缺少垫板每处扣3分；纵横扫地杆设置不符合要求每处扣3分；立杆非顶层顶步采用搭接，每处扣5分；立杆、水平杆间距不满足方案要求每处扣2分</t>
  </si>
  <si>
    <t>悬挑脚手架钢梁截面高度小于16cm扣10分，锚固段长度不足每处扣5分，悬挑钢梁卸荷钢丝绳、拉杆设置不及时或连接不符合要求每处扣5分；悬挑架底层未进行硬封闭防护或防护不严的扣10分；悬挑工字钢锚固螺栓未采用双螺母，螺栓外露长度不足，工字钢未楔紧，每处扣2分</t>
  </si>
  <si>
    <t>架体与建筑拉结</t>
  </si>
  <si>
    <t>连墙件单面墙缺失超3处扣10分；连墙件的缺失或不牢固每处扣5分；高度在24m以上的落地架未采用刚性连墙件的扣3分；施工电梯平台架与脚手架刚性连接扣5分；扣件松动、拧紧力矩不符合要求，每处扣2分；人行斜道与主体结构未加密设置拉结，扣5~10分；违反规定将模板支架、缆风绳、泵送混凝土和砂浆的输送管固定在架体上扣5分</t>
  </si>
  <si>
    <t>杆件设置与剪刀撑</t>
  </si>
  <si>
    <t>立杆、纵向水平杆、横向水平杆的间距及连接等的设置每处缺陷扣2分；开口处未按要求设置横向斜撑的扣5分；杆件之间连接不可靠，扣5分</t>
  </si>
  <si>
    <t>剪刀撑设置滞后扣5分，每处缺陷扣2分；悬挑脚手架未全立面设置剪刀撑的扣5分；</t>
  </si>
  <si>
    <t>脚手板与防护栏杆</t>
  </si>
  <si>
    <t>作业层脚手板未铺满、铺稳、铺牢的扣5分；脚手架架体集中堆载的扣5分；脚手架上材料、垃圾未清理，每处扣3分；</t>
  </si>
  <si>
    <t>外架未高于作业层面扣10分，作业层防护栏杆不符合要求扣5分，挡脚板设置缺陷扣2分</t>
  </si>
  <si>
    <t>层间防护与验收</t>
  </si>
  <si>
    <t>与主体结构之间间隙较大，未增设填芯杆并铺好脚手板的每处扣5分；层间平网防护缺失的每处扣3分，安全通道、建筑物的出入口未采用型钢搭设设置安全通道防护棚，扣10分；脚手架搭设拆除严格按专项施工方案组织实施，相关管理人员未现场进行监督扣5分；脚手架搭设未分阶段组织验收或未验收投入使用的，扣10分</t>
  </si>
  <si>
    <t>爬架</t>
  </si>
  <si>
    <t>安全装置</t>
  </si>
  <si>
    <t>防坠装置、防倾覆装置每处缺陷扣10分，提升葫芦防脱钩装置失效扣5分；附墙支座的设置及与建筑的连接松动扣10分，支架连接部位螺栓松动每处扣3分；索具、吊具未达到6倍安全系数的，扣5分</t>
  </si>
  <si>
    <t>架体构造</t>
  </si>
  <si>
    <t>爬架结构变形严重，未及时采取处理措施扣10分；架体上部悬臂部分大于架体高度1/3,且超过4.5m，扣10分</t>
  </si>
  <si>
    <t>架体防护</t>
  </si>
  <si>
    <t>脚手板未铺满、铺稳、铺牢的扣5分；爬升后翻板未及时打开扣5分；</t>
  </si>
  <si>
    <t>外侧密目立网设置不符合要求，爬架开口部位侧面未设置封闭措施，扣10分；作业层下方未严密封闭，扣10分</t>
  </si>
  <si>
    <t>爬架高度滞后于施工进度扣10分，爬架与主体结构间隙较大，未增设水平刚性防护扣5分</t>
  </si>
  <si>
    <t>安全作业</t>
  </si>
  <si>
    <t>荷载不均匀或超载、外架材料堆放混乱扣5分；安装、升降、拆除时未设置安全警戒区，安排专人监护，扣10分；每次提升检查记录，提升后、使用前验收手续，资料不齐全扣5-10分</t>
  </si>
  <si>
    <t>卸料平台</t>
  </si>
  <si>
    <t>平台搭设</t>
  </si>
  <si>
    <t>落地式卸料平台搭设无专项方案或未按方案搭设扣10分；与外架连接扣5分；连墙件设置不到位扣5分；</t>
  </si>
  <si>
    <t>平台固定</t>
  </si>
  <si>
    <t>悬挑卸料平台钢梁及与建筑拉结不符合要求扣10分，两侧钢丝绳未设置2道且未拉设在上下两层的扣10分</t>
  </si>
  <si>
    <t>安全防护及标牌</t>
  </si>
  <si>
    <t>防护栏杆及挡脚板设置不符合要求的扣3~10分；平台铺板不严密或结构连接不可靠扣3~5分，钢平台与建筑之间铺板不严扣3~5分；未在显眼处设置限载牌、未设置验收牌或验收牌信息未更新的扣5分</t>
  </si>
  <si>
    <t>基坑工程（20%）</t>
  </si>
  <si>
    <t>基坑支护</t>
  </si>
  <si>
    <t>基坑及坑中坑开挖深度较大，与开挖方案不符，存在塌方危险的扣20分，支护施工滞后或结构不符合要求扣10分；支护设施已产生局部变形未及时采取措施调整扣20分，基坑支护施工质量缺陷，每处扣5分；基坑周边管线未提前查明扣10分；基坑边坡产生裂纹或位移、滑坡未及时采取措施处理扣10分；基坑放坡坡率不符合要求，扣10分；其它基坑支护措施不符合要求扣3~5分</t>
  </si>
  <si>
    <t>降排水</t>
  </si>
  <si>
    <t>基坑积水严重扣10分；止水帷幕施工质量缺陷导致漏水的每处扣3~5分；基坑四周未设置挡水墙、排水沟和集水井，扣5~10分；其它降排水措施不符合要求扣3~5分；</t>
  </si>
  <si>
    <t>基坑开挖与监测</t>
  </si>
  <si>
    <t>支护结构强度未达到既进行下层土方开挖的扣10分；</t>
  </si>
  <si>
    <t>未达到分层、分段、均衡、对称开挖的扣5~10分；开挖碰撞支护桩、工程桩的扣10分</t>
  </si>
  <si>
    <t>未编制基坑监测方案或方案编制不符合设计图纸和规范扣10分；项目参建各方未专人负责基坑监测管理扣5分；基坑监测数据未及时反馈或达到预警值未报警未组织相关单位技术人员处置的扣5~10分；基坑监测点保护措施不足存在损坏情况每处扣2分</t>
  </si>
  <si>
    <t>坑边荷载</t>
  </si>
  <si>
    <t>基坑周边堆载超过设计规定或荷载超过支护结构允许要求扣5~10分</t>
  </si>
  <si>
    <t>基坑边沿安全距离内行走重车扣5~10分</t>
  </si>
  <si>
    <t>内支撑拆除及安全防护</t>
  </si>
  <si>
    <t>支撑拆除方式、顺序不符合设计和专项方案要求，扣10分；支护及主体结构未达到设计要求的拆除条件时拆除基坑支撑，扣10分；支撑拆除未设置防护措施，扣5分；其他安全措施不满足要求扣3-5分</t>
  </si>
  <si>
    <t>开挖深度超过2m的基坑未设置防护栏杆或未达标（挂设安全警示标示、标语及具有显眼的边界警示）的扣5~10分；基坑未设置施工人员上下专用梯道或梯道设置不符合要求的扣5~10分</t>
  </si>
  <si>
    <t>降水井口未设置防护盖板或围栏的扣10分，内支撑梁上作业未设置临边防护或生命线的扣5分</t>
  </si>
  <si>
    <t>高处作业（15%）</t>
  </si>
  <si>
    <t>三宝</t>
  </si>
  <si>
    <t>每一人次未佩戴安全帽扣5分；安全帽破损或佩戴不符合要求的（含下颌带），每处扣2分；脚手架外侧密目式安全网缺失一步每处扣5分，网间封闭不严每处扣2分；安全带材质不合格扣10分，使用不规范每人扣5分；脚手架搭设、钢结构作业等高处作业未设置生命绳，作业人员未 正确使用安全带，每人扣5分</t>
  </si>
  <si>
    <t>临边防护及移动式操作平台</t>
  </si>
  <si>
    <t>工作面临边无防护扣10分，防护构造、强度不符合要求扣5分</t>
  </si>
  <si>
    <t>预留洞口无防护措施或防护不牢固严密的，每处扣3分；电梯井口防护高度低于1.5m，底部未设置踢脚板或不起作用扣5分；电梯井内未每隔2层设置隔离防护扣5分；在阳台、采光井等部位作业未设置可靠的操作平台每处扣5分</t>
  </si>
  <si>
    <t>移动式脚手架内外两侧未设置交叉支撑，操作层上未连续满铺与脚手架配套的脚手板，脚手架连墙件与建筑物未可靠连接或加设斜撑杆，无上下爬梯，每处扣5分</t>
  </si>
  <si>
    <t>通道设置及防护棚</t>
  </si>
  <si>
    <t>楼层内作业面未设置可靠的上下通道，扣10分；</t>
  </si>
  <si>
    <t>加工区未搭设防护棚，扣10分；防护区域不充分、不牢固或材质不符合要求扣5分；塔吊覆盖范围内加工区、生活区、办公区未设置双层防护棚，扣10分</t>
  </si>
  <si>
    <t>安全通道未搭设，扣10分；安全通道两侧侧未进行封闭扣4分；安全通道进深长度不符合要求扣4分；</t>
  </si>
  <si>
    <t>建筑高度超过24m防护棚顶未采用双层防护，或双层防护材质不符合要求，每处扣5分</t>
  </si>
  <si>
    <t>施工用电（10%）</t>
  </si>
  <si>
    <t>电工安全用品</t>
  </si>
  <si>
    <t>电工未配备绝缘手套、验电笔、绝缘鞋扣10分，无产品合格证或检测报告扣5分；</t>
  </si>
  <si>
    <t>配电室与配电装置</t>
  </si>
  <si>
    <t>耐火等级不符合要求扣15分，未配备灭电器火灾的灭火器或消防砂的扣5分；配电室与配电装置布设不符合要求扣5~10分，仪器仪表设置不规范或损坏的扣5分</t>
  </si>
  <si>
    <t>未设置小动物进入挡板的扣5分；未设置警示标志、系统图的扣5分；维修空间不足扣5分；</t>
  </si>
  <si>
    <t>配电线路</t>
  </si>
  <si>
    <t>柴油发电机中性点未接地，扣20分；未采用TN-S接零保护系统供电，扣20分；不符合三级配电、二级保护的扣20分；</t>
  </si>
  <si>
    <t>外电线路无防护，在外电架空线路正下方施工、建造临时设施或堆放物品材料，扣10分；电缆线拖地无保护、沿脚手架、树木敷设或敷设不符合要求扣5分</t>
  </si>
  <si>
    <t>线路接头不能保证机械强度、绝缘强度的扣5分；塔吊电缆未用绝缘瓷瓶固定扣5分；施工电梯未设置电缆导向架或设置不符合要求扣5分</t>
  </si>
  <si>
    <t>配电箱与开关箱</t>
  </si>
  <si>
    <t>开关箱不满足“一机一闸一漏一箱”的每处扣8分；使用多头插座或家用插排的每处扣5分</t>
  </si>
  <si>
    <t>漏电保护器失灵、不灵敏的每处扣10分，从漏电保护器上端接线每处扣5分；配电箱内未分设PE、N线端子排的扣4分</t>
  </si>
  <si>
    <t>未设置系统接线图的每处扣4分；配电箱巡查记录缺失扣4分；</t>
  </si>
  <si>
    <t>箱内电器损坏或进出线混乱每处扣4分；箱体未设门锁、未采取防雨措施每处扣4分</t>
  </si>
  <si>
    <t>接地与接零保护系统</t>
  </si>
  <si>
    <t>工作接地、重复接地的设置、安装，接地材料不符合规范要求的扣5分</t>
  </si>
  <si>
    <t>现场起重机、物料提升机、升降机、脚手架等防雷措施不符合要求每处扣5分</t>
  </si>
  <si>
    <t>现场照明</t>
  </si>
  <si>
    <t>未按要求设置临时照明或违规使用碘钨灯每处扣5分</t>
  </si>
  <si>
    <t>安全电压场所未采用安全电压的扣5分</t>
  </si>
  <si>
    <t>施工设备（15%）</t>
  </si>
  <si>
    <t>物料提升机</t>
  </si>
  <si>
    <t>起重量限制器、防坠安全器、超高限位装置存在缺陷扣5~15分；安全停层装置、行程限位、监控装置缺陷扣5~15分，无联络信号，相邻建筑防雷保护范围以外无避雷装置，扣5分</t>
  </si>
  <si>
    <t>防护设施</t>
  </si>
  <si>
    <t>防护围栏缺陷、进料口防护棚缺陷扣5~15分；停层平台防护栏杆、脚手板缺陷每处扣2分</t>
  </si>
  <si>
    <t>平台门未安装或存在缺陷扣5~15分，未达到定型化扣2分；吊笼门不符合要求扣10分</t>
  </si>
  <si>
    <t>附墙架与缆风绳</t>
  </si>
  <si>
    <t>架体与建筑结构连墙杆的设置不符要求扣5~10分，存在缺陷每处扣3分</t>
  </si>
  <si>
    <t>钢丝绳</t>
  </si>
  <si>
    <t>钢丝绳存在缺陷扣5~10分；绳夹设置不符合要求每处扣2分；未设置钢丝绳过路保护措施扣5分</t>
  </si>
  <si>
    <t>基础</t>
  </si>
  <si>
    <t>未设置排水措施或积水扣10分</t>
  </si>
  <si>
    <t>卷扬机操作棚</t>
  </si>
  <si>
    <t>未设置扣10分，存在缺陷扣5~10分</t>
  </si>
  <si>
    <t>施工升降机</t>
  </si>
  <si>
    <t>验收和登记手续</t>
  </si>
  <si>
    <t>未开展施工升降机举牌进场验收，进场验收资料不全扣3~5分；施工升降机安装、加节、维保、拆除安装过程中，未做好旁站和警戒，扣10分；安装和使用登记手续办理不及时或未进行验收与检测的扣20分；</t>
  </si>
  <si>
    <t>未安装起重量限制器，且不灵敏可靠，扣20分</t>
  </si>
  <si>
    <t>未安装防坠安全器或不灵敏可靠扣20分，防坠安全器未按要求每年检测或使用超5年未报废，扣20分</t>
  </si>
  <si>
    <t>未安装急停开关，急停开关不符合规范要求，扣20分；底架未安装吊笼和对重缓冲器，扣10分；SC 型施工升降机未安装一对以上安全钩，扣10分；固定螺栓松动、螺母缺失，每处扣3分</t>
  </si>
  <si>
    <t>限位装置</t>
  </si>
  <si>
    <t>未安装非自动复位型极限开关且不灵敏可靠，扣10分</t>
  </si>
  <si>
    <t>限位开关未安装，扣20分；不灵敏或被破坏，扣10分；未安装吊笼门机电连锁装置或不灵敏可靠，扣10分</t>
  </si>
  <si>
    <t>极限开关与上限位开关未设置独立的触发元件，安全越程不符合规范要求，扣10分；施工升降机超过最后一道附墙，扣5分</t>
  </si>
  <si>
    <t>地面围栏未设置或存在缺陷扣5~10分，围栏门联锁保护装置未安装或存在缺陷扣5~10分</t>
  </si>
  <si>
    <t>楼层停层平台通道设置不规范扣5~10分，未安装层门或层门不起作用每处扣5分</t>
  </si>
  <si>
    <t>电梯司机离开吊笼门后未断电或门未上锁，非电梯司机或维保单位持证人员操作电梯，扣10分</t>
  </si>
  <si>
    <t>电梯基础</t>
  </si>
  <si>
    <t>基础设置不符合使用说明书要求扣10分；基础未设置排水措施或积水扣10分；基础设置在地下室顶板，未做好回顶措施扣10分，回顶措施不满足方案要求每处扣3分</t>
  </si>
  <si>
    <t>通信与电气安全</t>
  </si>
  <si>
    <t>未安装楼层信号联络装置的扣10分，每层遗漏或缺陷的扣3分；</t>
  </si>
  <si>
    <t>塔式起重机</t>
  </si>
  <si>
    <t>登记手续</t>
  </si>
  <si>
    <t>未开展塔吊举牌进场验收，进场验收资料不全扣3~5分；塔吊安装、附着、维保、拆除安装过程中，未做好旁站和警戒，扣10分；安装和使用登记手续办理不及时或未进行验收与检测的扣20分；</t>
  </si>
  <si>
    <t>安全限位未安装或失效，扣20分；吊钩、滑轮、卷筒应未安装钢丝绳防脱勾装置，吊钩进行补焊的，扣20分；标准节和附墙装置未使用高强度螺栓，其型号、规格及数量不满足要求扣10分</t>
  </si>
  <si>
    <t>钢丝绳磨损、变形、锈蚀达到报废标准，扣10分；直径减小、断股、变形、绳芯突出或扭曲、扭结、折弯等损伤或缺陷，钢丝绳编织长度不满足300mm，扣5分；吊斗吊环未使用圆钢制作，吊斗焊接不牢固，封闭不严密，扣10分</t>
  </si>
  <si>
    <t>安全装置如起重力矩限制器、起重量限制器、高度限位装置、幅度限位装置、吊钩保险装置等，安全装置不满足灵敏可靠要求，每处扣5~10分</t>
  </si>
  <si>
    <t>任意两台塔式起重机之间的最小架设距离不符合规范要求，扣20分；塔吊未及时安装附墙，自由高度超过说明书要求，扣10分</t>
  </si>
  <si>
    <t>未按规定配备信号指挥人员，指挥信号不明扣10分；吊重下站人或吊运路径未避开人员密集作业区域扣5分</t>
  </si>
  <si>
    <t>当吊运易散落物件时,未使用专用吊笼，扣15分，吊运材料超出料斗边沿，扣5分；构件码放超过作业面承载能力，大型构件码放未采取稳定措施，扣10分</t>
  </si>
  <si>
    <t>塔吊基础附近开挖产生滑坡移位或积水导致不均匀沉降，扣10分；基础周边未设置防护围栏，底部有较多建筑垃圾，扣5分；</t>
  </si>
  <si>
    <t>未按规定设置高处作业平台和塔吊司机通道，或设置不符合安全要求，扣10分；塔吊附墙未按要求设置操作平台，且防护栏杆高度低于1.2m，未满铺脚手板，扣5分</t>
  </si>
  <si>
    <t>构件安装</t>
  </si>
  <si>
    <t>框架、附着杆未安装正确、牢固，开焊、变形、裂纹，各处螺栓、轴销不齐全，扣15分</t>
  </si>
  <si>
    <t>架体不得擅自改动，间距、数量、安装固定不符合说明书要求，扣30分；设备使用非原厂构件，未进行计算，或经验算不满足要求，未组织专家论证，扣20分；塔吊基础节、加强节使用标准节代替，扣10分</t>
  </si>
  <si>
    <t>结构变形、开焊、裂纹严重，垂直度不符合国家标准，扣15分</t>
  </si>
  <si>
    <t>电气安全</t>
  </si>
  <si>
    <t>塔式起重机与架空线路小于安全距离且未采取防护措施，扣10分，未设置专用开关箱或未设置重复接地，扣10分；</t>
  </si>
  <si>
    <t xml:space="preserve">
起重吊装</t>
  </si>
  <si>
    <t>无起重限位扣10分；伸缩臂缸筒、液压支腿存在漏油渗油现象扣5分；卷筒和滑轮存在裂纹或轮缘破损，或相应的磨损量超过10%，扣5分；钢丝绳磨损、断丝、变形、锈蚀等达到报废标准扣10分；绳夹的规格、数量、朝向及间距不符合要求扣5~10分；钢丝绳编织长度小于30cm或少于20倍d，扣5分；吊钩存在裂纹、磨损过度、变形、保险缺失等情况，扣5~10分</t>
  </si>
  <si>
    <t>汽车吊</t>
  </si>
  <si>
    <t>车辆无检测报告、保险扣10分；车辆未报审进入现场施工扣10分；特种作业人员未持证上岗、人员教育和交底资料不符要求扣5分；履带吊等组装后应验收未组织验收的，扣10分</t>
  </si>
  <si>
    <t>吊装作业</t>
  </si>
  <si>
    <t>地面承载力、与架空线路的安全距离不符合要求扣10分；吊运散落物件不使用吊笼或料斗的扣15分，吊索系挂点不符合专项施工方案要求扣5分；吊装区域未设置警戒措施扣5分</t>
  </si>
  <si>
    <t>作业时起重臂下有人停留或吊运重物从人的上方通过扣5分；起重机吊具载运人员扣15分</t>
  </si>
  <si>
    <t>吊篮</t>
  </si>
  <si>
    <t>方案与验收</t>
  </si>
  <si>
    <t>高处作业吊篮未组织专家论证，不按专项施工方案施工存在重大隐患的扣10~20分；吊篮未第三方检测、未项目自检验收的扣20分；吊篮日检表未每机每日一份扣5分；吊篮发生移位后，未安装自检且项目验收的扣10分；吊篮进场前、专业维保单位未每6个月进行一次维保扣10分</t>
  </si>
  <si>
    <t>安全装置和悬挂机构</t>
  </si>
  <si>
    <t>安全锁失灵、损坏、不在有效标定期限每处扣10分；上限位装置未安装或损坏每处扣10分；前支架搁在女儿墙上或挑檐边沿扣5分；使用破损配重块或其他替代物每处扣5分，配重块未串起固定每处扣3分；</t>
  </si>
  <si>
    <t>钢丝绳材质缺陷扣10分，设置缺陷扣5~10分；吊篮重锤未悬空（离地面300~500mm）每处扣3分；</t>
  </si>
  <si>
    <t>升降作业</t>
  </si>
  <si>
    <t>吊篮内作业人员超过2人扣20分；未设置独立安全绳，作业人员安全带未挂扣在安全绳上的扣10分；安全绳未固定在可靠结构上或无防磨损保护措施扣5分；</t>
  </si>
  <si>
    <t>作业人员未从地面进出吊篮、吊篮施工完未落地或有特殊情况无法落地且可靠点不牢固时未设置可靠固定拉结措施，每处扣10分</t>
  </si>
  <si>
    <t>安全防护</t>
  </si>
  <si>
    <t>周边防护栏杆、挡脚板、防护顶板设置不符合要求扣5~10分；吊篮作业区域未设置警戒区域，每处扣5分，存在其它安全问题每处扣3分</t>
  </si>
  <si>
    <t>荷载</t>
  </si>
  <si>
    <t>吊篮应设置限载标识，施工荷载超过方案规定、荷载堆放不均匀扣5~10分</t>
  </si>
  <si>
    <t>其它施工机械机具</t>
  </si>
  <si>
    <t>土石方机械</t>
  </si>
  <si>
    <t>1m内有电缆，使用机械作业的扣10分；人员配合机械作业在回转半径以内的扣5分；桩工机械吊桩、吊锤、回转、行走等动作同时进行扣10分；压桩作业，非工作人员离机10m以内，扣3分；其它安全隐患每处扣3~5分</t>
  </si>
  <si>
    <t>钢筋加工机械、木工机械、混凝土机械、手持电动机械等</t>
  </si>
  <si>
    <t>冷拉作业场地两端外侧未设置防护栏及警告标志，扣3分；未满足有轮必有罩、有轴必有套和锯片有罩锯，条有套，刨（剪）、切有挡，安全器送料要求，每处扣5分；未装设紧急停机的安全控制装置每处扣5分；砂轮存在变形、裂纹、破碎、磕边缺口、接触油碱的继续使用扣5分；潮湿环境或金属构架、压力容器、管道等场所作业，未使用加强绝缘的电动工具，扣3分；存在其它安全隐患每处扣3~5分</t>
  </si>
  <si>
    <t>电焊机与气瓶</t>
  </si>
  <si>
    <t>交流焊机未设置二次降压保护器扣10分；一次线、二次线材质及长度超过规定扣5~10分；电焊机放置在潮湿的地面或金属上使用扣5分；焊接操作及配合人员未按规定穿戴劳动防护用品，未采取防止触电、高空坠落、瓦斯中毒和火灾等事故的防范措施扣5分；气瓶间距小于5m或与明火间距小于10m未采取隔离措施扣5分；气瓶未设置防震圈、防护帽每处扣3分；使用和存放不符合要求扣3分</t>
  </si>
  <si>
    <t>安全生产得分</t>
  </si>
  <si>
    <t>文明施工（40%）</t>
  </si>
  <si>
    <t>分项得分率</t>
  </si>
  <si>
    <t>围挡未封闭、高度不符合要求的扣10分；未达到坚固、稳定、整洁、美观的扣2~8分；因施工需要拆除围挡，须在开口部位增加安保人员，设置临时护栏等围蔽措施，未落实扣5分</t>
  </si>
  <si>
    <t>出入口未设置门禁系统（门禁系统须采用人脸识别形式）或不能正常使用扣10分，未设门卫及岗亭进行管理扣5分；进入施工现场人员未佩戴安全帽，每人扣3分；</t>
  </si>
  <si>
    <t>竣备阶段、销售阶段，未对地下室、首层和楼顶等重点部位入户门、防火门进行上锁封闭扣10分；外部人员因工作或其它原因确需进入项目的，要做好先登记后入场，对接单位要安排专人全程陪同，未落实扣5分</t>
  </si>
  <si>
    <t>场区控制</t>
  </si>
  <si>
    <t>未编制总平面布置图或现场布置与总平面布置图严重不符的扣10分；材料堆放区、加工区未用定型化等材料进行分区分隔设置，扣5分；现场未设置垃圾集中堆放区，扣5分；在地下室顶板、基坑边坡、坡顶堆放材料，未应设计复核，未落实回顶加固措施并设置限载标志，每处扣10分；存在其他不符合文明施工要求的，每处扣3~5分</t>
  </si>
  <si>
    <t>道路及加工区未硬化扣10分，主要道路泥泞或积水严重扣5分、无洗车池的扣3分、现场扬尘扣3分；无排水措施或排水不畅的扣5~10分；土方回填、沟槽开挖或临时土方堆放，放坡不足、堆土过高、距离作业面过近等对邻近围挡、道路、临时设施的安全产生严重影响的扣5~10分</t>
  </si>
  <si>
    <t>材料随意从外架抛掷转换场地，高空抛物的扣10分；未做到工完料清场地清每处扣5分；施工电梯到达的楼层垃圾清运不及时或未到达的楼层垃圾未及时归堆，每层扣5分；电动车未集中存放、充电，停放在施工现场的每处扣5分，在施工现场充电的每处扣10分</t>
  </si>
  <si>
    <t>现场未设置喷淋降尘系统或无法正常使用，扣5分；大片裸土未覆盖，每处扣3分；办公区、生活区、食堂卫生不达标每处扣3分；生活垃圾未定期清运或垃圾桶无盖，扣5分；现场焚烧有毒有害物质，扣5分</t>
  </si>
  <si>
    <t>码放不整齐，未设牌标志，标明名称、规格的每处扣3分</t>
  </si>
  <si>
    <t>公示标牌</t>
  </si>
  <si>
    <t>重大危险源公示牌未设置或定期更新扣5分；五牌一图不全的每缺一项扣2分</t>
  </si>
  <si>
    <t>文明施工得分</t>
  </si>
  <si>
    <t>加分项</t>
  </si>
  <si>
    <t>项目承办公司或集团及区级政府主管部门的安全观摩会、应急演练等安全活动，当季度安全文明综合得分加3分（如观摩时间点在当季度检查之后，加分顺延至下一季度，加分只加一个季度）。项目推广落实安全文明优秀做法（涉及文明施工、消防安全管理、施工临时用电、高处作业、基坑工程、模板支架、钢管脚手架、悬挑脚手架、附着升降脚手架、高处作业吊篮、施工升降机、塔式起重机、施工机械等）每项加1分，优秀做法加分上限3分；</t>
  </si>
  <si>
    <t>扣分项</t>
  </si>
  <si>
    <r>
      <rPr>
        <sz val="12"/>
        <rFont val="仿宋"/>
        <charset val="134"/>
      </rPr>
      <t xml:space="preserve">1、项目发生安全事故/事件，报请公司领导后，根据规定扣分；违反安全管理红线工作指引，根据规定扣分。
</t>
    </r>
    <r>
      <rPr>
        <sz val="12"/>
        <color rgb="FFFF0000"/>
        <rFont val="仿宋"/>
        <charset val="134"/>
      </rPr>
      <t>2、项目负责人、专业工程师、安全工程师要熟悉危大工程专项施工方案，了解危大工程安全措施和应急处置措施，每周对危大工程进行专项检查不少于一次；
3、安全工程师每日对危大工程进行一次巡检，如点多面广的危大工程（吊篮、高支模、脚手架等），要求安全工程师在一周内完成全面的检查；
4、专业工程师、安全工程师未熟悉和判断每日工程进展所面临的作业隐患，未督促监理发单，未编制日记等。
以上发现一次扣1分，累计扣罚不超3分。</t>
    </r>
  </si>
  <si>
    <t>安全文明综合得分</t>
  </si>
  <si>
    <t>安全评分说明</t>
  </si>
  <si>
    <r>
      <t>一、加分项（文明施工优秀做法）：</t>
    </r>
    <r>
      <rPr>
        <sz val="12"/>
        <rFont val="仿宋"/>
        <charset val="134"/>
      </rPr>
      <t xml:space="preserve">
</t>
    </r>
    <r>
      <rPr>
        <b/>
        <sz val="12"/>
        <rFont val="仿宋"/>
        <charset val="134"/>
      </rPr>
      <t>1、定型化防护，加分标准：</t>
    </r>
    <r>
      <rPr>
        <sz val="12"/>
        <rFont val="仿宋"/>
        <charset val="134"/>
      </rPr>
      <t xml:space="preserve">现场临边和洞口防护、安全通道、加工区防护棚定型化材料使用超90%；
</t>
    </r>
    <r>
      <rPr>
        <b/>
        <sz val="12"/>
        <rFont val="仿宋"/>
        <charset val="134"/>
      </rPr>
      <t>2、安全电压，加分标准：</t>
    </r>
    <r>
      <rPr>
        <sz val="12"/>
        <rFont val="仿宋"/>
        <charset val="134"/>
      </rPr>
      <t xml:space="preserve">地下室和楼层临时照明设置到位，且采用LED低压灯具；工人生活区宿舍内USB插座使用大于90%，不出现工人私拉乱接现象；
</t>
    </r>
    <r>
      <rPr>
        <b/>
        <sz val="12"/>
        <rFont val="仿宋"/>
        <charset val="134"/>
      </rPr>
      <t>3、移动厕所，加分标准：</t>
    </r>
    <r>
      <rPr>
        <sz val="12"/>
        <rFont val="仿宋"/>
        <charset val="134"/>
      </rPr>
      <t xml:space="preserve">场内不少于2个，且现场检查发现的不文明现象小于3处；
</t>
    </r>
    <r>
      <rPr>
        <b/>
        <sz val="12"/>
        <rFont val="仿宋"/>
        <charset val="134"/>
      </rPr>
      <t>4、工业电箱，加分标准：</t>
    </r>
    <r>
      <rPr>
        <sz val="12"/>
        <rFont val="仿宋"/>
        <charset val="134"/>
      </rPr>
      <t xml:space="preserve">楼层综合配电箱、单机箱设置工业电箱数量不少于60%；
</t>
    </r>
    <r>
      <rPr>
        <b/>
        <sz val="12"/>
        <rFont val="仿宋"/>
        <charset val="134"/>
      </rPr>
      <t>5、现场工人体检：</t>
    </r>
    <r>
      <rPr>
        <sz val="12"/>
        <rFont val="仿宋"/>
        <charset val="134"/>
      </rPr>
      <t>设置体检仪器，工人进场随时体检，并有相关记录。</t>
    </r>
  </si>
  <si>
    <r>
      <rPr>
        <sz val="11"/>
        <rFont val="宋体"/>
        <charset val="134"/>
        <scheme val="minor"/>
      </rPr>
      <t xml:space="preserve">                                                                               </t>
    </r>
    <r>
      <rPr>
        <sz val="22"/>
        <rFont val="仿宋"/>
        <charset val="134"/>
      </rPr>
      <t xml:space="preserve"> </t>
    </r>
    <r>
      <rPr>
        <b/>
        <sz val="22"/>
        <rFont val="仿宋"/>
        <charset val="134"/>
      </rPr>
      <t xml:space="preserve"> 项目管理行为</t>
    </r>
  </si>
  <si>
    <t>1、工程开发部管理行为</t>
  </si>
  <si>
    <t>合格为1、不合格为0</t>
  </si>
  <si>
    <t>项目前期管理</t>
  </si>
  <si>
    <t>资料准备</t>
  </si>
  <si>
    <t>控制点、场地地形测量、地下管线物探报告移交施工单位，三方签字确认。</t>
  </si>
  <si>
    <t>施工场地管理</t>
  </si>
  <si>
    <t>详勘、初勘（监督参与，做好勘察的钻孔土样拍照、数据记录、举牌验收、过程照片）。</t>
  </si>
  <si>
    <t>总控计划编制</t>
  </si>
  <si>
    <t>总控计划内含里程碑节点、一、二级节点。</t>
  </si>
  <si>
    <t>证照办理</t>
  </si>
  <si>
    <t>施工许可证、建筑废弃物处置证、城镇污水排入排水管网许可证、建设工程安全监督备案登记资料复印件（根据当地政府要求执行），夜间施工审批手续完整等，禁止无证施工。</t>
  </si>
  <si>
    <t>进度管理</t>
  </si>
  <si>
    <t>计划管理要求</t>
  </si>
  <si>
    <t>正式开工后需有总控计划（通过相关部门、班子会审核，并在OA发布）；</t>
  </si>
  <si>
    <t>工程开发部应定期对计划执行情况进行检查，对计划逾期的分析具体原因,提出解决方案和采取纠偏措施。</t>
  </si>
  <si>
    <t>专项计划要求</t>
  </si>
  <si>
    <t>依据总控计划，根据各个阶段组织各部门编制出图计划、招标计划、专项验收计划、竣备计划等（经分管领导审批）</t>
  </si>
  <si>
    <t>工程质量管理</t>
  </si>
  <si>
    <t>对材料品牌报审审批不及时，存在问题未及时反馈，材料已进场使用。</t>
  </si>
  <si>
    <t>建立及更新材料品牌报审台账（依据图纸和合同整理列表，合同外的上报品牌也需登记归档，已进场材料品牌台账）。</t>
  </si>
  <si>
    <t>对材料检测报告未建立台账，未跟踪检测结果。</t>
  </si>
  <si>
    <t>样板引路</t>
  </si>
  <si>
    <t>参与样板验收，样板验收表收集整理归档，需报公司工程开发部备案。</t>
  </si>
  <si>
    <t>过程施工质量管理</t>
  </si>
  <si>
    <t>对该旁站而未旁站的，对旁站记录未按要求完整填写，发现问题未跟踪闭环。</t>
  </si>
  <si>
    <t>工程开发部应对项目质量进行自检，每周检查至少一次，检查时应使用公司的巡检表，并携带相应图纸及检查工具，对发现的问题及时在明源下发整改通知，建立台账管理，并对其跟踪闭环，整改不得滞后。对不执行整改者应按合同规定进行处罚。公司巡检时，项目各单位主要负责人未参加检查；质安站检查时，建设单位工程开发部未派人陪同检查的（特殊情况除外）。</t>
  </si>
  <si>
    <t>对各分项工程按不低于30%的比例对施工单位、监理单位实测数据进行复测（测量数据表、水印照片）。</t>
  </si>
  <si>
    <t>设备安装工程的质量检查</t>
  </si>
  <si>
    <t>对主要设备进行开箱检验，设备资质资料齐全，举牌查验照片。</t>
  </si>
  <si>
    <t>验收管理</t>
  </si>
  <si>
    <t>工程开发部参与隐蔽验收，同时执行举牌验收制度上传举牌照片，重要分项和隐蔽工程需工程开发部会同设计人员全部参与验收并签字。</t>
  </si>
  <si>
    <t>建设单位项目负责人未参与分部、子分部工程验收和中间交接验收，专业工程师未参与分项验收。</t>
  </si>
  <si>
    <t>成品保护及场地移交管理</t>
  </si>
  <si>
    <t>督促总包成品保护小组管理落实，检查现场落实情况是否到位。</t>
  </si>
  <si>
    <t>无工作面移交记录。</t>
  </si>
  <si>
    <t>安全管理</t>
  </si>
  <si>
    <t>安全管控要求</t>
  </si>
  <si>
    <t>安全管理协议：与施工单位、监理单位签订安全生产协议</t>
  </si>
  <si>
    <t>督促总包单位完成安全文明施工策划、专项创优方案的。</t>
  </si>
  <si>
    <t>项目建设单位成立以项目分管领导为第一责任人的安全管理组织架构，各专业工程师在其业务管理范围内负责安全工作，并加盖项目（或公司）章，未落实的。</t>
  </si>
  <si>
    <t>建设单位每周组织各参建单位召开安全例会，监理单位做好会议记录，含会议纪要、签到表、会议照片等。</t>
  </si>
  <si>
    <t>上级单位要求的专项活动、工程开发部自行组织的专项活动、安全生产月等活动记录做好存档，未落实的。</t>
  </si>
  <si>
    <t>未对项目总包、分包、监理单位未编制应急预案进行审批的。</t>
  </si>
  <si>
    <t>未委托具有相应资质的第三方单位对基坑进行监测；监测记录未及时收集到位，异常情况处置措施资料缺失。</t>
  </si>
  <si>
    <t>安全文明施工管理</t>
  </si>
  <si>
    <t>参照《广州市建设工程安全文明施工标准图集》指导现场安全文明施工</t>
  </si>
  <si>
    <t>风险管理及隐患排查</t>
  </si>
  <si>
    <t>每季度做一次风险隐患分析评估，更新风险清单并公示。存在超危大工程施工时，工程开发部应每月组织施工、监理单位开展风险隐患分析评估至少一次。</t>
  </si>
  <si>
    <t>工程开发部应对安全进行自查，每周至少检查一次，检查应使用公司巡检表进行检查，范围应涵盖施工区、展示区、生活区，并应建立安全隐患台账，跟踪闭合。质安站检查时，建设单位工程开发部未派人陪同检查的（特殊情况除外）。</t>
  </si>
  <si>
    <t>应急管理</t>
  </si>
  <si>
    <t>组织参建单位每半年开展应急演练不少于1次，《应急演练记录（含演练方案、过程照片、签到表、演练总结）》齐全，演练记录下属公司应单独编制存档，未落实的。</t>
  </si>
  <si>
    <t>投资管理</t>
  </si>
  <si>
    <t>工程招投标管理</t>
  </si>
  <si>
    <t>工程开发部应根据工程进度计划，及时提交月度或者季度招标计划到公司运营管理部。</t>
  </si>
  <si>
    <t>合同管理</t>
  </si>
  <si>
    <t>工程开发部应建立合同管理台帐并进行跟踪管理，工程开发部存档合同纸质版及扫描件。台账或纸质版文件不完整。未签订合同不得开工。</t>
  </si>
  <si>
    <t>工程实施过程中的投资控制</t>
  </si>
  <si>
    <t>工程开发部须建立设计及工程变更台账</t>
  </si>
  <si>
    <t>涉及变更导致合同外费用增加时，工程开发部应及时组织施工单位、监理单位、设计单位对变更的事项进行深入调查经过各方治商达成一致意见并形成书面记录后，方可进行立项流程审批。</t>
  </si>
  <si>
    <t>及时完成进度款审批，对进度款流程跟踪、闭环。</t>
  </si>
  <si>
    <t>建立审核完成后的支付比例台账，严控超支、超付。</t>
  </si>
  <si>
    <t>工程结算管理</t>
  </si>
  <si>
    <t>在工程竣工验收前一个月，工程开发部组织公司运营管理部对施工单位进行结算交底（交底记录）。竣工验收合格后督促施工单位提交结算资料。</t>
  </si>
  <si>
    <t>工程技术管理</t>
  </si>
  <si>
    <t>施工组织设计</t>
  </si>
  <si>
    <t>工程开发部组织公司各相关部门进行专题会议评审</t>
  </si>
  <si>
    <t>技术标准/指引</t>
  </si>
  <si>
    <t>工程开发部按公司工程技术文件分级审批清单要求，完成一、二级技术文件审批。审批不及时现场已进场施工；未按照要求备案到工程开发部。</t>
  </si>
  <si>
    <t>项目落实公司的工程工艺工法标准、质量红线。</t>
  </si>
  <si>
    <t>图纸会审及变更管理</t>
  </si>
  <si>
    <t>图纸会审不及时、图纸问题发现的不充分、书面记录不完整、建造（含结构）标准不明确,图纸会审意见未及时交设计院确认；未会审即施工。</t>
  </si>
  <si>
    <t>现场施工与设计图纸不符且无设计变更手续；图纸变更洽商签字不全或下发不及时。</t>
  </si>
  <si>
    <t>未建立图纸电子台账，图纸存放混乱。</t>
  </si>
  <si>
    <t>技术交底管理</t>
  </si>
  <si>
    <t>施工单位进场前，工程开发部负责对施工单位进行设计、合同、工程的交底组织工作，并签名留档。监理单位必须参加交底。</t>
  </si>
  <si>
    <t>监理单位管理</t>
  </si>
  <si>
    <t>监理单位交底</t>
  </si>
  <si>
    <t>工程开发部需针对监理具体工作范围、服务期限、安全质量管理目标及公司管理制度对现场监理进行交底</t>
  </si>
  <si>
    <t>监理管理动作</t>
  </si>
  <si>
    <t>督促监理单位建立健全项目监理部</t>
  </si>
  <si>
    <t>工程开发部检查各专业监理记录、监理日志、监理通知、监理月报、监理实施细则、文件收发是否完整、及时等。</t>
  </si>
  <si>
    <t>监理单位考核及应用</t>
  </si>
  <si>
    <t>每月为一个考核周期。</t>
  </si>
  <si>
    <t>施工单位管理</t>
  </si>
  <si>
    <t>施工组织架构、人员履职</t>
  </si>
  <si>
    <t>工程开发部应督促施工单位按照合同文件承诺的项目管理组织架构及人员。</t>
  </si>
  <si>
    <t>工程开发部应在每月定期对施工单位资料进行专项检查（检查记录）。</t>
  </si>
  <si>
    <t>对施工单位考核</t>
  </si>
  <si>
    <t>每月为一个考核周期。填写考核表。</t>
  </si>
  <si>
    <t>管理行为</t>
  </si>
  <si>
    <t>信息报送</t>
  </si>
  <si>
    <t>安全质量月报、监理单位评估、监督整改通知单等需按时报送。</t>
  </si>
  <si>
    <t>问题整改处理未及时闭合或整改率低于90%，回复敷衍，不能及时整改问题。</t>
  </si>
  <si>
    <t>未传达上级及公司交办的事项、文件（会议纪要等）。</t>
  </si>
  <si>
    <t>未做好常态化台账管理、资料收发签收。</t>
  </si>
  <si>
    <t>会议管理</t>
  </si>
  <si>
    <t>保存各类会议通知、会议纪要、会议签到表、会议照片，分类存档。</t>
  </si>
  <si>
    <t>资料管理</t>
  </si>
  <si>
    <t>专业分包进场前，应将开工资料（组织架构、开工报告、资质等）主动上报到工程开发部备案。</t>
  </si>
  <si>
    <t>日常资料应遵守公司档案管理的规定，上见《广州南沙城市更新投资发展有限公司档案管理办法》（2021），进行分类整理并建立台账。监督施工单位和监理单位对资料的管理，按照竣备验收的标准要求分类建档、存档，并定期检查。</t>
  </si>
  <si>
    <t>工程开发部管理行为得分</t>
  </si>
  <si>
    <t>2、工程开发部对施工单位管理行为</t>
  </si>
  <si>
    <t>周检查</t>
  </si>
  <si>
    <t>每次巡检项目主要负责人和相关管理人员未参加检查。</t>
  </si>
  <si>
    <t>对工程开发部、监理单位下发的质量、安全隐患整改通知，未在期限内回复，回复滞后。</t>
  </si>
  <si>
    <t>对工程开发部、监理单位下发的质量检查整改不合格或安全问题整改处理未闭合，回复敷衍，照片不合格的。</t>
  </si>
  <si>
    <t>变更管理</t>
  </si>
  <si>
    <t>应建立变更台账，变更流程未走完现场已施工。</t>
  </si>
  <si>
    <t>政府及公司相关部门函件管理</t>
  </si>
  <si>
    <t>质监站、工程开发部下发质量、安全隐患整改通知，未及时回复。</t>
  </si>
  <si>
    <t>质量检查整改不合格或质量、安全问题整改处理未及时闭合。</t>
  </si>
  <si>
    <t>人员管理</t>
  </si>
  <si>
    <t>总包单位项目负责人、其他主要管理人员无故离岗，且未书面取得甲方同意。</t>
  </si>
  <si>
    <t>总包单位质量管理组织架构不符合合同及相关要求，人证不合一。</t>
  </si>
  <si>
    <t>总包单位安全管理组织架构缺失，专职安全员未配备或配备不符合合同要求。（人数）</t>
  </si>
  <si>
    <t>分包单位项目负责人、其他主要管理人员未在岗履职。</t>
  </si>
  <si>
    <t>分包单位管理组织架构不符合合同及相关要求，人证不合一。</t>
  </si>
  <si>
    <t>分包单位专职安全员未配备或配备不符合合同要求。</t>
  </si>
  <si>
    <t>周末及节假日值班人员无故离开工作岗位。</t>
  </si>
  <si>
    <t>未履行相关要求，未开展工人体检。</t>
  </si>
  <si>
    <t>工人工资管理</t>
  </si>
  <si>
    <t>未建立工人花名册，未对工人进场、退场时间及时登记更新。</t>
  </si>
  <si>
    <t>住建APP、工人工资实名制平台信息录入不完整，未及时更新。</t>
  </si>
  <si>
    <t>当月出现讨薪事件，没有主动解决，任由事件恶性发展.</t>
  </si>
  <si>
    <t>未按要求落实数字建工，未开设农民工工资专用账户，按比例支付。留存支付凭证。</t>
  </si>
  <si>
    <t>施工总进度计划经监理、工程开发部项目负责人审批。</t>
  </si>
  <si>
    <t>根据总进度计划编制年度（季度）计划、月度计划、周进度计划。月度计划和周进度计划要细化至日历天。</t>
  </si>
  <si>
    <t>未制定各专项施工计划，包括但不限于分包单位进场计划、机电、消防、人防、智能化、永电、永水、幕墙、铝合金门窗、阳台栏杆、粗装修、精装修、园林等专项施工计划。计划未审批已开始施工。</t>
  </si>
  <si>
    <t>如出现工期滞后，未采取有效措施进行纠偏。</t>
  </si>
  <si>
    <t>材料品牌报审缺失或报审不及时、报审未通过现场已使用的。</t>
  </si>
  <si>
    <t>材料到场后，通知监理单位举牌验收，建立材料进场/退场台账。及时报送材料进场审批资料。</t>
  </si>
  <si>
    <t>编制专项材料进场计划。</t>
  </si>
  <si>
    <t>材料定版（设置材料封样室、材料封样区；对材料进行文字标示说明）</t>
  </si>
  <si>
    <t>原材料资料及检验试验资料</t>
  </si>
  <si>
    <t>未建立检验试验台帐，送检记录未在台帐上当天登记，检验试验送检时间与现场不同步。送检结果没有跟踪闭环。送检结果未出材料已使用。</t>
  </si>
  <si>
    <t>原材料资料收集归档（厂家资质、产品合格证），送检报告统一存放。</t>
  </si>
  <si>
    <t>编制实体检验方案，未按实体检验方案进行实体检验工作。</t>
  </si>
  <si>
    <t>设立原材标养室（混凝土试块标养室等）。</t>
  </si>
  <si>
    <t>工程质量策划</t>
  </si>
  <si>
    <t>项目未制定质量管理策划；质量管理策划未完成审批或内容不全。</t>
  </si>
  <si>
    <t>质量管理体系不健全，管理制度不完善。</t>
  </si>
  <si>
    <t>质量管理人员岗位职责不明确，不熟悉业务，工作不称职。</t>
  </si>
  <si>
    <t>技术方案</t>
  </si>
  <si>
    <t>开工前各类施工方案应完成审批；方案与图纸、现场不符。</t>
  </si>
  <si>
    <t>方案中工艺、工序控制不到位的、工序设置错误、工序倒置的。</t>
  </si>
  <si>
    <t>按照规划报建图及设计资料放出红线及主要控制轴线，必须对所有测量点测量，须有监理和总包双方签字，过程照片。</t>
  </si>
  <si>
    <t>项目如需设置交楼样板层的，工程开发部组织设计、工程、营销等相关部门验收，验收合格后才能开始大面施工。精装交付：交楼样板需在货量区装修大面积施工前完成整层交楼样板。</t>
  </si>
  <si>
    <t>编制样板引路专项施工方案（工艺工法样板，展示样板）</t>
  </si>
  <si>
    <t>完成样板施工，组织样板三方汇签验收。未进行样板验收或验收未通过，不得批量施工。</t>
  </si>
  <si>
    <t>针对关键工序进行举牌验收。至少应包含隐蔽验收、试验等。</t>
  </si>
  <si>
    <t>应验收未验收，无验收资料的；验收明显滞后，后期补验收资料。</t>
  </si>
  <si>
    <t>检验批验质量验收资料未及时编制报审或与现场不同步，前后工序搭接时间不合理，签名不齐全，日期不完善，无验收意见。</t>
  </si>
  <si>
    <t>隐蔽工程验收资料未及时编制报审或与现场不同步，签名不齐全，日期不完善，无验收意见。对隐蔽验收无举牌无拍照记录的。</t>
  </si>
  <si>
    <t>实测实量：对各分项工程进行100%实测，所测量数据应上墙。</t>
  </si>
  <si>
    <t>施工安全、技术交底</t>
  </si>
  <si>
    <t>施工单位应组织开展施工安全、技术交底工作，相关人员签字齐全。</t>
  </si>
  <si>
    <t>同一类质量、安全问题达到三条以上且连续两次出现。</t>
  </si>
  <si>
    <t>安全管理体系不健全，管理制度不完善。</t>
  </si>
  <si>
    <t>无安全专项施工方案、方案内容不全、无针对性、未按方案执行。</t>
  </si>
  <si>
    <t>总包单位将分包纳入总包安全管理体系，并与分包单位签署安全管理协议；</t>
  </si>
  <si>
    <t>施工人员入场进行三级安全教育培训、安全生产责任书（安全生产承诺书），经考核合格后上岗作业（安全教育试卷真实）。</t>
  </si>
  <si>
    <t>施工单位按施工阶段对施工现场重大危险源进行识别和公示；每栋楼出入口要设置“重大危险源动态公示牌”其中前三点内容重点标识，其他危险源合理排序，且公示内容与楼栋当天作业危险源相同（与现场实际情况关联）</t>
  </si>
  <si>
    <t>被上级主管部门通报批评或被新闻媒体曝光的安全管理考核。</t>
  </si>
  <si>
    <t>未按规定使用省安全统表或资料严重缺失，不及时上报集团应急办等相关部门的回复单。</t>
  </si>
  <si>
    <t>班前会</t>
  </si>
  <si>
    <t>施工单位按要求开展班前安全会，班前会交底内容应包括当天作业范围、危险分布、安全操作要求及应急措施等。保留交底记录及影像资料，严禁记录弄虚作假；</t>
  </si>
  <si>
    <t>大型机械</t>
  </si>
  <si>
    <t>大型机械设备使用年限符合规范要求，大型机械进场时应进行验收，填写验收记录；（总包及监理验收，有验收记录）</t>
  </si>
  <si>
    <t>投入使用前办理使用登记证或经第三方检测合格；</t>
  </si>
  <si>
    <t>大型设备安装、拆除、顶升、维保时，应对作业工人进行针对性安全技术交底（管理要求、实体要求、标准作法、隐患照片、事故案例、签字按手印）看案例挂图，作业时周围设置警戒区；应有旁站记录。</t>
  </si>
  <si>
    <t>大型设备安装、拆除、顶升时做到作业前一承诺、作业后一问询，留存影像视频30秒；</t>
  </si>
  <si>
    <t>塔司和信号工每个月做配合度案例培训，外用电梯司机每个月进行培训。</t>
  </si>
  <si>
    <t>关键环节施工（安装、顶升、附着、拆除）时，监理及总包单位应进行旁站及验收，如实填写旁站记录及验收记录；</t>
  </si>
  <si>
    <t>大型机械设备应每月进行维修保养，留存关键节点影像资料；</t>
  </si>
  <si>
    <t>大型机械施工应编制专项施工方案，审核审批手续齐全，超过一定规模时，应组织专家论证；租赁、安装、维保单位应具备相应等级资质；</t>
  </si>
  <si>
    <t>群塔作业应编制专项安全施工方案，并进行针对性安全技术交底；（管理要求、实体要求、标准作法、隐患照片、事故案例、签字按手印）看案例挂图</t>
  </si>
  <si>
    <t>总包单位与租赁单位、维保单位、安拆单位签订安全管理协议；</t>
  </si>
  <si>
    <t>临时起重机械（吊车、泵车、桩基等）进场时，应由总包及监理单位进行验收，填写验收记录。</t>
  </si>
  <si>
    <t>脚手架、爬架、卸料平台</t>
  </si>
  <si>
    <t>钢管脚手架、爬架、卸料平台有专项施工方案，且方案审批手续齐全，超过一定规模的需进行专家论证；</t>
  </si>
  <si>
    <t>未组织脚手架安全技术交底，技术交底内容与现场不符。交底签字不全。</t>
  </si>
  <si>
    <t>脚手架搭设或爬架爬升完毕后、卸料平台安装完成后应进行检查验收（举牌验收）：①脚手架、爬架搭设完毕有验收手续；②爬架提升前后有检查验收记录。</t>
  </si>
  <si>
    <t>旁站：脚手架搭设、拆除、爬升、下降过程，应由总包及监理单位进行旁站，填写旁站记录。</t>
  </si>
  <si>
    <t>高处作业</t>
  </si>
  <si>
    <t>方案与审批：①高处作业有专项施工方案或技术措施，审核审批手续齐全；②吊篮有产品合格证、维保记录。</t>
  </si>
  <si>
    <t>吊篮安装前，未对作业人员进行安全技术交底，技术交底内容与现场不符。交底签字不全。</t>
  </si>
  <si>
    <t>安全帽、安全带、安全网等安全护具的质量应符合现行国家相关标准的要求，有相关质量合格证明。</t>
  </si>
  <si>
    <t>吊篮安装或移位后应进行验收。</t>
  </si>
  <si>
    <t>吊篮单位资质符合要求，操作人员有安拆类资质，体检合格。</t>
  </si>
  <si>
    <t>四口、五临边防护及脚手架（电梯井、采光井）内立杆与墙体空隙、爬架走道板与墙体空隙、悬挑脚手架悬挑部位内立杆与墙体空隙防护应经验收合格（严禁作假），并留存验收记录</t>
  </si>
  <si>
    <t>吊篮安装前，以及其他四口、五临边高空作业（包括：砌墙、抹灰、支拆模、安装、清理等涉及危险部位易发生3米以上高处坠落的各工种作业活动）对作业人员进行针对性安全技术交底；（管理要求、实体要求、标准作法、隐患照片、事故案例、签字按手印）看案例挂图、上传微信群、30秒视频存档。</t>
  </si>
  <si>
    <t>模板支撑体系
（含高支模）</t>
  </si>
  <si>
    <t>方案与审批：模板支撑体系应编制专项施工方案，审核审批手续齐全；超过一定规模的应组织专家论证；</t>
  </si>
  <si>
    <t>交底：由施工单位对作业人员进行针对性安全技术交底；（管理要求、实体要求、标准作法、隐患照片、事故案例、签字按手印）看案例挂图。</t>
  </si>
  <si>
    <t>监测;高支模监测方案，留存监测数据及报告等。</t>
  </si>
  <si>
    <t>旁站：高支模搭、拆过程有旁站记录。</t>
  </si>
  <si>
    <t>验收：混凝土浇筑前有检查验收记录。</t>
  </si>
  <si>
    <t>基坑工程</t>
  </si>
  <si>
    <t>方案与审批：按规范要求编制专项施工方案且审批手续齐全，超过一定规模的需进行专家论证。</t>
  </si>
  <si>
    <t>旁站与验收：①边坡开挖、支护施工过程应由监理单位或施工单位进行旁站，填写旁站记录；②边坡开挖、支护施工完成后应进行检查验收，填写验收记录。</t>
  </si>
  <si>
    <t>按照规范要求进行基坑监测；监测报告收集归档。</t>
  </si>
  <si>
    <t>坑中坑（管沟）施工及支护应符合方案要求。</t>
  </si>
  <si>
    <t>总包单位与分包单位签订临时用电管理协议。</t>
  </si>
  <si>
    <t>接地电阻、绝缘电阻和漏电保护器检测记录按要求真实填写。</t>
  </si>
  <si>
    <t>制定“五大伤害”及消防、防台、防汛、防暑降温等应急救援预案并上报审核；或综合应急预案包含以上内容，格式按照最新的编制导则要求进行编制。</t>
  </si>
  <si>
    <t>专项施工方案应包含应急措施。</t>
  </si>
  <si>
    <t>每半年至少进行一次应急救援演练（含照片、包含所有内容）。</t>
  </si>
  <si>
    <t>基本管理要求</t>
  </si>
  <si>
    <t>成立成品保护小组，编制成品保护方案，并予以落实。</t>
  </si>
  <si>
    <t>资料文件过有效期未及时更新，未及时办理相关法定程序资料。</t>
  </si>
  <si>
    <t>所有资料内对应职能、职位负责人员签名及印章是否齐全。</t>
  </si>
  <si>
    <t>施工日志不具体，不详细。</t>
  </si>
  <si>
    <t>安全员按照现场实际情况每日填写安全日志。</t>
  </si>
  <si>
    <t>工程开发部对施工单位管理行为得分</t>
  </si>
  <si>
    <t>3、工程开发部对监理单位管理行为</t>
  </si>
  <si>
    <t>例会制度</t>
  </si>
  <si>
    <t>每周组织召开工程例会，并应如实编制会议记录，包含签到表、照片、会议纪要（应包含进度、质量、安全、协调事项等内容）。</t>
  </si>
  <si>
    <t>费用审查</t>
  </si>
  <si>
    <t>及时完成进度款审批，罚款落实情况；严禁超付。</t>
  </si>
  <si>
    <t>监理单位项目负责人及其他监理人员，无故离岗，且未书面取得甲方同意。</t>
  </si>
  <si>
    <t>周六、周日以及其他的节假日监理单位必须安排相关人员值班。</t>
  </si>
  <si>
    <t>监理专职安全员未配备或配备不符合合同要求。</t>
  </si>
  <si>
    <t>进行现场评估时，监理单位负责人及主要成员无故缺席。</t>
  </si>
  <si>
    <t>监理单位应设置专职信息管理人员，负责整理、收发、登记工程相关信息、资料、档案管理。</t>
  </si>
  <si>
    <t>旁站管理</t>
  </si>
  <si>
    <t>进行危大工程或重要工序施工，未按要求进行旁站的。</t>
  </si>
  <si>
    <t>旁站记录不全面，不具体。</t>
  </si>
  <si>
    <t>应旁站而未旁站、无旁站记录，旁站记录滞后。</t>
  </si>
  <si>
    <t>材料进场未进行举牌验收的，未同步使用明源系统进行验收的，进场报审资料后补的。</t>
  </si>
  <si>
    <t>对见证送检材料建立台账管理，建筑材料检验不合格或未出具检测结果，未及时反馈材料已进场使用。</t>
  </si>
  <si>
    <t>未完成专项方案审批（含专家论证），现场已开始施工，或现场未按方案进行施工；审查不严，未按规定进行安全验收。</t>
  </si>
  <si>
    <t>未按程序及时隐蔽工程进行验收，事后补的。</t>
  </si>
  <si>
    <t>应验收未验收，无验收资料的，验收资料滞后。未签写验收意见，验收人未签字，验收日期不齐全。</t>
  </si>
  <si>
    <t>检验批发现进度与验收不符合，签字未完成。</t>
  </si>
  <si>
    <t>实测实量：对各分项工程按不低于70%的比列对施工单位实测数据进行复测。</t>
  </si>
  <si>
    <t>针对现场存在的安全隐患，监理单位应签发整改通知单，并监督施工单位落实整改，整改记录闭合完善；未建立台账跟踪闭环。</t>
  </si>
  <si>
    <t>危大工程未制定安全监理细则。</t>
  </si>
  <si>
    <t>危大工程巡视记录缺失，填写不全面。</t>
  </si>
  <si>
    <t>现场检查发现较大安全隐患，较为突出的安全隐患（同类问题超3处），有管理动作此项不扣。</t>
  </si>
  <si>
    <t>未及时排除重大事故隐患，或未按合同追究承包商。</t>
  </si>
  <si>
    <t>监理单位应编制应急预案。</t>
  </si>
  <si>
    <t>文件管理</t>
  </si>
  <si>
    <t>监理规划涉及安全文明施工内容编制不详细，未能结合施工的文明施工要求编制。</t>
  </si>
  <si>
    <t>监理实施细则不齐全，现场已开工。</t>
  </si>
  <si>
    <t>施工前未开展监理交底，未参与施工单位二级交底的。</t>
  </si>
  <si>
    <t>未审查总、分包单位、材料供应商、检测单位等单位资质、人员组织架构，单位已进场施工，或人员架构与现场管理不一致。</t>
  </si>
  <si>
    <t>未审查承包商安全生产资质，承包商已进场施工；未审查承包商安全管理制度、专职安全员和特种作业人员资质及配备情况，审查不严。</t>
  </si>
  <si>
    <t>所有资料内对应职能、职位负责人员签名及印章、日期是否齐全</t>
  </si>
  <si>
    <t>对监理文件进行分类整理并建立台账管理。</t>
  </si>
  <si>
    <t>监理单位应每月对施工单位内业资料全面检查一次，参照《资料过程检查清单》，督促指导施工单位及时查漏补缺，留下书面检查依据。</t>
  </si>
  <si>
    <t>监理日志</t>
  </si>
  <si>
    <t>检查监理日志，记录内容应包括：
1.基本情况：（1）时间；（2）天气；（3）出勤人数（管理人员、技术人员、各工种技术人员、机械设备随机人员）；
2.工作内容：(1)当天单位工程、分部工程开工、完工时间及施工情况；(2)当天施工各种工序验收情况（包括测量放线等）；(3)安全生产管理的监理工作（专项方案与安全技术措施审核、现场安全生产状况及纠 违措施等）；(4)召开的各种会议；(5)异常事件的发生及处理情况（如质量安全事故、停复工等）；(6)施工现场巡查、旁站、见证取样；(7)对于主要材料、设备进场及使用情况检查记录。</t>
  </si>
  <si>
    <t>周报月报</t>
  </si>
  <si>
    <t>按时编制安全周报，监理月报。月报内容与实际相符。</t>
  </si>
  <si>
    <t>工程开发部对监理管理行为得分</t>
  </si>
  <si>
    <t>管理行为倒扣分项</t>
  </si>
  <si>
    <t>计划纠偏</t>
  </si>
  <si>
    <t>工程开发部对总控计划、各分级节点存在逾期的，未提出解决方案和采取纠偏措施（会议纪要、约谈、发函等具体的举措），纠偏方案和措施需经分管领导审批确认。每出现一种情况扣2分。</t>
  </si>
  <si>
    <t>建设单位工程开发部各专业工程师未参与隐蔽验收、未执行举牌验收制度、未填写隐蔽验收情况表、未拍照存档，且重要分项和隐蔽工程需工程开发部未会同设计人员全部参与验收并签字、拍照，未经验收合格不得进入下一道工序施工。每出现一种情况扣2分。</t>
  </si>
  <si>
    <t>施工单位、监理单位未按投标文件及合同配置人员，未能做到人证合一，并出相应的任命书，且无变更手续。每出现一种情况扣2分。</t>
  </si>
  <si>
    <t>现场发现使用合同外或者未完成报审的品牌材料、设备、构配件，每出现一种材料扣2分；材料规格与图纸要求不符，每出现一种材料扣2分；监理单位不按建设程序审批、验收材料或允许施工单位使用不合格材料，每出现一种上述情况扣2分。</t>
  </si>
  <si>
    <t>未按图施工或者专项施工方案施工。以上情况每出现一种情况扣2分。</t>
  </si>
  <si>
    <t>暂停工与复工</t>
  </si>
  <si>
    <t>工程开发部对情节严重须下发全面停工指令而未发的；复工未按流程要求提交复工申请的（管理办法情形）。以上情况每出现一种情况扣2分。</t>
  </si>
  <si>
    <t>公司制度解读</t>
  </si>
  <si>
    <t>资料员负责近期（制度发布后的3天内）公司发布的各项制度和标准进行打印，并要求各项目人员，包括项目负责人当天进行阅读签字确认。</t>
  </si>
  <si>
    <t>一票否决</t>
  </si>
  <si>
    <t>廉洁自律</t>
  </si>
  <si>
    <t>工程开发部人员经举报，有违反公司廉政条款者，有收受参建单位贵重物品、礼金者，违规吃喝等情况。</t>
  </si>
  <si>
    <t>项目出现任意一项，管理行为一票得分否决，项目管理行为按0分处理。</t>
  </si>
  <si>
    <t>质量事故/事件</t>
  </si>
  <si>
    <t>项目发生质量事故或严重的质量事件。</t>
  </si>
  <si>
    <t>安全事故/事件</t>
  </si>
  <si>
    <t>项目发生安全事故或严重的安全事件。</t>
  </si>
  <si>
    <t>工程开发部管理行为</t>
  </si>
  <si>
    <t>工程开发部对施工单位管理行为</t>
  </si>
  <si>
    <t>工程开发部对监理单位管理行为</t>
  </si>
  <si>
    <t>项目管理行为得分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</si>
</sst>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104">
    <font>
      <sz val="11"/>
      <color theme="1"/>
      <name val="宋体"/>
      <charset val="134"/>
      <scheme val="minor"/>
    </font>
    <font>
      <sz val="11"/>
      <color rgb="FFFF0000"/>
      <name val="宋体"/>
      <charset val="134"/>
      <scheme val="minor"/>
    </font>
    <font>
      <sz val="11"/>
      <name val="宋体"/>
      <charset val="134"/>
      <scheme val="minor"/>
    </font>
    <font>
      <sz val="14"/>
      <name val="宋体"/>
      <charset val="134"/>
      <scheme val="minor"/>
    </font>
    <font>
      <b/>
      <sz val="16"/>
      <name val="仿宋"/>
      <charset val="134"/>
    </font>
    <font>
      <sz val="14"/>
      <name val="仿宋"/>
      <charset val="134"/>
    </font>
    <font>
      <b/>
      <sz val="14"/>
      <name val="仿宋"/>
      <charset val="134"/>
    </font>
    <font>
      <b/>
      <sz val="14"/>
      <color theme="1"/>
      <name val="仿宋"/>
      <charset val="134"/>
    </font>
    <font>
      <sz val="14"/>
      <color theme="1"/>
      <name val="仿宋"/>
      <charset val="134"/>
    </font>
    <font>
      <sz val="14"/>
      <color rgb="FFFF0000"/>
      <name val="仿宋"/>
      <charset val="134"/>
    </font>
    <font>
      <sz val="18"/>
      <name val="仿宋"/>
      <charset val="134"/>
    </font>
    <font>
      <sz val="14"/>
      <name val="宋体"/>
      <charset val="134"/>
    </font>
    <font>
      <b/>
      <sz val="14"/>
      <name val="宋体"/>
      <charset val="134"/>
    </font>
    <font>
      <b/>
      <sz val="20"/>
      <name val="黑体"/>
      <charset val="134"/>
    </font>
    <font>
      <b/>
      <sz val="12"/>
      <name val="宋体"/>
      <charset val="134"/>
    </font>
    <font>
      <b/>
      <sz val="12"/>
      <name val="仿宋"/>
      <charset val="134"/>
    </font>
    <font>
      <sz val="12"/>
      <name val="仿宋"/>
      <charset val="134"/>
    </font>
    <font>
      <sz val="12"/>
      <name val="宋体"/>
      <charset val="134"/>
    </font>
    <font>
      <b/>
      <sz val="11"/>
      <name val="仿宋"/>
      <charset val="134"/>
    </font>
    <font>
      <sz val="11"/>
      <name val="宋体"/>
      <charset val="134"/>
    </font>
    <font>
      <b/>
      <sz val="16"/>
      <name val="宋体"/>
      <charset val="134"/>
    </font>
    <font>
      <sz val="8"/>
      <name val="宋体"/>
      <charset val="134"/>
    </font>
    <font>
      <b/>
      <sz val="18"/>
      <color theme="1"/>
      <name val="黑体"/>
      <charset val="134"/>
    </font>
    <font>
      <b/>
      <sz val="12"/>
      <color theme="1"/>
      <name val="宋体"/>
      <charset val="134"/>
    </font>
    <font>
      <b/>
      <sz val="11"/>
      <color theme="1"/>
      <name val="宋体"/>
      <charset val="134"/>
      <scheme val="minor"/>
    </font>
    <font>
      <sz val="9"/>
      <color theme="1"/>
      <name val="宋体"/>
      <charset val="134"/>
    </font>
    <font>
      <sz val="8"/>
      <color theme="1"/>
      <name val="宋体"/>
      <charset val="134"/>
      <scheme val="minor"/>
    </font>
    <font>
      <sz val="8"/>
      <color theme="1"/>
      <name val="宋体"/>
      <charset val="134"/>
    </font>
    <font>
      <sz val="9"/>
      <color theme="1"/>
      <name val="宋体"/>
      <charset val="134"/>
      <scheme val="minor"/>
    </font>
    <font>
      <sz val="8"/>
      <name val="宋体"/>
      <charset val="134"/>
      <scheme val="minor"/>
    </font>
    <font>
      <sz val="11"/>
      <color theme="1"/>
      <name val="微软雅黑"/>
      <charset val="134"/>
    </font>
    <font>
      <b/>
      <sz val="14"/>
      <color theme="0"/>
      <name val="微软雅黑"/>
      <charset val="134"/>
    </font>
    <font>
      <sz val="14"/>
      <color theme="1"/>
      <name val="微软雅黑"/>
      <charset val="134"/>
    </font>
    <font>
      <b/>
      <sz val="14"/>
      <color indexed="9"/>
      <name val="微软雅黑"/>
      <charset val="134"/>
    </font>
    <font>
      <b/>
      <sz val="14"/>
      <name val="微软雅黑"/>
      <charset val="134"/>
    </font>
    <font>
      <b/>
      <sz val="14"/>
      <color theme="1"/>
      <name val="微软雅黑"/>
      <charset val="134"/>
    </font>
    <font>
      <sz val="18"/>
      <name val="宋体"/>
      <charset val="134"/>
      <scheme val="minor"/>
    </font>
    <font>
      <sz val="10"/>
      <name val="宋体"/>
      <charset val="134"/>
      <scheme val="minor"/>
    </font>
    <font>
      <b/>
      <sz val="10"/>
      <name val="微软雅黑"/>
      <charset val="134"/>
    </font>
    <font>
      <sz val="10"/>
      <name val="微软雅黑"/>
      <charset val="134"/>
    </font>
    <font>
      <sz val="9"/>
      <name val="微软雅黑"/>
      <charset val="134"/>
    </font>
    <font>
      <sz val="9"/>
      <color theme="1"/>
      <name val="微软雅黑"/>
      <charset val="134"/>
    </font>
    <font>
      <sz val="8"/>
      <color theme="1"/>
      <name val="微软雅黑"/>
      <charset val="134"/>
    </font>
    <font>
      <sz val="10"/>
      <color theme="1"/>
      <name val="微软雅黑"/>
      <charset val="134"/>
    </font>
    <font>
      <b/>
      <sz val="11"/>
      <name val="宋体"/>
      <charset val="134"/>
      <scheme val="minor"/>
    </font>
    <font>
      <sz val="12"/>
      <name val="微软雅黑"/>
      <charset val="134"/>
    </font>
    <font>
      <sz val="10"/>
      <color rgb="FFFF0000"/>
      <name val="微软雅黑"/>
      <charset val="134"/>
    </font>
    <font>
      <sz val="9"/>
      <color rgb="FFFF0000"/>
      <name val="微软雅黑"/>
      <charset val="134"/>
    </font>
    <font>
      <sz val="11"/>
      <name val="微软雅黑"/>
      <charset val="134"/>
    </font>
    <font>
      <sz val="12"/>
      <color rgb="FFFF0000"/>
      <name val="宋体"/>
      <charset val="134"/>
    </font>
    <font>
      <b/>
      <sz val="10"/>
      <name val="宋体"/>
      <charset val="134"/>
    </font>
    <font>
      <b/>
      <sz val="12"/>
      <name val="微软雅黑"/>
      <charset val="134"/>
    </font>
    <font>
      <sz val="12"/>
      <color indexed="8"/>
      <name val="微软雅黑"/>
      <charset val="134"/>
    </font>
    <font>
      <sz val="10"/>
      <color indexed="8"/>
      <name val="微软雅黑"/>
      <charset val="134"/>
    </font>
    <font>
      <b/>
      <sz val="10"/>
      <color indexed="10"/>
      <name val="微软雅黑"/>
      <charset val="134"/>
    </font>
    <font>
      <b/>
      <sz val="10"/>
      <color indexed="8"/>
      <name val="微软雅黑"/>
      <charset val="134"/>
    </font>
    <font>
      <sz val="10"/>
      <color indexed="10"/>
      <name val="微软雅黑"/>
      <charset val="134"/>
    </font>
    <font>
      <sz val="16"/>
      <color theme="1"/>
      <name val="仿宋"/>
      <charset val="134"/>
    </font>
    <font>
      <b/>
      <sz val="16"/>
      <color theme="1"/>
      <name val="仿宋"/>
      <charset val="134"/>
    </font>
    <font>
      <b/>
      <sz val="24"/>
      <name val="华文中宋"/>
      <charset val="134"/>
    </font>
    <font>
      <sz val="24"/>
      <name val="仿宋"/>
      <charset val="134"/>
    </font>
    <font>
      <b/>
      <sz val="18"/>
      <name val="宋体"/>
      <charset val="134"/>
      <scheme val="minor"/>
    </font>
    <font>
      <sz val="24"/>
      <color theme="1"/>
      <name val="宋体"/>
      <charset val="134"/>
      <scheme val="minor"/>
    </font>
    <font>
      <sz val="16"/>
      <color indexed="8"/>
      <name val="仿宋"/>
      <charset val="134"/>
    </font>
    <font>
      <sz val="22"/>
      <name val="仿宋"/>
      <charset val="134"/>
    </font>
    <font>
      <sz val="24"/>
      <color indexed="8"/>
      <name val="仿宋"/>
      <charset val="134"/>
    </font>
    <font>
      <sz val="16"/>
      <color indexed="10"/>
      <name val="仿宋"/>
      <charset val="134"/>
    </font>
    <font>
      <sz val="24"/>
      <color theme="1"/>
      <name val="仿宋"/>
      <charset val="134"/>
    </font>
    <font>
      <sz val="16"/>
      <name val="仿宋"/>
      <charset val="134"/>
    </font>
    <font>
      <sz val="16"/>
      <color theme="1"/>
      <name val="宋体"/>
      <charset val="134"/>
      <scheme val="minor"/>
    </font>
    <font>
      <sz val="14"/>
      <color theme="1"/>
      <name val="宋体"/>
      <charset val="134"/>
      <scheme val="minor"/>
    </font>
    <font>
      <b/>
      <sz val="1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等线"/>
      <charset val="134"/>
    </font>
    <font>
      <sz val="10"/>
      <name val="宋体"/>
      <charset val="134"/>
    </font>
    <font>
      <sz val="10"/>
      <name val="Arial"/>
      <charset val="134"/>
    </font>
    <font>
      <sz val="8"/>
      <color theme="1"/>
      <name val="Calibri"/>
      <charset val="134"/>
    </font>
    <font>
      <sz val="8"/>
      <color theme="1"/>
      <name val="Arial"/>
      <charset val="134"/>
    </font>
    <font>
      <sz val="8"/>
      <color rgb="FFFF0000"/>
      <name val="宋体"/>
      <charset val="134"/>
      <scheme val="minor"/>
    </font>
    <font>
      <vertAlign val="superscript"/>
      <sz val="9"/>
      <name val="微软雅黑"/>
      <charset val="134"/>
    </font>
    <font>
      <b/>
      <sz val="22"/>
      <name val="仿宋"/>
      <charset val="134"/>
    </font>
    <font>
      <sz val="10"/>
      <color theme="1"/>
      <name val="Times New Roman"/>
      <charset val="134"/>
    </font>
    <font>
      <b/>
      <sz val="9"/>
      <color theme="1"/>
      <name val="微软雅黑"/>
      <charset val="134"/>
    </font>
    <font>
      <sz val="12"/>
      <color rgb="FFFF0000"/>
      <name val="仿宋"/>
      <charset val="134"/>
    </font>
    <font>
      <vertAlign val="superscript"/>
      <sz val="10"/>
      <name val="微软雅黑"/>
      <charset val="134"/>
    </font>
  </fonts>
  <fills count="6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indexed="9"/>
        <bgColor indexed="64"/>
      </patternFill>
    </fill>
    <fill>
      <patternFill patternType="solid">
        <fgColor indexed="45"/>
        <bgColor indexed="64"/>
      </patternFill>
    </fill>
    <fill>
      <patternFill patternType="solid">
        <fgColor theme="0" tint="-0.0499893185216834"/>
        <bgColor indexed="64"/>
      </patternFill>
    </fill>
    <fill>
      <patternFill patternType="solid">
        <fgColor theme="9" tint="0.79955442976165"/>
        <bgColor indexed="64"/>
      </patternFill>
    </fill>
    <fill>
      <patternFill patternType="solid">
        <fgColor theme="8" tint="0.79955442976165"/>
        <bgColor indexed="64"/>
      </patternFill>
    </fill>
    <fill>
      <patternFill patternType="solid">
        <fgColor theme="7" tint="0.79955442976165"/>
        <bgColor indexed="64"/>
      </patternFill>
    </fill>
    <fill>
      <patternFill patternType="solid">
        <fgColor rgb="FF92D050"/>
        <bgColor indexed="64"/>
      </patternFill>
    </fill>
    <fill>
      <patternFill patternType="solid">
        <fgColor theme="8" tint="0.399548326059755"/>
        <bgColor indexed="64"/>
      </patternFill>
    </fill>
    <fill>
      <patternFill patternType="solid">
        <fgColor theme="2" tint="-0.0999786370433668"/>
        <bgColor indexed="64"/>
      </patternFill>
    </fill>
    <fill>
      <patternFill patternType="solid">
        <fgColor theme="7" tint="0.399548326059755"/>
        <bgColor indexed="64"/>
      </patternFill>
    </fill>
    <fill>
      <patternFill patternType="solid">
        <fgColor theme="4" tint="0.79955442976165"/>
        <bgColor indexed="64"/>
      </patternFill>
    </fill>
    <fill>
      <patternFill patternType="solid">
        <fgColor theme="9" tint="0.599993896298105"/>
        <bgColor indexed="64"/>
      </patternFill>
    </fill>
    <fill>
      <patternFill patternType="solid">
        <fgColor theme="6" tint="0.799523911252174"/>
        <bgColor indexed="64"/>
      </patternFill>
    </fill>
    <fill>
      <patternFill patternType="solid">
        <fgColor theme="4" tint="0.799523911252174"/>
        <bgColor indexed="64"/>
      </patternFill>
    </fill>
    <fill>
      <patternFill patternType="solid">
        <fgColor rgb="FFFFFFCC"/>
        <bgColor indexed="64"/>
      </patternFill>
    </fill>
    <fill>
      <patternFill patternType="solid">
        <fgColor theme="6"/>
        <bgColor indexed="64"/>
      </patternFill>
    </fill>
    <fill>
      <patternFill patternType="solid">
        <fgColor indexed="55"/>
        <bgColor indexed="64"/>
      </patternFill>
    </fill>
    <fill>
      <patternFill patternType="solid">
        <fgColor theme="0" tint="-0.349986266670736"/>
        <bgColor indexed="64"/>
      </patternFill>
    </fill>
    <fill>
      <patternFill patternType="solid">
        <fgColor rgb="FF00B0F0"/>
        <bgColor indexed="64"/>
      </patternFill>
    </fill>
    <fill>
      <patternFill patternType="solid">
        <fgColor rgb="FFFF0000"/>
        <bgColor indexed="64"/>
      </patternFill>
    </fill>
    <fill>
      <patternFill patternType="solid">
        <fgColor theme="0" tint="-0.149571214941862"/>
        <bgColor indexed="64"/>
      </patternFill>
    </fill>
    <fill>
      <patternFill patternType="solid">
        <fgColor indexed="42"/>
        <bgColor indexed="64"/>
      </patternFill>
    </fill>
    <fill>
      <patternFill patternType="solid">
        <fgColor indexed="41"/>
        <bgColor indexed="64"/>
      </patternFill>
    </fill>
    <fill>
      <patternFill patternType="solid">
        <fgColor theme="0" tint="-0.149754325998718"/>
        <bgColor indexed="64"/>
      </patternFill>
    </fill>
    <fill>
      <patternFill patternType="solid">
        <fgColor theme="3" tint="0.799737540818506"/>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indexed="2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2"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0" fillId="20" borderId="24" applyNumberFormat="0" applyFont="0" applyAlignment="0" applyProtection="0">
      <alignment vertical="center"/>
    </xf>
    <xf numFmtId="0" fontId="74"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7" fillId="0" borderId="25" applyNumberFormat="0" applyFill="0" applyAlignment="0" applyProtection="0">
      <alignment vertical="center"/>
    </xf>
    <xf numFmtId="0" fontId="78" fillId="0" borderId="25" applyNumberFormat="0" applyFill="0" applyAlignment="0" applyProtection="0">
      <alignment vertical="center"/>
    </xf>
    <xf numFmtId="0" fontId="79" fillId="0" borderId="26" applyNumberFormat="0" applyFill="0" applyAlignment="0" applyProtection="0">
      <alignment vertical="center"/>
    </xf>
    <xf numFmtId="0" fontId="79" fillId="0" borderId="0" applyNumberFormat="0" applyFill="0" applyBorder="0" applyAlignment="0" applyProtection="0">
      <alignment vertical="center"/>
    </xf>
    <xf numFmtId="0" fontId="80" fillId="31" borderId="27" applyNumberFormat="0" applyAlignment="0" applyProtection="0">
      <alignment vertical="center"/>
    </xf>
    <xf numFmtId="0" fontId="81" fillId="32" borderId="28" applyNumberFormat="0" applyAlignment="0" applyProtection="0">
      <alignment vertical="center"/>
    </xf>
    <xf numFmtId="0" fontId="82" fillId="32" borderId="27" applyNumberFormat="0" applyAlignment="0" applyProtection="0">
      <alignment vertical="center"/>
    </xf>
    <xf numFmtId="0" fontId="83" fillId="33" borderId="29" applyNumberFormat="0" applyAlignment="0" applyProtection="0">
      <alignment vertical="center"/>
    </xf>
    <xf numFmtId="0" fontId="84" fillId="0" borderId="30" applyNumberFormat="0" applyFill="0" applyAlignment="0" applyProtection="0">
      <alignment vertical="center"/>
    </xf>
    <xf numFmtId="0" fontId="85" fillId="0" borderId="31" applyNumberFormat="0" applyFill="0" applyAlignment="0" applyProtection="0">
      <alignment vertical="center"/>
    </xf>
    <xf numFmtId="0" fontId="86" fillId="34" borderId="0" applyNumberFormat="0" applyBorder="0" applyAlignment="0" applyProtection="0">
      <alignment vertical="center"/>
    </xf>
    <xf numFmtId="0" fontId="87" fillId="35" borderId="0" applyNumberFormat="0" applyBorder="0" applyAlignment="0" applyProtection="0">
      <alignment vertical="center"/>
    </xf>
    <xf numFmtId="0" fontId="88" fillId="36" borderId="0" applyNumberFormat="0" applyBorder="0" applyAlignment="0" applyProtection="0">
      <alignment vertical="center"/>
    </xf>
    <xf numFmtId="0" fontId="89" fillId="37" borderId="0" applyNumberFormat="0" applyBorder="0" applyAlignment="0" applyProtection="0">
      <alignment vertical="center"/>
    </xf>
    <xf numFmtId="0" fontId="90" fillId="38" borderId="0" applyNumberFormat="0" applyBorder="0" applyAlignment="0" applyProtection="0">
      <alignment vertical="center"/>
    </xf>
    <xf numFmtId="0" fontId="90" fillId="39" borderId="0" applyNumberFormat="0" applyBorder="0" applyAlignment="0" applyProtection="0">
      <alignment vertical="center"/>
    </xf>
    <xf numFmtId="0" fontId="89" fillId="40" borderId="0" applyNumberFormat="0" applyBorder="0" applyAlignment="0" applyProtection="0">
      <alignment vertical="center"/>
    </xf>
    <xf numFmtId="0" fontId="89" fillId="41" borderId="0" applyNumberFormat="0" applyBorder="0" applyAlignment="0" applyProtection="0">
      <alignment vertical="center"/>
    </xf>
    <xf numFmtId="0" fontId="90" fillId="42" borderId="0" applyNumberFormat="0" applyBorder="0" applyAlignment="0" applyProtection="0">
      <alignment vertical="center"/>
    </xf>
    <xf numFmtId="0" fontId="90" fillId="43" borderId="0" applyNumberFormat="0" applyBorder="0" applyAlignment="0" applyProtection="0">
      <alignment vertical="center"/>
    </xf>
    <xf numFmtId="0" fontId="89" fillId="44" borderId="0" applyNumberFormat="0" applyBorder="0" applyAlignment="0" applyProtection="0">
      <alignment vertical="center"/>
    </xf>
    <xf numFmtId="0" fontId="89" fillId="21" borderId="0" applyNumberFormat="0" applyBorder="0" applyAlignment="0" applyProtection="0">
      <alignment vertical="center"/>
    </xf>
    <xf numFmtId="0" fontId="90" fillId="45" borderId="0" applyNumberFormat="0" applyBorder="0" applyAlignment="0" applyProtection="0">
      <alignment vertical="center"/>
    </xf>
    <xf numFmtId="0" fontId="90" fillId="46" borderId="0" applyNumberFormat="0" applyBorder="0" applyAlignment="0" applyProtection="0">
      <alignment vertical="center"/>
    </xf>
    <xf numFmtId="0" fontId="89" fillId="47" borderId="0" applyNumberFormat="0" applyBorder="0" applyAlignment="0" applyProtection="0">
      <alignment vertical="center"/>
    </xf>
    <xf numFmtId="0" fontId="89" fillId="48" borderId="0" applyNumberFormat="0" applyBorder="0" applyAlignment="0" applyProtection="0">
      <alignment vertical="center"/>
    </xf>
    <xf numFmtId="0" fontId="90" fillId="49" borderId="0" applyNumberFormat="0" applyBorder="0" applyAlignment="0" applyProtection="0">
      <alignment vertical="center"/>
    </xf>
    <xf numFmtId="0" fontId="90" fillId="50" borderId="0" applyNumberFormat="0" applyBorder="0" applyAlignment="0" applyProtection="0">
      <alignment vertical="center"/>
    </xf>
    <xf numFmtId="0" fontId="89" fillId="51" borderId="0" applyNumberFormat="0" applyBorder="0" applyAlignment="0" applyProtection="0">
      <alignment vertical="center"/>
    </xf>
    <xf numFmtId="0" fontId="89" fillId="52" borderId="0" applyNumberFormat="0" applyBorder="0" applyAlignment="0" applyProtection="0">
      <alignment vertical="center"/>
    </xf>
    <xf numFmtId="0" fontId="90" fillId="53" borderId="0" applyNumberFormat="0" applyBorder="0" applyAlignment="0" applyProtection="0">
      <alignment vertical="center"/>
    </xf>
    <xf numFmtId="0" fontId="90" fillId="54" borderId="0" applyNumberFormat="0" applyBorder="0" applyAlignment="0" applyProtection="0">
      <alignment vertical="center"/>
    </xf>
    <xf numFmtId="0" fontId="89" fillId="55" borderId="0" applyNumberFormat="0" applyBorder="0" applyAlignment="0" applyProtection="0">
      <alignment vertical="center"/>
    </xf>
    <xf numFmtId="0" fontId="89" fillId="56" borderId="0" applyNumberFormat="0" applyBorder="0" applyAlignment="0" applyProtection="0">
      <alignment vertical="center"/>
    </xf>
    <xf numFmtId="0" fontId="90" fillId="57" borderId="0" applyNumberFormat="0" applyBorder="0" applyAlignment="0" applyProtection="0">
      <alignment vertical="center"/>
    </xf>
    <xf numFmtId="0" fontId="90" fillId="17" borderId="0" applyNumberFormat="0" applyBorder="0" applyAlignment="0" applyProtection="0">
      <alignment vertical="center"/>
    </xf>
    <xf numFmtId="0" fontId="89" fillId="58" borderId="0" applyNumberFormat="0" applyBorder="0" applyAlignment="0" applyProtection="0">
      <alignment vertical="center"/>
    </xf>
    <xf numFmtId="0" fontId="91" fillId="59" borderId="0" applyNumberFormat="0" applyBorder="0" applyAlignment="0" applyProtection="0">
      <alignment vertical="center"/>
    </xf>
    <xf numFmtId="9" fontId="91" fillId="0" borderId="0" applyFont="0" applyFill="0" applyBorder="0" applyAlignment="0" applyProtection="0">
      <alignment vertical="center"/>
    </xf>
    <xf numFmtId="9" fontId="0" fillId="0" borderId="0" applyFont="0" applyFill="0" applyBorder="0" applyAlignment="0" applyProtection="0">
      <alignment vertical="center"/>
    </xf>
    <xf numFmtId="9" fontId="91" fillId="0" borderId="0" applyFont="0" applyFill="0" applyBorder="0" applyAlignment="0" applyProtection="0">
      <alignment vertical="center"/>
    </xf>
    <xf numFmtId="0" fontId="92" fillId="0" borderId="0"/>
    <xf numFmtId="0" fontId="17" fillId="0" borderId="0"/>
    <xf numFmtId="0" fontId="91" fillId="0" borderId="0">
      <alignment vertical="center"/>
    </xf>
    <xf numFmtId="0" fontId="91" fillId="0" borderId="0">
      <alignment vertical="center"/>
    </xf>
    <xf numFmtId="0" fontId="0" fillId="0" borderId="0"/>
    <xf numFmtId="0" fontId="0" fillId="0" borderId="0"/>
    <xf numFmtId="0" fontId="0" fillId="0" borderId="0"/>
    <xf numFmtId="0" fontId="91" fillId="0" borderId="0">
      <alignment vertical="center"/>
    </xf>
    <xf numFmtId="0" fontId="91" fillId="0" borderId="0">
      <alignment vertical="center"/>
    </xf>
    <xf numFmtId="0" fontId="0" fillId="0" borderId="0"/>
    <xf numFmtId="0" fontId="91" fillId="0" borderId="0">
      <alignment vertical="center"/>
    </xf>
    <xf numFmtId="0" fontId="17" fillId="0" borderId="0"/>
    <xf numFmtId="0" fontId="0" fillId="0" borderId="0">
      <alignment vertical="center"/>
    </xf>
    <xf numFmtId="0" fontId="91" fillId="0" borderId="0">
      <alignment vertical="center"/>
    </xf>
    <xf numFmtId="0" fontId="0" fillId="0" borderId="0">
      <alignment vertical="center"/>
    </xf>
    <xf numFmtId="0" fontId="91" fillId="0" borderId="0">
      <alignment vertical="center"/>
    </xf>
    <xf numFmtId="0" fontId="0" fillId="0" borderId="0">
      <alignment vertical="center"/>
    </xf>
    <xf numFmtId="0" fontId="0" fillId="0" borderId="0">
      <alignment vertical="center"/>
    </xf>
    <xf numFmtId="0" fontId="17" fillId="0" borderId="0"/>
    <xf numFmtId="0" fontId="91" fillId="0" borderId="0">
      <alignment vertical="center"/>
    </xf>
    <xf numFmtId="0" fontId="0" fillId="0" borderId="0"/>
    <xf numFmtId="0" fontId="91" fillId="0" borderId="0">
      <alignment vertical="center"/>
    </xf>
    <xf numFmtId="0" fontId="91" fillId="0" borderId="0">
      <alignment vertical="center"/>
    </xf>
    <xf numFmtId="0" fontId="91" fillId="0" borderId="0">
      <alignment vertical="center"/>
    </xf>
    <xf numFmtId="0" fontId="0" fillId="0" borderId="0">
      <alignment vertical="center"/>
    </xf>
    <xf numFmtId="0" fontId="0" fillId="0" borderId="0"/>
    <xf numFmtId="0" fontId="0" fillId="0" borderId="0"/>
    <xf numFmtId="0" fontId="0" fillId="0" borderId="0"/>
    <xf numFmtId="0" fontId="0" fillId="0" borderId="0">
      <alignment vertical="center"/>
    </xf>
    <xf numFmtId="0" fontId="17" fillId="0" borderId="0">
      <alignment vertical="center"/>
    </xf>
    <xf numFmtId="0" fontId="17" fillId="0" borderId="0">
      <alignment vertical="center"/>
    </xf>
    <xf numFmtId="0" fontId="0" fillId="0" borderId="0"/>
    <xf numFmtId="0" fontId="0" fillId="0" borderId="0"/>
    <xf numFmtId="0" fontId="0" fillId="0" borderId="0"/>
    <xf numFmtId="0" fontId="17" fillId="0" borderId="0">
      <alignment vertical="center"/>
    </xf>
    <xf numFmtId="0" fontId="17" fillId="0" borderId="0">
      <alignment vertical="center"/>
    </xf>
    <xf numFmtId="0" fontId="0" fillId="0" borderId="0"/>
    <xf numFmtId="0" fontId="0" fillId="0" borderId="0"/>
    <xf numFmtId="0" fontId="0" fillId="0" borderId="0"/>
    <xf numFmtId="0" fontId="0" fillId="0" borderId="0">
      <alignment vertical="center"/>
    </xf>
    <xf numFmtId="0" fontId="91" fillId="0" borderId="0">
      <alignment vertical="center"/>
    </xf>
    <xf numFmtId="0" fontId="92" fillId="0" borderId="0"/>
    <xf numFmtId="0" fontId="17" fillId="0" borderId="0"/>
    <xf numFmtId="43" fontId="0" fillId="0" borderId="0" applyFont="0" applyFill="0" applyBorder="0" applyAlignment="0" applyProtection="0">
      <alignment vertical="center"/>
    </xf>
  </cellStyleXfs>
  <cellXfs count="552">
    <xf numFmtId="0" fontId="0" fillId="0" borderId="0" xfId="0"/>
    <xf numFmtId="0" fontId="1" fillId="0" borderId="0" xfId="57" applyFont="1" applyAlignment="1">
      <alignment vertical="center"/>
    </xf>
    <xf numFmtId="0" fontId="2" fillId="0" borderId="0" xfId="57" applyFont="1" applyAlignment="1">
      <alignment vertical="center"/>
    </xf>
    <xf numFmtId="0" fontId="2" fillId="0" borderId="1" xfId="57" applyFont="1" applyBorder="1" applyAlignment="1">
      <alignment vertical="center"/>
    </xf>
    <xf numFmtId="0" fontId="2" fillId="0" borderId="0" xfId="57" applyFont="1" applyAlignment="1">
      <alignment horizontal="center" vertical="center" wrapText="1"/>
    </xf>
    <xf numFmtId="0" fontId="2" fillId="0" borderId="0" xfId="57" applyFont="1" applyAlignment="1">
      <alignment horizontal="center" vertical="center"/>
    </xf>
    <xf numFmtId="0" fontId="3" fillId="0" borderId="0" xfId="57" applyFont="1" applyAlignment="1">
      <alignment vertical="center" wrapText="1"/>
    </xf>
    <xf numFmtId="0" fontId="2" fillId="0" borderId="2" xfId="57" applyFont="1" applyBorder="1" applyAlignment="1">
      <alignment vertical="center"/>
    </xf>
    <xf numFmtId="0" fontId="2" fillId="0" borderId="3" xfId="57" applyFont="1" applyBorder="1" applyAlignment="1">
      <alignment vertical="center"/>
    </xf>
    <xf numFmtId="0" fontId="2" fillId="0" borderId="4" xfId="57" applyFont="1" applyBorder="1" applyAlignment="1">
      <alignment vertical="center"/>
    </xf>
    <xf numFmtId="0" fontId="4" fillId="0" borderId="1" xfId="57" applyFont="1" applyBorder="1" applyAlignment="1">
      <alignment horizontal="center" vertical="center" wrapText="1"/>
    </xf>
    <xf numFmtId="0" fontId="4" fillId="0" borderId="4" xfId="57" applyFont="1" applyBorder="1" applyAlignment="1">
      <alignment horizontal="center" vertical="center" wrapText="1"/>
    </xf>
    <xf numFmtId="0" fontId="5" fillId="0" borderId="0" xfId="57" applyFont="1" applyAlignment="1">
      <alignment vertical="center" wrapText="1"/>
    </xf>
    <xf numFmtId="0" fontId="6" fillId="0" borderId="1" xfId="54" applyFont="1" applyBorder="1" applyAlignment="1">
      <alignment horizontal="center" vertical="center" wrapText="1"/>
    </xf>
    <xf numFmtId="0" fontId="6" fillId="0" borderId="4" xfId="54" applyFont="1" applyBorder="1" applyAlignment="1">
      <alignment horizontal="center" vertical="center" wrapText="1"/>
    </xf>
    <xf numFmtId="0" fontId="6" fillId="0" borderId="1" xfId="57" applyFont="1" applyBorder="1" applyAlignment="1">
      <alignment horizontal="center" vertical="center" wrapText="1"/>
    </xf>
    <xf numFmtId="0" fontId="6" fillId="0" borderId="1" xfId="57" applyFont="1" applyBorder="1" applyAlignment="1">
      <alignment horizontal="center" vertical="center"/>
    </xf>
    <xf numFmtId="0" fontId="7" fillId="0" borderId="1" xfId="0" applyFont="1" applyFill="1" applyBorder="1" applyAlignment="1">
      <alignment horizontal="center" vertical="center"/>
    </xf>
    <xf numFmtId="0" fontId="7" fillId="0" borderId="5" xfId="0" applyFont="1" applyFill="1" applyBorder="1" applyAlignment="1">
      <alignment horizontal="center" vertical="center" wrapText="1"/>
    </xf>
    <xf numFmtId="0" fontId="8" fillId="0" borderId="1" xfId="0" applyFont="1" applyFill="1" applyBorder="1" applyAlignment="1">
      <alignment vertical="center" wrapText="1"/>
    </xf>
    <xf numFmtId="0" fontId="5" fillId="0" borderId="1" xfId="78" applyFont="1" applyBorder="1" applyAlignment="1">
      <alignment horizontal="center" vertical="center" wrapText="1"/>
    </xf>
    <xf numFmtId="0" fontId="5" fillId="0" borderId="1" xfId="57" applyFont="1" applyBorder="1" applyAlignment="1">
      <alignment horizontal="center" vertical="center"/>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54" applyFont="1" applyBorder="1" applyAlignment="1">
      <alignment horizontal="center" vertical="center" wrapText="1"/>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9" xfId="0" applyFont="1" applyFill="1" applyBorder="1" applyAlignment="1">
      <alignment horizontal="center" vertical="center"/>
    </xf>
    <xf numFmtId="0" fontId="6" fillId="0" borderId="6" xfId="0" applyFont="1" applyFill="1" applyBorder="1" applyAlignment="1">
      <alignment horizontal="center" vertical="center" wrapText="1"/>
    </xf>
    <xf numFmtId="0" fontId="9" fillId="0" borderId="1" xfId="0" applyFont="1" applyFill="1" applyBorder="1" applyAlignment="1">
      <alignment vertical="center" wrapText="1"/>
    </xf>
    <xf numFmtId="0" fontId="9" fillId="0" borderId="1" xfId="54" applyFont="1" applyBorder="1" applyAlignment="1">
      <alignment horizontal="center" vertical="center" wrapText="1"/>
    </xf>
    <xf numFmtId="0" fontId="7" fillId="0" borderId="8" xfId="0" applyFont="1" applyFill="1" applyBorder="1" applyAlignment="1">
      <alignment horizontal="center" vertical="center" wrapText="1"/>
    </xf>
    <xf numFmtId="0" fontId="5" fillId="0" borderId="1" xfId="54" applyFont="1" applyBorder="1" applyAlignment="1">
      <alignment horizontal="left" vertical="center" wrapText="1"/>
    </xf>
    <xf numFmtId="0" fontId="5" fillId="2" borderId="1" xfId="54" applyFont="1" applyFill="1" applyBorder="1" applyAlignment="1">
      <alignment horizontal="left" vertical="center" wrapText="1"/>
    </xf>
    <xf numFmtId="0" fontId="8" fillId="0" borderId="7" xfId="0" applyFont="1" applyFill="1" applyBorder="1" applyAlignment="1">
      <alignment horizontal="left" vertical="center" wrapText="1"/>
    </xf>
    <xf numFmtId="0" fontId="5" fillId="0" borderId="7" xfId="78" applyFont="1" applyBorder="1" applyAlignment="1">
      <alignment horizontal="center" vertical="center" wrapText="1"/>
    </xf>
    <xf numFmtId="0" fontId="5" fillId="0" borderId="7" xfId="57" applyFont="1" applyBorder="1" applyAlignment="1">
      <alignment horizontal="center" vertical="center"/>
    </xf>
    <xf numFmtId="0" fontId="8" fillId="0" borderId="10" xfId="0" applyFont="1" applyFill="1" applyBorder="1" applyAlignment="1">
      <alignment horizontal="left" vertical="center" wrapText="1"/>
    </xf>
    <xf numFmtId="0" fontId="5" fillId="0" borderId="10" xfId="78" applyFont="1" applyBorder="1" applyAlignment="1">
      <alignment horizontal="center" vertical="center" wrapText="1"/>
    </xf>
    <xf numFmtId="0" fontId="5" fillId="0" borderId="10" xfId="57" applyFont="1" applyBorder="1" applyAlignment="1">
      <alignment horizontal="center" vertical="center"/>
    </xf>
    <xf numFmtId="0" fontId="7" fillId="0" borderId="7"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2" fillId="0" borderId="1" xfId="57" applyFont="1" applyBorder="1" applyAlignment="1">
      <alignment horizontal="center" vertical="center"/>
    </xf>
    <xf numFmtId="0" fontId="2" fillId="0" borderId="4" xfId="57" applyFont="1" applyBorder="1" applyAlignment="1">
      <alignment horizontal="center" vertical="center"/>
    </xf>
    <xf numFmtId="0" fontId="6" fillId="0" borderId="4" xfId="57" applyFont="1" applyBorder="1" applyAlignment="1">
      <alignment horizontal="center" vertical="center" wrapText="1"/>
    </xf>
    <xf numFmtId="176" fontId="5" fillId="0" borderId="1" xfId="57" applyNumberFormat="1" applyFont="1" applyBorder="1" applyAlignment="1">
      <alignment horizontal="center" vertical="center"/>
    </xf>
    <xf numFmtId="0" fontId="6" fillId="0" borderId="11" xfId="57" applyFont="1" applyBorder="1" applyAlignment="1">
      <alignment horizontal="center" vertical="center" wrapText="1"/>
    </xf>
    <xf numFmtId="0" fontId="6" fillId="0" borderId="8" xfId="57" applyFont="1" applyBorder="1" applyAlignment="1">
      <alignment horizontal="center" vertical="center" wrapText="1"/>
    </xf>
    <xf numFmtId="0" fontId="5" fillId="0" borderId="1" xfId="64" applyFont="1" applyBorder="1" applyAlignment="1">
      <alignment horizontal="left" vertical="center" wrapText="1"/>
    </xf>
    <xf numFmtId="0" fontId="5" fillId="0" borderId="1" xfId="64" applyFont="1" applyBorder="1" applyAlignment="1">
      <alignment horizontal="center" vertical="center" wrapText="1"/>
    </xf>
    <xf numFmtId="0" fontId="6" fillId="0" borderId="12" xfId="57" applyFont="1" applyBorder="1" applyAlignment="1">
      <alignment horizontal="center" vertical="center" wrapText="1"/>
    </xf>
    <xf numFmtId="0" fontId="6" fillId="0" borderId="6" xfId="57" applyFont="1" applyBorder="1" applyAlignment="1">
      <alignment horizontal="center" vertical="center" wrapText="1"/>
    </xf>
    <xf numFmtId="0" fontId="6" fillId="0" borderId="13" xfId="57" applyFont="1" applyBorder="1" applyAlignment="1">
      <alignment horizontal="center" vertical="center" wrapText="1"/>
    </xf>
    <xf numFmtId="0" fontId="6" fillId="0" borderId="5" xfId="57" applyFont="1" applyBorder="1" applyAlignment="1">
      <alignment horizontal="center" vertical="center" wrapText="1"/>
    </xf>
    <xf numFmtId="0" fontId="6" fillId="0" borderId="1" xfId="94" applyFont="1" applyBorder="1" applyAlignment="1">
      <alignment horizontal="center" vertical="center" wrapText="1"/>
    </xf>
    <xf numFmtId="0" fontId="6" fillId="0" borderId="4" xfId="94" applyFont="1" applyBorder="1" applyAlignment="1">
      <alignment horizontal="center" vertical="center" wrapText="1"/>
    </xf>
    <xf numFmtId="0" fontId="5" fillId="0" borderId="1" xfId="93" applyFont="1" applyBorder="1" applyAlignment="1">
      <alignment horizontal="left" vertical="center" wrapText="1"/>
    </xf>
    <xf numFmtId="0" fontId="5" fillId="0" borderId="1" xfId="93" applyFont="1" applyBorder="1" applyAlignment="1">
      <alignment horizontal="center" vertical="center" wrapText="1"/>
    </xf>
    <xf numFmtId="0" fontId="6" fillId="0" borderId="1" xfId="76" applyFont="1" applyBorder="1" applyAlignment="1">
      <alignment horizontal="center" vertical="center" wrapText="1"/>
    </xf>
    <xf numFmtId="0" fontId="6" fillId="0" borderId="4" xfId="76" applyFont="1" applyBorder="1" applyAlignment="1">
      <alignment horizontal="center" vertical="center" wrapText="1"/>
    </xf>
    <xf numFmtId="0" fontId="5" fillId="0" borderId="1" xfId="54" applyFont="1" applyBorder="1" applyAlignment="1">
      <alignment vertical="center" wrapText="1"/>
    </xf>
    <xf numFmtId="0" fontId="6" fillId="0" borderId="11" xfId="76" applyFont="1" applyBorder="1" applyAlignment="1">
      <alignment horizontal="center" vertical="center" wrapText="1"/>
    </xf>
    <xf numFmtId="0" fontId="6" fillId="0" borderId="8" xfId="76" applyFont="1" applyBorder="1" applyAlignment="1">
      <alignment horizontal="center" vertical="center" wrapText="1"/>
    </xf>
    <xf numFmtId="0" fontId="6" fillId="0" borderId="12" xfId="76" applyFont="1" applyBorder="1" applyAlignment="1">
      <alignment horizontal="center" vertical="center" wrapText="1"/>
    </xf>
    <xf numFmtId="0" fontId="6" fillId="0" borderId="6" xfId="76" applyFont="1" applyBorder="1" applyAlignment="1">
      <alignment horizontal="center" vertical="center" wrapText="1"/>
    </xf>
    <xf numFmtId="0" fontId="6" fillId="0" borderId="13" xfId="76" applyFont="1" applyBorder="1" applyAlignment="1">
      <alignment horizontal="center" vertical="center" wrapText="1"/>
    </xf>
    <xf numFmtId="0" fontId="6" fillId="0" borderId="5" xfId="76" applyFont="1" applyBorder="1" applyAlignment="1">
      <alignment horizontal="center" vertical="center" wrapText="1"/>
    </xf>
    <xf numFmtId="0" fontId="9" fillId="0" borderId="0" xfId="57" applyFont="1" applyAlignment="1">
      <alignment vertical="center" wrapText="1"/>
    </xf>
    <xf numFmtId="0" fontId="5" fillId="0" borderId="1" xfId="87" applyFont="1" applyBorder="1" applyAlignment="1" applyProtection="1">
      <alignment horizontal="left" vertical="center" wrapText="1"/>
      <protection locked="0"/>
    </xf>
    <xf numFmtId="0" fontId="5" fillId="0" borderId="1" xfId="87" applyFont="1" applyBorder="1" applyAlignment="1" applyProtection="1">
      <alignment horizontal="center" vertical="center" wrapText="1"/>
      <protection locked="0"/>
    </xf>
    <xf numFmtId="0" fontId="5" fillId="0" borderId="1" xfId="57" applyFont="1" applyBorder="1" applyAlignment="1" applyProtection="1">
      <alignment vertical="center" wrapText="1"/>
      <protection locked="0"/>
    </xf>
    <xf numFmtId="0" fontId="5" fillId="0" borderId="1" xfId="57" applyFont="1" applyBorder="1" applyAlignment="1" applyProtection="1">
      <alignment horizontal="center" vertical="center" wrapText="1"/>
      <protection locked="0"/>
    </xf>
    <xf numFmtId="0" fontId="5" fillId="0" borderId="1" xfId="57" applyFont="1" applyBorder="1" applyAlignment="1">
      <alignment horizontal="left" vertical="center" wrapText="1"/>
    </xf>
    <xf numFmtId="0" fontId="5" fillId="0" borderId="1" xfId="57" applyFont="1" applyBorder="1" applyAlignment="1" applyProtection="1">
      <alignment horizontal="left" vertical="center" wrapText="1"/>
      <protection locked="0"/>
    </xf>
    <xf numFmtId="176" fontId="5" fillId="0" borderId="1" xfId="87" applyNumberFormat="1" applyFont="1" applyBorder="1" applyAlignment="1" applyProtection="1">
      <alignment horizontal="center" vertical="center" wrapText="1"/>
      <protection locked="0"/>
    </xf>
    <xf numFmtId="0" fontId="5" fillId="0" borderId="1" xfId="54" applyFont="1" applyBorder="1" applyAlignment="1" applyProtection="1">
      <alignment horizontal="center" vertical="center" wrapText="1"/>
      <protection locked="0"/>
    </xf>
    <xf numFmtId="0" fontId="5" fillId="0" borderId="1" xfId="54" applyFont="1" applyBorder="1" applyAlignment="1" applyProtection="1">
      <alignment horizontal="left" vertical="center" wrapText="1"/>
      <protection locked="0"/>
    </xf>
    <xf numFmtId="0" fontId="6" fillId="0" borderId="11" xfId="54" applyFont="1" applyBorder="1" applyAlignment="1">
      <alignment horizontal="center" vertical="center" wrapText="1"/>
    </xf>
    <xf numFmtId="0" fontId="6" fillId="0" borderId="8" xfId="54" applyFont="1" applyBorder="1" applyAlignment="1">
      <alignment horizontal="center" vertical="center" wrapText="1"/>
    </xf>
    <xf numFmtId="0" fontId="6" fillId="0" borderId="12" xfId="54" applyFont="1" applyBorder="1" applyAlignment="1">
      <alignment horizontal="center" vertical="center" wrapText="1"/>
    </xf>
    <xf numFmtId="0" fontId="6" fillId="0" borderId="6" xfId="54" applyFont="1" applyBorder="1" applyAlignment="1">
      <alignment horizontal="center" vertical="center" wrapText="1"/>
    </xf>
    <xf numFmtId="0" fontId="6" fillId="0" borderId="13" xfId="54" applyFont="1" applyBorder="1" applyAlignment="1">
      <alignment horizontal="center" vertical="center" wrapText="1"/>
    </xf>
    <xf numFmtId="0" fontId="6" fillId="0" borderId="5" xfId="54" applyFont="1" applyBorder="1" applyAlignment="1">
      <alignment horizontal="center" vertical="center" wrapText="1"/>
    </xf>
    <xf numFmtId="0" fontId="3" fillId="0" borderId="0" xfId="57" applyFont="1" applyAlignment="1">
      <alignment vertical="center"/>
    </xf>
    <xf numFmtId="0" fontId="5" fillId="0" borderId="1" xfId="57" applyFont="1" applyBorder="1" applyAlignment="1">
      <alignment vertical="center"/>
    </xf>
    <xf numFmtId="0" fontId="5" fillId="0" borderId="0" xfId="57" applyFont="1" applyBorder="1" applyAlignment="1">
      <alignment horizontal="center" vertical="center" wrapText="1"/>
    </xf>
    <xf numFmtId="0" fontId="5" fillId="0" borderId="13" xfId="57" applyFont="1" applyBorder="1" applyAlignment="1">
      <alignment horizontal="center" vertical="center"/>
    </xf>
    <xf numFmtId="0" fontId="5" fillId="0" borderId="10" xfId="57" applyFont="1" applyBorder="1" applyAlignment="1">
      <alignment horizontal="center" vertical="center"/>
    </xf>
    <xf numFmtId="176" fontId="5" fillId="0" borderId="2" xfId="57" applyNumberFormat="1" applyFont="1" applyBorder="1" applyAlignment="1">
      <alignment horizontal="center" vertical="center"/>
    </xf>
    <xf numFmtId="176" fontId="5" fillId="0" borderId="3" xfId="57" applyNumberFormat="1" applyFont="1" applyBorder="1" applyAlignment="1">
      <alignment horizontal="center" vertical="center"/>
    </xf>
    <xf numFmtId="176" fontId="5" fillId="0" borderId="4" xfId="57" applyNumberFormat="1" applyFont="1" applyBorder="1" applyAlignment="1">
      <alignment horizontal="center" vertical="center"/>
    </xf>
    <xf numFmtId="0" fontId="6" fillId="0" borderId="3" xfId="57" applyFont="1" applyBorder="1" applyAlignment="1">
      <alignment horizontal="center" vertical="center" wrapText="1"/>
    </xf>
    <xf numFmtId="0" fontId="5" fillId="0" borderId="1" xfId="57"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57" applyFont="1" applyBorder="1" applyAlignment="1">
      <alignment horizontal="center" vertical="center"/>
    </xf>
    <xf numFmtId="0" fontId="5" fillId="0" borderId="3" xfId="57" applyFont="1" applyBorder="1" applyAlignment="1">
      <alignment horizontal="center" vertical="center"/>
    </xf>
    <xf numFmtId="0" fontId="5" fillId="0" borderId="4" xfId="57" applyFont="1" applyBorder="1" applyAlignment="1">
      <alignment horizontal="center" vertical="center"/>
    </xf>
    <xf numFmtId="0" fontId="5" fillId="0" borderId="4" xfId="57" applyFont="1" applyBorder="1" applyAlignment="1">
      <alignment horizontal="center" vertical="center" wrapText="1"/>
    </xf>
    <xf numFmtId="0" fontId="8" fillId="0" borderId="4" xfId="0" applyFont="1" applyFill="1" applyBorder="1" applyAlignment="1">
      <alignment horizontal="center" vertical="center" wrapText="1"/>
    </xf>
    <xf numFmtId="0" fontId="8" fillId="0" borderId="1" xfId="54" applyFont="1" applyBorder="1" applyAlignment="1">
      <alignment horizontal="left" vertical="center" wrapText="1"/>
    </xf>
    <xf numFmtId="0" fontId="8" fillId="0" borderId="1" xfId="54" applyFont="1" applyBorder="1" applyAlignment="1">
      <alignment vertical="center" wrapText="1"/>
    </xf>
    <xf numFmtId="0" fontId="8" fillId="0" borderId="1" xfId="93" applyFont="1" applyBorder="1" applyAlignment="1">
      <alignment horizontal="left" vertical="center" wrapText="1"/>
    </xf>
    <xf numFmtId="0" fontId="9" fillId="0" borderId="1" xfId="0" applyFont="1" applyBorder="1" applyAlignment="1">
      <alignment horizontal="center" vertical="center" wrapText="1"/>
    </xf>
    <xf numFmtId="0" fontId="9" fillId="0" borderId="4" xfId="0" applyFont="1" applyBorder="1" applyAlignment="1">
      <alignment horizontal="left" vertical="center" wrapText="1"/>
    </xf>
    <xf numFmtId="0" fontId="8" fillId="0" borderId="2" xfId="0" applyFont="1" applyFill="1" applyBorder="1" applyAlignment="1">
      <alignment horizontal="center" vertical="center" wrapText="1"/>
    </xf>
    <xf numFmtId="0" fontId="5" fillId="0" borderId="2" xfId="54" applyFont="1" applyBorder="1" applyAlignment="1">
      <alignment horizontal="center" vertical="center" wrapText="1"/>
    </xf>
    <xf numFmtId="0" fontId="5" fillId="0" borderId="3" xfId="54" applyFont="1" applyBorder="1" applyAlignment="1">
      <alignment horizontal="center" vertical="center" wrapText="1"/>
    </xf>
    <xf numFmtId="0" fontId="5" fillId="0" borderId="4" xfId="54" applyFont="1" applyBorder="1" applyAlignment="1">
      <alignment horizontal="center" vertical="center" wrapText="1"/>
    </xf>
    <xf numFmtId="0" fontId="5" fillId="0" borderId="4" xfId="78" applyFont="1" applyBorder="1" applyAlignment="1" applyProtection="1">
      <alignment horizontal="center" vertical="center" wrapText="1"/>
      <protection locked="0"/>
    </xf>
    <xf numFmtId="0" fontId="8" fillId="0" borderId="1" xfId="57" applyFont="1" applyBorder="1" applyAlignment="1">
      <alignment horizontal="left" vertical="center" wrapText="1"/>
    </xf>
    <xf numFmtId="10" fontId="6" fillId="0" borderId="1" xfId="57" applyNumberFormat="1" applyFont="1" applyBorder="1" applyAlignment="1">
      <alignment horizontal="left" vertical="center" wrapText="1"/>
    </xf>
    <xf numFmtId="176" fontId="5" fillId="0" borderId="1" xfId="57" applyNumberFormat="1" applyFont="1" applyBorder="1" applyAlignment="1">
      <alignment vertical="center"/>
    </xf>
    <xf numFmtId="0" fontId="5" fillId="0" borderId="0" xfId="57" applyFont="1" applyAlignment="1">
      <alignment horizontal="center" vertical="center"/>
    </xf>
    <xf numFmtId="0" fontId="10" fillId="0" borderId="0" xfId="57" applyFont="1" applyAlignment="1">
      <alignment vertical="center" wrapText="1"/>
    </xf>
    <xf numFmtId="0" fontId="11" fillId="0" borderId="0" xfId="57" applyFont="1" applyAlignment="1">
      <alignment wrapText="1"/>
    </xf>
    <xf numFmtId="0" fontId="11" fillId="0" borderId="0" xfId="57" applyFont="1"/>
    <xf numFmtId="0" fontId="11" fillId="0" borderId="0" xfId="57" applyFont="1" applyAlignment="1">
      <alignment horizontal="left" vertical="center" wrapText="1"/>
    </xf>
    <xf numFmtId="0" fontId="12" fillId="0" borderId="0" xfId="57" applyFont="1" applyAlignment="1">
      <alignment horizontal="center" vertical="center"/>
    </xf>
    <xf numFmtId="0" fontId="13" fillId="0" borderId="0" xfId="65" applyFont="1" applyAlignment="1">
      <alignment horizontal="center" vertical="center" wrapText="1"/>
    </xf>
    <xf numFmtId="0" fontId="14" fillId="0" borderId="14" xfId="65" applyFont="1" applyBorder="1" applyAlignment="1">
      <alignment horizontal="left" vertical="center" wrapText="1"/>
    </xf>
    <xf numFmtId="0" fontId="14" fillId="0" borderId="15" xfId="65" applyFont="1" applyBorder="1" applyAlignment="1">
      <alignment horizontal="left" vertical="center" wrapText="1"/>
    </xf>
    <xf numFmtId="0" fontId="6" fillId="0" borderId="1" xfId="65" applyFont="1" applyBorder="1" applyAlignment="1">
      <alignment horizontal="center" vertical="center" wrapText="1"/>
    </xf>
    <xf numFmtId="0" fontId="15" fillId="0" borderId="1" xfId="65" applyFont="1" applyBorder="1" applyAlignment="1">
      <alignment horizontal="center" vertical="center" wrapText="1"/>
    </xf>
    <xf numFmtId="0" fontId="16" fillId="0" borderId="1" xfId="65" applyFont="1" applyBorder="1" applyAlignment="1">
      <alignment horizontal="center" vertical="center" wrapText="1"/>
    </xf>
    <xf numFmtId="0" fontId="16" fillId="0" borderId="1" xfId="65" applyFont="1" applyBorder="1" applyAlignment="1">
      <alignment vertical="center" wrapText="1"/>
    </xf>
    <xf numFmtId="0" fontId="16" fillId="3" borderId="11" xfId="77" applyFont="1" applyFill="1" applyBorder="1" applyAlignment="1" applyProtection="1">
      <alignment horizontal="center" vertical="center" wrapText="1"/>
      <protection locked="0"/>
    </xf>
    <xf numFmtId="0" fontId="16" fillId="3" borderId="8" xfId="77" applyFont="1" applyFill="1" applyBorder="1" applyAlignment="1" applyProtection="1">
      <alignment horizontal="center" vertical="center" wrapText="1"/>
      <protection locked="0"/>
    </xf>
    <xf numFmtId="0" fontId="16" fillId="3" borderId="12" xfId="77" applyFont="1" applyFill="1" applyBorder="1" applyAlignment="1" applyProtection="1">
      <alignment horizontal="center" vertical="center" wrapText="1"/>
      <protection locked="0"/>
    </xf>
    <xf numFmtId="0" fontId="16" fillId="3" borderId="6" xfId="77" applyFont="1" applyFill="1" applyBorder="1" applyAlignment="1" applyProtection="1">
      <alignment horizontal="center" vertical="center" wrapText="1"/>
      <protection locked="0"/>
    </xf>
    <xf numFmtId="0" fontId="16" fillId="3" borderId="13" xfId="77" applyFont="1" applyFill="1" applyBorder="1" applyAlignment="1" applyProtection="1">
      <alignment horizontal="center" vertical="center" wrapText="1"/>
      <protection locked="0"/>
    </xf>
    <xf numFmtId="0" fontId="16" fillId="3" borderId="5" xfId="77" applyFont="1" applyFill="1" applyBorder="1" applyAlignment="1" applyProtection="1">
      <alignment horizontal="center" vertical="center" wrapText="1"/>
      <protection locked="0"/>
    </xf>
    <xf numFmtId="0" fontId="16" fillId="4" borderId="1" xfId="65" applyFont="1" applyFill="1" applyBorder="1" applyAlignment="1">
      <alignment horizontal="center" vertical="center" wrapText="1"/>
    </xf>
    <xf numFmtId="0" fontId="16" fillId="4" borderId="1" xfId="65" applyFont="1" applyFill="1" applyBorder="1" applyAlignment="1">
      <alignment vertical="center" wrapText="1"/>
    </xf>
    <xf numFmtId="0" fontId="16" fillId="5" borderId="1" xfId="65" applyFont="1" applyFill="1" applyBorder="1" applyAlignment="1">
      <alignment horizontal="center" vertical="center" wrapText="1"/>
    </xf>
    <xf numFmtId="0" fontId="16" fillId="3" borderId="1" xfId="60" applyFont="1" applyFill="1" applyBorder="1" applyAlignment="1">
      <alignment horizontal="center" vertical="center" wrapText="1"/>
    </xf>
    <xf numFmtId="0" fontId="16" fillId="3" borderId="7" xfId="65" applyFont="1" applyFill="1" applyBorder="1" applyAlignment="1">
      <alignment horizontal="center" vertical="center" wrapText="1"/>
    </xf>
    <xf numFmtId="0" fontId="16" fillId="3" borderId="1" xfId="65" applyFont="1" applyFill="1" applyBorder="1" applyAlignment="1">
      <alignment horizontal="center" vertical="center" wrapText="1"/>
    </xf>
    <xf numFmtId="0" fontId="16" fillId="0" borderId="7" xfId="65" applyFont="1" applyBorder="1" applyAlignment="1">
      <alignment horizontal="center" vertical="center" wrapText="1"/>
    </xf>
    <xf numFmtId="0" fontId="16" fillId="3" borderId="9" xfId="65" applyFont="1" applyFill="1" applyBorder="1" applyAlignment="1">
      <alignment horizontal="center" vertical="center" wrapText="1"/>
    </xf>
    <xf numFmtId="0" fontId="16" fillId="0" borderId="9" xfId="65" applyFont="1" applyBorder="1" applyAlignment="1">
      <alignment horizontal="center" vertical="center" wrapText="1"/>
    </xf>
    <xf numFmtId="0" fontId="16" fillId="3" borderId="10" xfId="65" applyFont="1" applyFill="1" applyBorder="1" applyAlignment="1">
      <alignment horizontal="center" vertical="center" wrapText="1"/>
    </xf>
    <xf numFmtId="0" fontId="16" fillId="0" borderId="10" xfId="65"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65" applyFont="1" applyFill="1" applyBorder="1" applyAlignment="1">
      <alignment vertical="center" wrapText="1"/>
    </xf>
    <xf numFmtId="10" fontId="16" fillId="0" borderId="1" xfId="65" applyNumberFormat="1" applyFont="1" applyBorder="1" applyAlignment="1">
      <alignment vertical="center" wrapText="1"/>
    </xf>
    <xf numFmtId="0" fontId="16" fillId="0" borderId="1" xfId="65" applyFont="1" applyBorder="1" applyAlignment="1">
      <alignment horizontal="center" vertical="center"/>
    </xf>
    <xf numFmtId="0" fontId="16" fillId="6" borderId="1" xfId="65" applyFont="1" applyFill="1" applyBorder="1" applyAlignment="1">
      <alignment horizontal="center" vertical="center" wrapText="1"/>
    </xf>
    <xf numFmtId="0" fontId="16" fillId="0" borderId="11" xfId="65" applyFont="1" applyBorder="1" applyAlignment="1">
      <alignment horizontal="center" vertical="center" wrapText="1"/>
    </xf>
    <xf numFmtId="0" fontId="16" fillId="0" borderId="8" xfId="65" applyFont="1" applyBorder="1" applyAlignment="1">
      <alignment horizontal="center" vertical="center" wrapText="1"/>
    </xf>
    <xf numFmtId="0" fontId="17" fillId="0" borderId="7" xfId="80" applyFont="1" applyBorder="1" applyAlignment="1">
      <alignment horizontal="center" vertical="center" wrapText="1"/>
    </xf>
    <xf numFmtId="0" fontId="16" fillId="0" borderId="12" xfId="65" applyFont="1" applyBorder="1" applyAlignment="1">
      <alignment horizontal="center" vertical="center" wrapText="1"/>
    </xf>
    <xf numFmtId="0" fontId="16" fillId="0" borderId="6" xfId="65" applyFont="1" applyBorder="1" applyAlignment="1">
      <alignment horizontal="center" vertical="center" wrapText="1"/>
    </xf>
    <xf numFmtId="0" fontId="17" fillId="0" borderId="9" xfId="80" applyFont="1" applyBorder="1" applyAlignment="1">
      <alignment horizontal="center" vertical="center" wrapText="1"/>
    </xf>
    <xf numFmtId="0" fontId="16" fillId="0" borderId="13" xfId="65" applyFont="1" applyBorder="1" applyAlignment="1">
      <alignment horizontal="center" vertical="center" wrapText="1"/>
    </xf>
    <xf numFmtId="0" fontId="16" fillId="0" borderId="5" xfId="65" applyFont="1" applyBorder="1" applyAlignment="1">
      <alignment horizontal="center" vertical="center" wrapText="1"/>
    </xf>
    <xf numFmtId="0" fontId="17" fillId="0" borderId="10" xfId="80" applyFont="1" applyBorder="1" applyAlignment="1">
      <alignment horizontal="center" vertical="center" wrapText="1"/>
    </xf>
    <xf numFmtId="0" fontId="16" fillId="0" borderId="2" xfId="65" applyFont="1" applyBorder="1" applyAlignment="1">
      <alignment horizontal="center" vertical="center" wrapText="1"/>
    </xf>
    <xf numFmtId="0" fontId="16" fillId="0" borderId="4" xfId="65" applyFont="1" applyBorder="1" applyAlignment="1">
      <alignment horizontal="center" vertical="center" wrapText="1"/>
    </xf>
    <xf numFmtId="0" fontId="14" fillId="0" borderId="16" xfId="65" applyFont="1" applyBorder="1" applyAlignment="1">
      <alignment horizontal="left" vertical="center" wrapText="1"/>
    </xf>
    <xf numFmtId="176" fontId="16" fillId="0" borderId="1" xfId="65" applyNumberFormat="1" applyFont="1" applyBorder="1" applyAlignment="1">
      <alignment horizontal="center" vertical="center" wrapText="1"/>
    </xf>
    <xf numFmtId="10" fontId="16" fillId="0" borderId="1" xfId="65" applyNumberFormat="1" applyFont="1" applyBorder="1" applyAlignment="1">
      <alignment horizontal="center" vertical="center" wrapText="1"/>
    </xf>
    <xf numFmtId="176" fontId="16" fillId="0" borderId="9" xfId="65" applyNumberFormat="1" applyFont="1" applyBorder="1" applyAlignment="1">
      <alignment horizontal="center" vertical="center" wrapText="1"/>
    </xf>
    <xf numFmtId="10" fontId="16" fillId="0" borderId="9" xfId="65" applyNumberFormat="1" applyFont="1" applyBorder="1" applyAlignment="1">
      <alignment horizontal="center" vertical="center" wrapText="1"/>
    </xf>
    <xf numFmtId="176" fontId="16" fillId="0" borderId="10" xfId="65" applyNumberFormat="1" applyFont="1" applyBorder="1" applyAlignment="1">
      <alignment horizontal="center" vertical="center" wrapText="1"/>
    </xf>
    <xf numFmtId="10" fontId="16" fillId="0" borderId="10" xfId="65" applyNumberFormat="1" applyFont="1" applyBorder="1" applyAlignment="1">
      <alignment horizontal="center" vertical="center" wrapText="1"/>
    </xf>
    <xf numFmtId="176" fontId="16" fillId="0" borderId="7" xfId="65" applyNumberFormat="1" applyFont="1" applyBorder="1" applyAlignment="1">
      <alignment horizontal="center" vertical="center" wrapText="1"/>
    </xf>
    <xf numFmtId="10" fontId="16" fillId="0" borderId="7" xfId="65" applyNumberFormat="1" applyFont="1" applyBorder="1" applyAlignment="1">
      <alignment horizontal="center" vertical="center" wrapText="1"/>
    </xf>
    <xf numFmtId="0" fontId="16" fillId="0" borderId="1" xfId="86" applyFont="1" applyBorder="1" applyAlignment="1">
      <alignment horizontal="center" vertical="center" wrapText="1"/>
    </xf>
    <xf numFmtId="0" fontId="16" fillId="0" borderId="7" xfId="86" applyFont="1" applyBorder="1" applyAlignment="1">
      <alignment horizontal="center" vertical="center" wrapText="1"/>
    </xf>
    <xf numFmtId="0" fontId="16" fillId="0" borderId="10" xfId="86" applyFont="1" applyBorder="1" applyAlignment="1">
      <alignment horizontal="center" vertical="center" wrapText="1"/>
    </xf>
    <xf numFmtId="0" fontId="6" fillId="7" borderId="1" xfId="65" applyFont="1" applyFill="1" applyBorder="1" applyAlignment="1">
      <alignment horizontal="center" vertical="center" wrapText="1"/>
    </xf>
    <xf numFmtId="176" fontId="15" fillId="7" borderId="1" xfId="86" applyNumberFormat="1" applyFont="1" applyFill="1" applyBorder="1" applyAlignment="1">
      <alignment horizontal="center" vertical="center" wrapText="1"/>
    </xf>
    <xf numFmtId="0" fontId="6" fillId="0" borderId="7" xfId="65" applyFont="1" applyBorder="1" applyAlignment="1">
      <alignment horizontal="center" vertical="center" wrapText="1"/>
    </xf>
    <xf numFmtId="0" fontId="18" fillId="0" borderId="2" xfId="65" applyFont="1" applyBorder="1" applyAlignment="1">
      <alignment horizontal="center" vertical="center" wrapText="1"/>
    </xf>
    <xf numFmtId="0" fontId="18" fillId="0" borderId="3" xfId="65" applyFont="1" applyBorder="1" applyAlignment="1">
      <alignment horizontal="center" vertical="center" wrapText="1"/>
    </xf>
    <xf numFmtId="0" fontId="18" fillId="0" borderId="4" xfId="65" applyFont="1" applyBorder="1" applyAlignment="1">
      <alignment horizontal="center" vertical="center" wrapText="1"/>
    </xf>
    <xf numFmtId="0" fontId="6" fillId="0" borderId="9" xfId="65" applyFont="1" applyBorder="1" applyAlignment="1">
      <alignment horizontal="center" vertical="center" wrapText="1"/>
    </xf>
    <xf numFmtId="0" fontId="16" fillId="0" borderId="2" xfId="65" applyFont="1" applyBorder="1" applyAlignment="1">
      <alignment horizontal="left" vertical="center" wrapText="1"/>
    </xf>
    <xf numFmtId="0" fontId="16" fillId="0" borderId="3" xfId="65" applyFont="1" applyBorder="1" applyAlignment="1">
      <alignment horizontal="left" vertical="center" wrapText="1"/>
    </xf>
    <xf numFmtId="0" fontId="16" fillId="0" borderId="4" xfId="65" applyFont="1" applyBorder="1" applyAlignment="1">
      <alignment horizontal="left" vertical="center" wrapText="1"/>
    </xf>
    <xf numFmtId="0" fontId="16" fillId="6" borderId="2" xfId="65" applyFont="1" applyFill="1" applyBorder="1" applyAlignment="1">
      <alignment horizontal="left" vertical="center" wrapText="1"/>
    </xf>
    <xf numFmtId="0" fontId="16" fillId="6" borderId="3" xfId="65" applyFont="1" applyFill="1" applyBorder="1" applyAlignment="1">
      <alignment horizontal="left" vertical="center" wrapText="1"/>
    </xf>
    <xf numFmtId="0" fontId="16" fillId="6" borderId="4" xfId="65" applyFont="1" applyFill="1" applyBorder="1" applyAlignment="1">
      <alignment horizontal="left" vertical="center" wrapText="1"/>
    </xf>
    <xf numFmtId="0" fontId="16" fillId="3" borderId="2" xfId="65" applyFont="1" applyFill="1" applyBorder="1" applyAlignment="1">
      <alignment horizontal="left" vertical="center" wrapText="1"/>
    </xf>
    <xf numFmtId="0" fontId="16" fillId="3" borderId="3" xfId="65" applyFont="1" applyFill="1" applyBorder="1" applyAlignment="1">
      <alignment horizontal="left" vertical="center" wrapText="1"/>
    </xf>
    <xf numFmtId="0" fontId="16" fillId="3" borderId="4" xfId="65" applyFont="1" applyFill="1" applyBorder="1" applyAlignment="1">
      <alignment horizontal="left" vertical="center" wrapText="1"/>
    </xf>
    <xf numFmtId="0" fontId="16" fillId="0" borderId="2" xfId="65" applyFont="1" applyBorder="1" applyAlignment="1">
      <alignment horizontal="left" vertical="center"/>
    </xf>
    <xf numFmtId="0" fontId="16" fillId="0" borderId="3" xfId="65" applyFont="1" applyBorder="1" applyAlignment="1">
      <alignment horizontal="left" vertical="center"/>
    </xf>
    <xf numFmtId="0" fontId="16" fillId="0" borderId="4" xfId="65" applyFont="1" applyBorder="1" applyAlignment="1">
      <alignment horizontal="left" vertical="center"/>
    </xf>
    <xf numFmtId="0" fontId="6" fillId="0" borderId="10" xfId="65" applyFont="1" applyBorder="1" applyAlignment="1">
      <alignment horizontal="center" vertical="center" wrapText="1"/>
    </xf>
    <xf numFmtId="0" fontId="6" fillId="7" borderId="1" xfId="65" applyFont="1" applyFill="1" applyBorder="1" applyAlignment="1">
      <alignment horizontal="center" vertical="center"/>
    </xf>
    <xf numFmtId="0" fontId="6" fillId="3" borderId="1" xfId="65" applyFont="1" applyFill="1" applyBorder="1" applyAlignment="1">
      <alignment vertical="center" wrapText="1"/>
    </xf>
    <xf numFmtId="0" fontId="16" fillId="3" borderId="1" xfId="65" applyFont="1" applyFill="1" applyBorder="1" applyAlignment="1">
      <alignment horizontal="left" vertical="center" wrapText="1"/>
    </xf>
    <xf numFmtId="176" fontId="19" fillId="3" borderId="1" xfId="65" applyNumberFormat="1" applyFont="1" applyFill="1" applyBorder="1" applyAlignment="1">
      <alignment horizontal="center" vertical="center" wrapText="1"/>
    </xf>
    <xf numFmtId="0" fontId="20" fillId="3" borderId="1" xfId="65" applyFont="1" applyFill="1" applyBorder="1" applyAlignment="1">
      <alignment horizontal="center" vertical="center" wrapText="1"/>
    </xf>
    <xf numFmtId="0" fontId="4" fillId="6" borderId="1" xfId="65" applyFont="1" applyFill="1" applyBorder="1" applyAlignment="1">
      <alignment horizontal="center" vertical="center" wrapText="1"/>
    </xf>
    <xf numFmtId="0" fontId="11" fillId="0" borderId="5" xfId="57" applyFont="1" applyBorder="1"/>
    <xf numFmtId="0" fontId="15" fillId="6" borderId="1" xfId="65" applyFont="1" applyFill="1" applyBorder="1" applyAlignment="1">
      <alignment horizontal="left" vertical="center" wrapText="1"/>
    </xf>
    <xf numFmtId="0" fontId="16" fillId="6" borderId="1" xfId="65" applyFont="1" applyFill="1" applyBorder="1" applyAlignment="1">
      <alignment horizontal="left" vertical="center" wrapText="1"/>
    </xf>
    <xf numFmtId="0" fontId="21" fillId="0" borderId="0" xfId="57" applyFont="1" applyAlignment="1">
      <alignment horizontal="center" vertical="center" wrapText="1"/>
    </xf>
    <xf numFmtId="0" fontId="0" fillId="0" borderId="0" xfId="0" applyAlignment="1">
      <alignment horizontal="left"/>
    </xf>
    <xf numFmtId="0" fontId="22" fillId="0" borderId="1" xfId="95" applyFont="1" applyBorder="1" applyAlignment="1">
      <alignment horizontal="center" vertical="center" wrapText="1"/>
    </xf>
    <xf numFmtId="0" fontId="23" fillId="0" borderId="1" xfId="95" applyFont="1" applyBorder="1" applyAlignment="1">
      <alignment horizontal="center" vertical="center" wrapText="1"/>
    </xf>
    <xf numFmtId="0" fontId="23" fillId="3" borderId="1" xfId="95" applyFont="1" applyFill="1" applyBorder="1" applyAlignment="1">
      <alignment horizontal="center" vertical="center" wrapText="1"/>
    </xf>
    <xf numFmtId="0" fontId="24" fillId="8" borderId="1" xfId="91" applyFont="1" applyFill="1" applyBorder="1" applyAlignment="1">
      <alignment horizontal="center" vertical="center" wrapText="1"/>
    </xf>
    <xf numFmtId="0" fontId="25" fillId="9" borderId="1" xfId="95" applyFont="1" applyFill="1" applyBorder="1" applyAlignment="1">
      <alignment horizontal="center" vertical="center" wrapText="1"/>
    </xf>
    <xf numFmtId="0" fontId="26" fillId="9" borderId="1" xfId="91" applyFont="1" applyFill="1" applyBorder="1" applyAlignment="1">
      <alignment horizontal="center" vertical="center" wrapText="1"/>
    </xf>
    <xf numFmtId="0" fontId="25" fillId="9" borderId="1" xfId="91" applyFont="1" applyFill="1" applyBorder="1" applyAlignment="1">
      <alignment horizontal="center" vertical="center" wrapText="1"/>
    </xf>
    <xf numFmtId="0" fontId="0" fillId="10" borderId="1" xfId="0" applyFill="1" applyBorder="1" applyAlignment="1">
      <alignment horizontal="center" vertical="center" wrapText="1"/>
    </xf>
    <xf numFmtId="0" fontId="25" fillId="10" borderId="1" xfId="91" applyFont="1" applyFill="1" applyBorder="1" applyAlignment="1">
      <alignment horizontal="center" vertical="center" wrapText="1"/>
    </xf>
    <xf numFmtId="0" fontId="26" fillId="10" borderId="1" xfId="91" applyFont="1" applyFill="1" applyBorder="1" applyAlignment="1">
      <alignment horizontal="center" vertical="center" wrapText="1"/>
    </xf>
    <xf numFmtId="0" fontId="25" fillId="10" borderId="11" xfId="91" applyFont="1" applyFill="1" applyBorder="1" applyAlignment="1">
      <alignment horizontal="center" vertical="center" wrapText="1"/>
    </xf>
    <xf numFmtId="0" fontId="25" fillId="10" borderId="8" xfId="91" applyFont="1" applyFill="1" applyBorder="1" applyAlignment="1">
      <alignment horizontal="center" vertical="center" wrapText="1"/>
    </xf>
    <xf numFmtId="0" fontId="25" fillId="10" borderId="7" xfId="91" applyFont="1" applyFill="1" applyBorder="1" applyAlignment="1">
      <alignment horizontal="center" vertical="center" wrapText="1"/>
    </xf>
    <xf numFmtId="0" fontId="26" fillId="10" borderId="7" xfId="91" applyFont="1" applyFill="1" applyBorder="1" applyAlignment="1">
      <alignment horizontal="center" vertical="center" wrapText="1"/>
    </xf>
    <xf numFmtId="0" fontId="25" fillId="10" borderId="13" xfId="91" applyFont="1" applyFill="1" applyBorder="1" applyAlignment="1">
      <alignment horizontal="center" vertical="center" wrapText="1"/>
    </xf>
    <xf numFmtId="0" fontId="25" fillId="10" borderId="5" xfId="91" applyFont="1" applyFill="1" applyBorder="1" applyAlignment="1">
      <alignment horizontal="center" vertical="center" wrapText="1"/>
    </xf>
    <xf numFmtId="0" fontId="25" fillId="10" borderId="10" xfId="91" applyFont="1" applyFill="1" applyBorder="1" applyAlignment="1">
      <alignment horizontal="center" vertical="center" wrapText="1"/>
    </xf>
    <xf numFmtId="0" fontId="26" fillId="10" borderId="10" xfId="91" applyFont="1" applyFill="1" applyBorder="1" applyAlignment="1">
      <alignment horizontal="center" vertical="center" wrapText="1"/>
    </xf>
    <xf numFmtId="0" fontId="25" fillId="10" borderId="1" xfId="91" applyFont="1" applyFill="1" applyBorder="1" applyAlignment="1">
      <alignment horizontal="left" vertical="center" wrapText="1"/>
    </xf>
    <xf numFmtId="0" fontId="0" fillId="11" borderId="1" xfId="0" applyFill="1" applyBorder="1" applyAlignment="1">
      <alignment horizontal="center" vertical="center"/>
    </xf>
    <xf numFmtId="0" fontId="25" fillId="11" borderId="1" xfId="95" applyFont="1" applyFill="1" applyBorder="1" applyAlignment="1">
      <alignment horizontal="center" vertical="center" wrapText="1"/>
    </xf>
    <xf numFmtId="0" fontId="25" fillId="11" borderId="1" xfId="91" applyFont="1" applyFill="1" applyBorder="1" applyAlignment="1">
      <alignment horizontal="center" vertical="center" wrapText="1"/>
    </xf>
    <xf numFmtId="0" fontId="27" fillId="11" borderId="1" xfId="95" applyFont="1" applyFill="1" applyBorder="1" applyAlignment="1">
      <alignment horizontal="center" vertical="center" wrapText="1"/>
    </xf>
    <xf numFmtId="0" fontId="27" fillId="9" borderId="1" xfId="95" applyFont="1" applyFill="1" applyBorder="1" applyAlignment="1">
      <alignment horizontal="center" vertical="center" wrapText="1"/>
    </xf>
    <xf numFmtId="0" fontId="27" fillId="9" borderId="1" xfId="95" applyFont="1" applyFill="1" applyBorder="1" applyAlignment="1">
      <alignment horizontal="left" vertical="center" wrapText="1"/>
    </xf>
    <xf numFmtId="0" fontId="25" fillId="0" borderId="1" xfId="95" applyFont="1" applyBorder="1" applyAlignment="1">
      <alignment horizontal="center" vertical="center" wrapText="1"/>
    </xf>
    <xf numFmtId="0" fontId="0" fillId="0" borderId="1" xfId="91" applyBorder="1" applyAlignment="1">
      <alignment vertical="center"/>
    </xf>
    <xf numFmtId="0" fontId="0" fillId="12" borderId="1" xfId="91" applyFill="1" applyBorder="1" applyAlignment="1">
      <alignment vertical="center"/>
    </xf>
    <xf numFmtId="0" fontId="0" fillId="13" borderId="1" xfId="91" applyFill="1" applyBorder="1" applyAlignment="1">
      <alignment vertical="center"/>
    </xf>
    <xf numFmtId="0" fontId="27" fillId="9" borderId="1" xfId="82" applyFont="1" applyFill="1" applyBorder="1" applyAlignment="1">
      <alignment horizontal="center" vertical="center" wrapText="1"/>
    </xf>
    <xf numFmtId="0" fontId="27" fillId="9" borderId="1" xfId="82" applyFont="1" applyFill="1" applyBorder="1" applyAlignment="1">
      <alignment horizontal="left" vertical="center" wrapText="1"/>
    </xf>
    <xf numFmtId="0" fontId="28" fillId="9" borderId="1" xfId="91" applyFont="1" applyFill="1" applyBorder="1" applyAlignment="1">
      <alignment horizontal="center" vertical="center"/>
    </xf>
    <xf numFmtId="0" fontId="28" fillId="0" borderId="1" xfId="91" applyFont="1" applyBorder="1" applyAlignment="1">
      <alignment horizontal="center" vertical="center" wrapText="1"/>
    </xf>
    <xf numFmtId="0" fontId="28" fillId="9" borderId="7" xfId="91" applyFont="1" applyFill="1" applyBorder="1" applyAlignment="1">
      <alignment horizontal="center" vertical="center"/>
    </xf>
    <xf numFmtId="0" fontId="0" fillId="14" borderId="1" xfId="91" applyFill="1" applyBorder="1" applyAlignment="1">
      <alignment vertical="center"/>
    </xf>
    <xf numFmtId="0" fontId="28" fillId="9" borderId="10" xfId="91" applyFont="1" applyFill="1" applyBorder="1" applyAlignment="1">
      <alignment horizontal="center" vertical="center"/>
    </xf>
    <xf numFmtId="0" fontId="27" fillId="10" borderId="1" xfId="82" applyFont="1" applyFill="1" applyBorder="1" applyAlignment="1">
      <alignment horizontal="left" vertical="center" wrapText="1"/>
    </xf>
    <xf numFmtId="0" fontId="28" fillId="10" borderId="1" xfId="91" applyFont="1" applyFill="1" applyBorder="1" applyAlignment="1">
      <alignment horizontal="center" vertical="center"/>
    </xf>
    <xf numFmtId="0" fontId="27" fillId="10" borderId="7" xfId="82" applyFont="1" applyFill="1" applyBorder="1" applyAlignment="1">
      <alignment horizontal="left" vertical="center" wrapText="1"/>
    </xf>
    <xf numFmtId="0" fontId="28" fillId="10" borderId="7" xfId="91" applyFont="1" applyFill="1" applyBorder="1" applyAlignment="1">
      <alignment horizontal="center" vertical="center"/>
    </xf>
    <xf numFmtId="0" fontId="27" fillId="10" borderId="10" xfId="82" applyFont="1" applyFill="1" applyBorder="1" applyAlignment="1">
      <alignment horizontal="left" vertical="center" wrapText="1"/>
    </xf>
    <xf numFmtId="0" fontId="28" fillId="10" borderId="10" xfId="91" applyFont="1" applyFill="1" applyBorder="1" applyAlignment="1">
      <alignment horizontal="center" vertical="center"/>
    </xf>
    <xf numFmtId="0" fontId="0" fillId="2" borderId="1" xfId="91" applyFill="1" applyBorder="1" applyAlignment="1">
      <alignment vertical="center"/>
    </xf>
    <xf numFmtId="0" fontId="27" fillId="11" borderId="1" xfId="95" applyFont="1" applyFill="1" applyBorder="1" applyAlignment="1">
      <alignment horizontal="left" vertical="center" wrapText="1"/>
    </xf>
    <xf numFmtId="0" fontId="27" fillId="11" borderId="1" xfId="82" applyFont="1" applyFill="1" applyBorder="1" applyAlignment="1">
      <alignment horizontal="left" vertical="center" wrapText="1"/>
    </xf>
    <xf numFmtId="0" fontId="0" fillId="15" borderId="1" xfId="91" applyFill="1" applyBorder="1" applyAlignment="1">
      <alignment vertical="center"/>
    </xf>
    <xf numFmtId="0" fontId="27" fillId="11" borderId="1" xfId="91" applyFont="1" applyFill="1" applyBorder="1" applyAlignment="1">
      <alignment horizontal="center" vertical="center" wrapText="1"/>
    </xf>
    <xf numFmtId="0" fontId="0" fillId="16" borderId="1" xfId="0" applyFill="1" applyBorder="1" applyAlignment="1">
      <alignment horizontal="center" vertical="center" wrapText="1"/>
    </xf>
    <xf numFmtId="0" fontId="25" fillId="16" borderId="1" xfId="91" applyFont="1" applyFill="1" applyBorder="1" applyAlignment="1">
      <alignment horizontal="center" vertical="center" wrapText="1"/>
    </xf>
    <xf numFmtId="0" fontId="27" fillId="16" borderId="1" xfId="91" applyFont="1" applyFill="1" applyBorder="1" applyAlignment="1">
      <alignment horizontal="center" vertical="center" wrapText="1"/>
    </xf>
    <xf numFmtId="0" fontId="0" fillId="17" borderId="1" xfId="0" applyFill="1" applyBorder="1" applyAlignment="1">
      <alignment horizontal="center" vertical="center" wrapText="1"/>
    </xf>
    <xf numFmtId="0" fontId="25" fillId="17" borderId="1" xfId="91" applyFont="1" applyFill="1" applyBorder="1" applyAlignment="1">
      <alignment horizontal="center" vertical="center" wrapText="1"/>
    </xf>
    <xf numFmtId="0" fontId="25" fillId="17" borderId="1" xfId="91" applyFont="1" applyFill="1" applyBorder="1" applyAlignment="1">
      <alignment horizontal="left" vertical="center" wrapText="1"/>
    </xf>
    <xf numFmtId="0" fontId="27" fillId="17" borderId="1" xfId="91" applyFont="1" applyFill="1" applyBorder="1" applyAlignment="1">
      <alignment horizontal="center" vertical="center" wrapText="1"/>
    </xf>
    <xf numFmtId="0" fontId="25" fillId="11" borderId="1" xfId="91" applyFont="1" applyFill="1" applyBorder="1" applyAlignment="1">
      <alignment horizontal="left" vertical="center" wrapText="1"/>
    </xf>
    <xf numFmtId="0" fontId="27" fillId="11" borderId="1" xfId="91" applyFont="1" applyFill="1" applyBorder="1" applyAlignment="1">
      <alignment horizontal="left" vertical="center" wrapText="1"/>
    </xf>
    <xf numFmtId="0" fontId="27" fillId="11" borderId="1" xfId="82" applyFont="1" applyFill="1" applyBorder="1" applyAlignment="1">
      <alignment horizontal="center" vertical="center" wrapText="1"/>
    </xf>
    <xf numFmtId="0" fontId="27" fillId="16" borderId="1" xfId="82" applyFont="1" applyFill="1" applyBorder="1" applyAlignment="1">
      <alignment horizontal="center" vertical="center" wrapText="1"/>
    </xf>
    <xf numFmtId="0" fontId="27" fillId="16" borderId="1" xfId="82" applyFont="1" applyFill="1" applyBorder="1" applyAlignment="1">
      <alignment horizontal="left" vertical="center" wrapText="1"/>
    </xf>
    <xf numFmtId="0" fontId="27" fillId="17" borderId="1" xfId="82" applyFont="1" applyFill="1" applyBorder="1" applyAlignment="1">
      <alignment horizontal="center" vertical="center" wrapText="1"/>
    </xf>
    <xf numFmtId="0" fontId="27" fillId="17" borderId="1" xfId="82" applyFont="1" applyFill="1" applyBorder="1" applyAlignment="1">
      <alignment horizontal="left" vertical="center" wrapText="1"/>
    </xf>
    <xf numFmtId="0" fontId="3" fillId="0" borderId="1" xfId="0" applyFont="1" applyBorder="1" applyAlignment="1">
      <alignment horizontal="center" vertical="center"/>
    </xf>
    <xf numFmtId="0" fontId="29" fillId="0" borderId="1" xfId="0" applyFont="1" applyBorder="1" applyAlignment="1">
      <alignment horizontal="center" vertical="center" wrapText="1"/>
    </xf>
    <xf numFmtId="0" fontId="21" fillId="0" borderId="1" xfId="0" applyFont="1" applyBorder="1" applyAlignment="1">
      <alignment horizontal="center" vertical="center"/>
    </xf>
    <xf numFmtId="0" fontId="26" fillId="18" borderId="1" xfId="0" applyFont="1" applyFill="1" applyBorder="1" applyAlignment="1" applyProtection="1">
      <alignment horizontal="center" vertical="center" wrapText="1"/>
      <protection locked="0"/>
    </xf>
    <xf numFmtId="0" fontId="26" fillId="19" borderId="1" xfId="0" applyFont="1" applyFill="1" applyBorder="1" applyAlignment="1" applyProtection="1">
      <alignment horizontal="center" vertical="center" wrapText="1"/>
      <protection locked="0"/>
    </xf>
    <xf numFmtId="0" fontId="26" fillId="20" borderId="1" xfId="0" applyFont="1" applyFill="1" applyBorder="1" applyAlignment="1" applyProtection="1">
      <alignment horizontal="center" vertical="center" wrapText="1"/>
      <protection locked="0"/>
    </xf>
    <xf numFmtId="0" fontId="29" fillId="0" borderId="7" xfId="0" applyFont="1" applyBorder="1" applyAlignment="1">
      <alignment horizontal="center" vertical="center" wrapText="1"/>
    </xf>
    <xf numFmtId="0" fontId="29" fillId="0" borderId="1" xfId="0" applyFont="1" applyBorder="1" applyAlignment="1">
      <alignment horizontal="left" vertical="center" wrapText="1"/>
    </xf>
    <xf numFmtId="0" fontId="21" fillId="0" borderId="1" xfId="0" applyFont="1" applyBorder="1" applyAlignment="1">
      <alignment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0" xfId="0" applyFont="1" applyBorder="1" applyAlignment="1">
      <alignment horizontal="left" vertical="center" wrapText="1"/>
    </xf>
    <xf numFmtId="0" fontId="29" fillId="0" borderId="1" xfId="0" applyFont="1" applyBorder="1" applyAlignment="1">
      <alignment vertical="center" wrapText="1"/>
    </xf>
    <xf numFmtId="0" fontId="29" fillId="0" borderId="7" xfId="0" applyFont="1" applyBorder="1" applyAlignment="1">
      <alignment horizontal="left" vertical="center" wrapText="1"/>
    </xf>
    <xf numFmtId="0" fontId="21" fillId="0" borderId="7" xfId="0" applyFont="1" applyBorder="1" applyAlignment="1">
      <alignment vertical="center" wrapText="1"/>
    </xf>
    <xf numFmtId="0" fontId="21" fillId="0" borderId="7" xfId="0" applyFont="1" applyBorder="1" applyAlignment="1">
      <alignment horizontal="center" vertical="center"/>
    </xf>
    <xf numFmtId="0" fontId="29" fillId="0" borderId="2" xfId="0" applyFont="1" applyBorder="1" applyAlignment="1">
      <alignment horizontal="left" vertical="top" wrapText="1"/>
    </xf>
    <xf numFmtId="0" fontId="29" fillId="0" borderId="3" xfId="0" applyFont="1" applyBorder="1" applyAlignment="1">
      <alignment horizontal="left" vertical="top" wrapText="1"/>
    </xf>
    <xf numFmtId="0" fontId="29" fillId="0" borderId="4" xfId="0" applyFont="1" applyBorder="1" applyAlignment="1">
      <alignment horizontal="left" vertical="top" wrapText="1"/>
    </xf>
    <xf numFmtId="0" fontId="30" fillId="0" borderId="0" xfId="0" applyFont="1"/>
    <xf numFmtId="0" fontId="31" fillId="21" borderId="1" xfId="0" applyFont="1" applyFill="1" applyBorder="1" applyAlignment="1">
      <alignment horizontal="center" vertical="center"/>
    </xf>
    <xf numFmtId="0" fontId="31" fillId="21" borderId="1" xfId="0" applyFont="1" applyFill="1" applyBorder="1" applyAlignment="1">
      <alignment horizontal="center" vertical="center" wrapText="1"/>
    </xf>
    <xf numFmtId="0" fontId="31" fillId="22" borderId="1" xfId="0" applyFont="1" applyFill="1" applyBorder="1" applyAlignment="1">
      <alignment horizontal="center" vertical="center" wrapText="1"/>
    </xf>
    <xf numFmtId="0" fontId="32" fillId="0" borderId="1" xfId="0" applyFont="1" applyBorder="1" applyAlignment="1">
      <alignment horizontal="center" vertical="center"/>
    </xf>
    <xf numFmtId="0" fontId="33" fillId="22" borderId="7" xfId="0" applyFont="1" applyFill="1" applyBorder="1" applyAlignment="1">
      <alignment horizontal="center" vertical="center" wrapText="1"/>
    </xf>
    <xf numFmtId="0" fontId="30" fillId="0" borderId="1" xfId="0" applyFont="1" applyBorder="1" applyAlignment="1">
      <alignment horizontal="center" vertical="center"/>
    </xf>
    <xf numFmtId="0" fontId="34" fillId="23" borderId="1" xfId="0" applyFont="1" applyFill="1" applyBorder="1" applyAlignment="1">
      <alignment horizontal="center" vertical="center" wrapText="1"/>
    </xf>
    <xf numFmtId="0" fontId="34" fillId="4" borderId="1" xfId="0" applyFont="1" applyFill="1" applyBorder="1" applyAlignment="1">
      <alignment horizontal="center" vertical="center" wrapText="1"/>
    </xf>
    <xf numFmtId="10" fontId="30" fillId="0" borderId="1" xfId="0" applyNumberFormat="1" applyFont="1" applyBorder="1" applyAlignment="1">
      <alignment horizontal="center" vertical="center"/>
    </xf>
    <xf numFmtId="10" fontId="30" fillId="23" borderId="1" xfId="0" applyNumberFormat="1" applyFont="1" applyFill="1" applyBorder="1" applyAlignment="1">
      <alignment horizontal="center" vertical="center"/>
    </xf>
    <xf numFmtId="0" fontId="34" fillId="4" borderId="7"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34" fillId="4" borderId="10" xfId="0" applyFont="1" applyFill="1" applyBorder="1" applyAlignment="1">
      <alignment horizontal="center" vertical="center" wrapText="1"/>
    </xf>
    <xf numFmtId="0" fontId="34" fillId="23" borderId="7" xfId="0" applyFont="1" applyFill="1" applyBorder="1" applyAlignment="1">
      <alignment horizontal="center" vertical="center" wrapText="1"/>
    </xf>
    <xf numFmtId="0" fontId="34" fillId="23" borderId="9" xfId="0" applyFont="1" applyFill="1" applyBorder="1" applyAlignment="1">
      <alignment horizontal="center" vertical="center" wrapText="1"/>
    </xf>
    <xf numFmtId="0" fontId="34" fillId="23" borderId="10" xfId="0" applyFont="1" applyFill="1" applyBorder="1" applyAlignment="1">
      <alignment horizontal="center" vertical="center" wrapText="1"/>
    </xf>
    <xf numFmtId="10" fontId="34" fillId="4" borderId="7" xfId="0" applyNumberFormat="1" applyFont="1" applyFill="1" applyBorder="1" applyAlignment="1">
      <alignment horizontal="center" vertical="center" wrapText="1"/>
    </xf>
    <xf numFmtId="0" fontId="34" fillId="24" borderId="7" xfId="0" applyFont="1" applyFill="1" applyBorder="1" applyAlignment="1">
      <alignment horizontal="center" vertical="center" wrapText="1"/>
    </xf>
    <xf numFmtId="0" fontId="34" fillId="24" borderId="9" xfId="0" applyFont="1" applyFill="1" applyBorder="1" applyAlignment="1">
      <alignment horizontal="center" vertical="center" wrapText="1"/>
    </xf>
    <xf numFmtId="0" fontId="34" fillId="24" borderId="10" xfId="0" applyFont="1" applyFill="1" applyBorder="1" applyAlignment="1">
      <alignment horizontal="center" vertical="center" wrapText="1"/>
    </xf>
    <xf numFmtId="10" fontId="30" fillId="24" borderId="1" xfId="0" applyNumberFormat="1" applyFont="1" applyFill="1" applyBorder="1" applyAlignment="1">
      <alignment horizontal="center" vertical="center"/>
    </xf>
    <xf numFmtId="0" fontId="35" fillId="23" borderId="7" xfId="0" applyFont="1" applyFill="1" applyBorder="1" applyAlignment="1">
      <alignment horizontal="center" vertical="center" wrapText="1"/>
    </xf>
    <xf numFmtId="0" fontId="35" fillId="23" borderId="9" xfId="0" applyFont="1" applyFill="1" applyBorder="1" applyAlignment="1">
      <alignment horizontal="center" vertical="center" wrapText="1"/>
    </xf>
    <xf numFmtId="0" fontId="35" fillId="23" borderId="10" xfId="0" applyFont="1" applyFill="1" applyBorder="1" applyAlignment="1">
      <alignment horizontal="center" vertical="center" wrapText="1"/>
    </xf>
    <xf numFmtId="10" fontId="34" fillId="2" borderId="1" xfId="0" applyNumberFormat="1" applyFont="1" applyFill="1" applyBorder="1" applyAlignment="1">
      <alignment horizontal="center" vertical="center" wrapText="1"/>
    </xf>
    <xf numFmtId="10" fontId="34" fillId="25" borderId="1" xfId="0" applyNumberFormat="1" applyFont="1" applyFill="1" applyBorder="1" applyAlignment="1">
      <alignment horizontal="center" vertical="center" wrapText="1"/>
    </xf>
    <xf numFmtId="10" fontId="34" fillId="24" borderId="7" xfId="0" applyNumberFormat="1" applyFont="1" applyFill="1" applyBorder="1" applyAlignment="1">
      <alignment horizontal="center" vertical="center" wrapText="1"/>
    </xf>
    <xf numFmtId="0" fontId="34" fillId="25" borderId="7" xfId="0" applyFont="1" applyFill="1" applyBorder="1" applyAlignment="1">
      <alignment horizontal="center" vertical="center" wrapText="1"/>
    </xf>
    <xf numFmtId="0" fontId="34" fillId="25" borderId="9" xfId="0" applyFont="1" applyFill="1" applyBorder="1" applyAlignment="1">
      <alignment horizontal="center" vertical="center" wrapText="1"/>
    </xf>
    <xf numFmtId="0" fontId="34" fillId="25" borderId="10" xfId="0" applyFont="1" applyFill="1" applyBorder="1" applyAlignment="1">
      <alignment horizontal="center" vertical="center" wrapText="1"/>
    </xf>
    <xf numFmtId="10" fontId="30" fillId="25" borderId="1" xfId="0" applyNumberFormat="1" applyFont="1" applyFill="1" applyBorder="1" applyAlignment="1">
      <alignment horizontal="center" vertical="center"/>
    </xf>
    <xf numFmtId="0" fontId="2" fillId="3" borderId="0" xfId="0" applyFont="1" applyFill="1"/>
    <xf numFmtId="0" fontId="36" fillId="3" borderId="1" xfId="0" applyFont="1" applyFill="1" applyBorder="1" applyAlignment="1">
      <alignment horizontal="center" vertical="center"/>
    </xf>
    <xf numFmtId="0" fontId="37" fillId="3" borderId="1" xfId="0" applyFont="1" applyFill="1" applyBorder="1" applyAlignment="1">
      <alignment horizontal="center" vertical="center"/>
    </xf>
    <xf numFmtId="0" fontId="37" fillId="3" borderId="1" xfId="0" applyFont="1" applyFill="1" applyBorder="1"/>
    <xf numFmtId="0" fontId="37" fillId="3" borderId="1" xfId="0" applyFont="1" applyFill="1" applyBorder="1" applyAlignment="1">
      <alignment horizontal="center" vertical="center" wrapText="1"/>
    </xf>
    <xf numFmtId="0" fontId="38" fillId="3" borderId="17" xfId="0" applyFont="1" applyFill="1" applyBorder="1" applyAlignment="1">
      <alignment horizontal="center" vertical="center" wrapText="1"/>
    </xf>
    <xf numFmtId="0" fontId="39" fillId="3" borderId="7" xfId="0" applyFont="1" applyFill="1" applyBorder="1" applyAlignment="1">
      <alignment horizontal="center" vertical="center" wrapText="1"/>
    </xf>
    <xf numFmtId="0" fontId="40" fillId="3" borderId="7" xfId="0" applyFont="1" applyFill="1" applyBorder="1" applyAlignment="1">
      <alignment horizontal="center" vertical="center" wrapText="1"/>
    </xf>
    <xf numFmtId="0" fontId="41" fillId="3" borderId="7" xfId="89" applyFont="1" applyFill="1" applyBorder="1" applyAlignment="1">
      <alignment horizontal="left" vertical="center" wrapText="1"/>
    </xf>
    <xf numFmtId="0" fontId="42" fillId="3" borderId="1" xfId="81" applyFont="1" applyFill="1" applyBorder="1" applyAlignment="1">
      <alignment horizontal="center" vertical="center" wrapText="1"/>
    </xf>
    <xf numFmtId="0" fontId="39" fillId="3" borderId="1" xfId="81" applyFont="1" applyFill="1" applyBorder="1" applyAlignment="1">
      <alignment horizontal="center" vertical="center" wrapText="1"/>
    </xf>
    <xf numFmtId="0" fontId="38" fillId="3" borderId="18" xfId="0" applyFont="1" applyFill="1" applyBorder="1" applyAlignment="1">
      <alignment horizontal="center" vertical="center" wrapText="1"/>
    </xf>
    <xf numFmtId="0" fontId="39" fillId="3" borderId="9" xfId="0" applyFont="1" applyFill="1" applyBorder="1" applyAlignment="1">
      <alignment horizontal="center" vertical="center" wrapText="1"/>
    </xf>
    <xf numFmtId="0" fontId="40" fillId="3" borderId="7" xfId="0" applyFont="1" applyFill="1" applyBorder="1" applyAlignment="1">
      <alignment horizontal="left" vertical="center" wrapText="1"/>
    </xf>
    <xf numFmtId="0" fontId="41" fillId="3" borderId="7" xfId="0" applyFont="1" applyFill="1" applyBorder="1" applyAlignment="1">
      <alignment horizontal="left" vertical="top" wrapText="1"/>
    </xf>
    <xf numFmtId="0" fontId="42" fillId="3" borderId="7" xfId="81" applyFont="1" applyFill="1" applyBorder="1" applyAlignment="1">
      <alignment horizontal="center" vertical="center" wrapText="1"/>
    </xf>
    <xf numFmtId="0" fontId="42" fillId="3" borderId="1" xfId="69" applyFont="1" applyFill="1" applyBorder="1" applyAlignment="1">
      <alignment horizontal="left" vertical="center" wrapText="1"/>
    </xf>
    <xf numFmtId="0" fontId="39" fillId="3" borderId="7" xfId="0" applyFont="1" applyFill="1" applyBorder="1" applyAlignment="1">
      <alignment horizontal="left" vertical="center" wrapText="1"/>
    </xf>
    <xf numFmtId="0" fontId="41" fillId="3" borderId="7" xfId="0" applyFont="1" applyFill="1" applyBorder="1" applyAlignment="1">
      <alignment horizontal="left" vertical="center" wrapText="1"/>
    </xf>
    <xf numFmtId="0" fontId="42" fillId="3" borderId="1" xfId="81" applyFont="1" applyFill="1" applyBorder="1" applyAlignment="1">
      <alignment vertical="center" wrapText="1"/>
    </xf>
    <xf numFmtId="0" fontId="39" fillId="3" borderId="7" xfId="0" applyFont="1" applyFill="1" applyBorder="1" applyAlignment="1">
      <alignment horizontal="left" vertical="top" wrapText="1"/>
    </xf>
    <xf numFmtId="0" fontId="43" fillId="3" borderId="7" xfId="0" applyFont="1" applyFill="1" applyBorder="1" applyAlignment="1">
      <alignment horizontal="left" vertical="top" wrapText="1"/>
    </xf>
    <xf numFmtId="0" fontId="39" fillId="3" borderId="1" xfId="0" applyFont="1" applyFill="1" applyBorder="1" applyAlignment="1">
      <alignment horizontal="left" vertical="center" wrapText="1"/>
    </xf>
    <xf numFmtId="0" fontId="39" fillId="3" borderId="9" xfId="0" applyFont="1" applyFill="1" applyBorder="1" applyAlignment="1">
      <alignment horizontal="left" vertical="center" wrapText="1"/>
    </xf>
    <xf numFmtId="0" fontId="41" fillId="3" borderId="1" xfId="0" applyFont="1" applyFill="1" applyBorder="1" applyAlignment="1">
      <alignment horizontal="left" vertical="center" wrapText="1"/>
    </xf>
    <xf numFmtId="0" fontId="39" fillId="3" borderId="1" xfId="0" applyFont="1" applyFill="1" applyBorder="1" applyAlignment="1">
      <alignment horizontal="center" vertical="center" wrapText="1"/>
    </xf>
    <xf numFmtId="0" fontId="41" fillId="3" borderId="1" xfId="0" applyFont="1" applyFill="1" applyBorder="1" applyAlignment="1">
      <alignment horizontal="left" vertical="top" wrapText="1"/>
    </xf>
    <xf numFmtId="0" fontId="38" fillId="3" borderId="19" xfId="0" applyFont="1" applyFill="1" applyBorder="1" applyAlignment="1">
      <alignment horizontal="center" vertical="center" wrapText="1"/>
    </xf>
    <xf numFmtId="0" fontId="38" fillId="3" borderId="1" xfId="0" applyFont="1" applyFill="1" applyBorder="1" applyAlignment="1">
      <alignment horizontal="center" vertical="center" wrapText="1"/>
    </xf>
    <xf numFmtId="0" fontId="38" fillId="3" borderId="2" xfId="0" applyFont="1" applyFill="1" applyBorder="1" applyAlignment="1">
      <alignment horizontal="center" vertical="center" wrapText="1"/>
    </xf>
    <xf numFmtId="0" fontId="2" fillId="3" borderId="1" xfId="0" applyFont="1" applyFill="1" applyBorder="1"/>
    <xf numFmtId="0" fontId="38" fillId="3" borderId="20" xfId="0" applyFont="1" applyFill="1" applyBorder="1" applyAlignment="1">
      <alignment horizontal="center" vertical="center"/>
    </xf>
    <xf numFmtId="0" fontId="38" fillId="3" borderId="21" xfId="0" applyFont="1" applyFill="1" applyBorder="1" applyAlignment="1">
      <alignment horizontal="center" vertical="center"/>
    </xf>
    <xf numFmtId="10" fontId="44" fillId="3" borderId="2" xfId="0" applyNumberFormat="1" applyFont="1" applyFill="1" applyBorder="1" applyAlignment="1">
      <alignment horizontal="center"/>
    </xf>
    <xf numFmtId="10" fontId="44" fillId="3" borderId="3" xfId="0" applyNumberFormat="1" applyFont="1" applyFill="1" applyBorder="1" applyAlignment="1">
      <alignment horizontal="center"/>
    </xf>
    <xf numFmtId="0" fontId="2" fillId="3" borderId="0" xfId="0" applyFont="1" applyFill="1" applyAlignment="1">
      <alignment horizontal="center"/>
    </xf>
    <xf numFmtId="0" fontId="2" fillId="3" borderId="1" xfId="0" applyFont="1" applyFill="1" applyBorder="1" applyAlignment="1">
      <alignment horizontal="center" vertical="center"/>
    </xf>
    <xf numFmtId="177" fontId="39" fillId="3" borderId="1" xfId="64" applyNumberFormat="1" applyFont="1" applyFill="1" applyBorder="1" applyAlignment="1">
      <alignment horizontal="center" vertical="center" wrapText="1"/>
    </xf>
    <xf numFmtId="10" fontId="39" fillId="3" borderId="1" xfId="50" applyNumberFormat="1" applyFont="1" applyFill="1" applyBorder="1" applyAlignment="1">
      <alignment horizontal="center" vertical="center" wrapText="1"/>
    </xf>
    <xf numFmtId="10" fontId="39" fillId="3" borderId="7" xfId="50" applyNumberFormat="1" applyFont="1" applyFill="1" applyBorder="1" applyAlignment="1">
      <alignment horizontal="center" vertical="center" wrapText="1"/>
    </xf>
    <xf numFmtId="10" fontId="39" fillId="3" borderId="9" xfId="50" applyNumberFormat="1" applyFont="1" applyFill="1" applyBorder="1" applyAlignment="1">
      <alignment horizontal="center" vertical="center" wrapText="1"/>
    </xf>
    <xf numFmtId="10" fontId="39" fillId="3" borderId="10" xfId="50" applyNumberFormat="1" applyFont="1" applyFill="1" applyBorder="1" applyAlignment="1">
      <alignment horizontal="center" vertical="center" wrapText="1"/>
    </xf>
    <xf numFmtId="177" fontId="2" fillId="3" borderId="1" xfId="0" applyNumberFormat="1" applyFont="1" applyFill="1" applyBorder="1"/>
    <xf numFmtId="10" fontId="44" fillId="3" borderId="4" xfId="0" applyNumberFormat="1" applyFont="1" applyFill="1" applyBorder="1" applyAlignment="1">
      <alignment horizontal="center"/>
    </xf>
    <xf numFmtId="0" fontId="1" fillId="0" borderId="0" xfId="0" applyFont="1"/>
    <xf numFmtId="0" fontId="34" fillId="3" borderId="1" xfId="64" applyFont="1" applyFill="1" applyBorder="1" applyAlignment="1">
      <alignment horizontal="center" vertical="center" wrapText="1"/>
    </xf>
    <xf numFmtId="0" fontId="45" fillId="3" borderId="1" xfId="81" applyFont="1" applyFill="1" applyBorder="1" applyAlignment="1">
      <alignment horizontal="center" vertical="center" wrapText="1"/>
    </xf>
    <xf numFmtId="0" fontId="45" fillId="3" borderId="1" xfId="81" applyFont="1" applyFill="1" applyBorder="1" applyAlignment="1">
      <alignment horizontal="left" vertical="center" wrapText="1"/>
    </xf>
    <xf numFmtId="0" fontId="39" fillId="3" borderId="7" xfId="81" applyFont="1" applyFill="1" applyBorder="1" applyAlignment="1">
      <alignment horizontal="center" vertical="center" wrapText="1"/>
    </xf>
    <xf numFmtId="0" fontId="40" fillId="3" borderId="1" xfId="81" applyFont="1" applyFill="1" applyBorder="1" applyAlignment="1">
      <alignment horizontal="center" vertical="center" wrapText="1"/>
    </xf>
    <xf numFmtId="0" fontId="43" fillId="3" borderId="1" xfId="92" applyFont="1" applyFill="1" applyBorder="1" applyAlignment="1">
      <alignment horizontal="left" vertical="center" wrapText="1"/>
    </xf>
    <xf numFmtId="0" fontId="41" fillId="3" borderId="1" xfId="81" applyFont="1" applyFill="1" applyBorder="1" applyAlignment="1">
      <alignment vertical="center" wrapText="1"/>
    </xf>
    <xf numFmtId="0" fontId="39" fillId="3" borderId="9" xfId="81" applyFont="1" applyFill="1" applyBorder="1" applyAlignment="1">
      <alignment horizontal="center" vertical="center" wrapText="1"/>
    </xf>
    <xf numFmtId="0" fontId="43" fillId="3" borderId="1" xfId="81" applyFont="1" applyFill="1" applyBorder="1" applyAlignment="1">
      <alignment vertical="center" wrapText="1"/>
    </xf>
    <xf numFmtId="0" fontId="39" fillId="3" borderId="1" xfId="0" applyFont="1" applyFill="1" applyBorder="1" applyAlignment="1">
      <alignment horizontal="center" vertical="center"/>
    </xf>
    <xf numFmtId="0" fontId="43" fillId="3" borderId="1" xfId="69" applyFont="1" applyFill="1" applyBorder="1" applyAlignment="1">
      <alignment horizontal="left" vertical="center" wrapText="1"/>
    </xf>
    <xf numFmtId="0" fontId="43" fillId="3" borderId="1" xfId="0" applyFont="1" applyFill="1" applyBorder="1" applyAlignment="1">
      <alignment horizontal="left" vertical="center" wrapText="1"/>
    </xf>
    <xf numFmtId="0" fontId="40" fillId="3" borderId="7" xfId="81" applyFont="1" applyFill="1" applyBorder="1" applyAlignment="1">
      <alignment horizontal="center" vertical="center" wrapText="1"/>
    </xf>
    <xf numFmtId="0" fontId="40" fillId="3" borderId="9" xfId="81" applyFont="1" applyFill="1" applyBorder="1" applyAlignment="1">
      <alignment horizontal="center" vertical="center" wrapText="1"/>
    </xf>
    <xf numFmtId="0" fontId="46" fillId="3" borderId="9" xfId="81" applyFont="1" applyFill="1" applyBorder="1" applyAlignment="1">
      <alignment horizontal="center" vertical="center" wrapText="1"/>
    </xf>
    <xf numFmtId="0" fontId="47" fillId="3" borderId="10" xfId="81" applyFont="1" applyFill="1" applyBorder="1" applyAlignment="1">
      <alignment horizontal="center" vertical="center" wrapText="1"/>
    </xf>
    <xf numFmtId="0" fontId="39" fillId="3" borderId="10" xfId="0" applyFont="1" applyFill="1" applyBorder="1" applyAlignment="1">
      <alignment horizontal="center" vertical="center" wrapText="1"/>
    </xf>
    <xf numFmtId="0" fontId="39" fillId="3" borderId="10" xfId="81" applyFont="1" applyFill="1" applyBorder="1" applyAlignment="1">
      <alignment horizontal="center" vertical="center" wrapText="1"/>
    </xf>
    <xf numFmtId="0" fontId="39" fillId="3" borderId="1" xfId="92" applyFont="1" applyFill="1" applyBorder="1" applyAlignment="1">
      <alignment horizontal="left" vertical="center" wrapText="1"/>
    </xf>
    <xf numFmtId="0" fontId="39" fillId="3" borderId="1" xfId="69" applyFont="1" applyFill="1" applyBorder="1" applyAlignment="1">
      <alignment horizontal="left" vertical="center" wrapText="1"/>
    </xf>
    <xf numFmtId="0" fontId="39" fillId="3" borderId="13" xfId="81" applyFont="1" applyFill="1" applyBorder="1" applyAlignment="1">
      <alignment horizontal="center" vertical="center" wrapText="1"/>
    </xf>
    <xf numFmtId="0" fontId="39" fillId="3" borderId="22" xfId="81" applyFont="1" applyFill="1" applyBorder="1" applyAlignment="1">
      <alignment horizontal="center" vertical="center" wrapText="1"/>
    </xf>
    <xf numFmtId="0" fontId="39" fillId="3" borderId="5" xfId="81" applyFont="1" applyFill="1" applyBorder="1" applyAlignment="1">
      <alignment horizontal="center" vertical="center" wrapText="1"/>
    </xf>
    <xf numFmtId="0" fontId="48" fillId="3" borderId="1" xfId="81" applyFont="1" applyFill="1" applyBorder="1" applyAlignment="1">
      <alignment horizontal="center" vertical="center" wrapText="1"/>
    </xf>
    <xf numFmtId="10" fontId="38" fillId="3" borderId="1" xfId="50" applyNumberFormat="1" applyFont="1" applyFill="1" applyBorder="1" applyAlignment="1">
      <alignment horizontal="center" vertical="center" wrapText="1"/>
    </xf>
    <xf numFmtId="10" fontId="46" fillId="3" borderId="1" xfId="50" applyNumberFormat="1" applyFont="1" applyFill="1" applyBorder="1" applyAlignment="1">
      <alignment horizontal="center" vertical="center" wrapText="1"/>
    </xf>
    <xf numFmtId="0" fontId="40" fillId="3" borderId="1" xfId="81" applyFont="1" applyFill="1" applyBorder="1" applyAlignment="1">
      <alignment vertical="center" wrapText="1"/>
    </xf>
    <xf numFmtId="0" fontId="40" fillId="3" borderId="10" xfId="81" applyFont="1" applyFill="1" applyBorder="1" applyAlignment="1">
      <alignment horizontal="center" vertical="center" wrapText="1"/>
    </xf>
    <xf numFmtId="0" fontId="39" fillId="3" borderId="1" xfId="81" applyFont="1" applyFill="1" applyBorder="1" applyAlignment="1">
      <alignment vertical="center" wrapText="1"/>
    </xf>
    <xf numFmtId="0" fontId="34" fillId="3" borderId="2" xfId="81" applyFont="1" applyFill="1" applyBorder="1" applyAlignment="1">
      <alignment horizontal="center" vertical="center" wrapText="1"/>
    </xf>
    <xf numFmtId="0" fontId="34" fillId="3" borderId="3" xfId="81" applyFont="1" applyFill="1" applyBorder="1" applyAlignment="1">
      <alignment horizontal="center" vertical="center" wrapText="1"/>
    </xf>
    <xf numFmtId="0" fontId="39" fillId="3" borderId="1" xfId="70" applyFont="1" applyFill="1" applyBorder="1" applyAlignment="1">
      <alignment horizontal="left" vertical="center" wrapText="1"/>
    </xf>
    <xf numFmtId="0" fontId="39" fillId="3" borderId="1" xfId="81" applyFont="1" applyFill="1" applyBorder="1" applyAlignment="1">
      <alignment horizontal="left" vertical="center" wrapText="1"/>
    </xf>
    <xf numFmtId="0" fontId="39" fillId="3" borderId="10" xfId="70" applyFont="1" applyFill="1" applyBorder="1" applyAlignment="1">
      <alignment horizontal="left" vertical="center" wrapText="1"/>
    </xf>
    <xf numFmtId="0" fontId="34" fillId="3" borderId="4" xfId="81" applyFont="1" applyFill="1" applyBorder="1" applyAlignment="1">
      <alignment horizontal="center" vertical="center" wrapText="1"/>
    </xf>
    <xf numFmtId="0" fontId="49" fillId="0" borderId="0" xfId="64" applyFont="1"/>
    <xf numFmtId="0" fontId="17" fillId="0" borderId="0" xfId="64"/>
    <xf numFmtId="0" fontId="17" fillId="0" borderId="0" xfId="64" applyAlignment="1">
      <alignment horizontal="center" vertical="center" wrapText="1"/>
    </xf>
    <xf numFmtId="0" fontId="14" fillId="0" borderId="0" xfId="64" applyFont="1" applyAlignment="1">
      <alignment wrapText="1"/>
    </xf>
    <xf numFmtId="0" fontId="17" fillId="0" borderId="0" xfId="64" applyAlignment="1">
      <alignment vertical="center"/>
    </xf>
    <xf numFmtId="0" fontId="17" fillId="0" borderId="0" xfId="64" applyAlignment="1">
      <alignment horizontal="left" vertical="center" wrapText="1"/>
    </xf>
    <xf numFmtId="0" fontId="17" fillId="0" borderId="0" xfId="64" applyAlignment="1">
      <alignment horizontal="center" vertical="center"/>
    </xf>
    <xf numFmtId="0" fontId="17" fillId="0" borderId="0" xfId="64" applyAlignment="1">
      <alignment horizontal="center"/>
    </xf>
    <xf numFmtId="0" fontId="34" fillId="26" borderId="1" xfId="64" applyFont="1" applyFill="1" applyBorder="1" applyAlignment="1">
      <alignment horizontal="center" vertical="center" wrapText="1"/>
    </xf>
    <xf numFmtId="0" fontId="45" fillId="0" borderId="1" xfId="81" applyFont="1" applyBorder="1" applyAlignment="1">
      <alignment horizontal="center" vertical="center" wrapText="1"/>
    </xf>
    <xf numFmtId="0" fontId="45" fillId="0" borderId="1" xfId="81" applyFont="1" applyBorder="1" applyAlignment="1">
      <alignment horizontal="left" vertical="center" wrapText="1"/>
    </xf>
    <xf numFmtId="176" fontId="39" fillId="0" borderId="1" xfId="81" applyNumberFormat="1" applyFont="1" applyBorder="1" applyAlignment="1">
      <alignment horizontal="left" vertical="center" wrapText="1"/>
    </xf>
    <xf numFmtId="0" fontId="39" fillId="0" borderId="1" xfId="81" applyFont="1" applyBorder="1" applyAlignment="1">
      <alignment horizontal="center" vertical="center" wrapText="1"/>
    </xf>
    <xf numFmtId="0" fontId="39" fillId="12" borderId="1" xfId="81" applyFont="1" applyFill="1" applyBorder="1" applyAlignment="1">
      <alignment horizontal="center" vertical="center" wrapText="1"/>
    </xf>
    <xf numFmtId="0" fontId="39" fillId="12" borderId="1" xfId="81" applyFont="1" applyFill="1" applyBorder="1" applyAlignment="1">
      <alignment vertical="center" wrapText="1"/>
    </xf>
    <xf numFmtId="0" fontId="40" fillId="0" borderId="1" xfId="81" applyFont="1" applyBorder="1" applyAlignment="1">
      <alignment vertical="center" wrapText="1"/>
    </xf>
    <xf numFmtId="0" fontId="39" fillId="0" borderId="1" xfId="81" applyFont="1" applyBorder="1" applyAlignment="1">
      <alignment vertical="center" wrapText="1"/>
    </xf>
    <xf numFmtId="0" fontId="40" fillId="12" borderId="1" xfId="81" applyFont="1" applyFill="1" applyBorder="1" applyAlignment="1">
      <alignment vertical="center" wrapText="1"/>
    </xf>
    <xf numFmtId="0" fontId="39" fillId="12" borderId="1" xfId="81" applyFont="1" applyFill="1" applyBorder="1" applyAlignment="1">
      <alignment horizontal="left" vertical="center" wrapText="1"/>
    </xf>
    <xf numFmtId="0" fontId="39" fillId="0" borderId="1" xfId="81" applyFont="1" applyBorder="1" applyAlignment="1">
      <alignment horizontal="left" vertical="center" wrapText="1"/>
    </xf>
    <xf numFmtId="0" fontId="39" fillId="0" borderId="7" xfId="81" applyFont="1" applyBorder="1" applyAlignment="1">
      <alignment horizontal="center" vertical="center" wrapText="1"/>
    </xf>
    <xf numFmtId="0" fontId="39" fillId="0" borderId="9" xfId="81" applyFont="1" applyBorder="1" applyAlignment="1">
      <alignment horizontal="center" vertical="center" wrapText="1"/>
    </xf>
    <xf numFmtId="0" fontId="39" fillId="0" borderId="10" xfId="81" applyFont="1" applyBorder="1" applyAlignment="1">
      <alignment horizontal="center" vertical="center" wrapText="1"/>
    </xf>
    <xf numFmtId="0" fontId="39" fillId="0" borderId="1" xfId="81" applyFont="1" applyBorder="1" applyAlignment="1">
      <alignment horizontal="justify" vertical="center" wrapText="1"/>
    </xf>
    <xf numFmtId="177" fontId="39" fillId="0" borderId="1" xfId="64" applyNumberFormat="1" applyFont="1" applyBorder="1" applyAlignment="1">
      <alignment horizontal="center" vertical="center" wrapText="1"/>
    </xf>
    <xf numFmtId="10" fontId="39" fillId="0" borderId="1" xfId="50" applyNumberFormat="1" applyFont="1" applyBorder="1" applyAlignment="1">
      <alignment horizontal="center" vertical="center" wrapText="1"/>
    </xf>
    <xf numFmtId="0" fontId="39" fillId="0" borderId="7" xfId="81" applyFont="1" applyBorder="1" applyAlignment="1">
      <alignment horizontal="left" vertical="center" wrapText="1"/>
    </xf>
    <xf numFmtId="0" fontId="39" fillId="0" borderId="10" xfId="81" applyFont="1" applyBorder="1" applyAlignment="1">
      <alignment horizontal="left" vertical="center" wrapText="1"/>
    </xf>
    <xf numFmtId="0" fontId="48" fillId="0" borderId="1" xfId="81" applyFont="1" applyBorder="1" applyAlignment="1">
      <alignment horizontal="center" vertical="center" wrapText="1"/>
    </xf>
    <xf numFmtId="0" fontId="39" fillId="0" borderId="1" xfId="71" applyFont="1" applyBorder="1" applyAlignment="1">
      <alignment vertical="center" wrapText="1"/>
    </xf>
    <xf numFmtId="10" fontId="39" fillId="0" borderId="7" xfId="50" applyNumberFormat="1" applyFont="1" applyBorder="1" applyAlignment="1">
      <alignment horizontal="center" vertical="center" wrapText="1"/>
    </xf>
    <xf numFmtId="10" fontId="39" fillId="0" borderId="9" xfId="50" applyNumberFormat="1" applyFont="1" applyBorder="1" applyAlignment="1">
      <alignment horizontal="center" vertical="center" wrapText="1"/>
    </xf>
    <xf numFmtId="10" fontId="39" fillId="0" borderId="10" xfId="50" applyNumberFormat="1" applyFont="1" applyBorder="1" applyAlignment="1">
      <alignment horizontal="center" vertical="center" wrapText="1"/>
    </xf>
    <xf numFmtId="10" fontId="48" fillId="0" borderId="1" xfId="50" applyNumberFormat="1" applyFont="1" applyBorder="1" applyAlignment="1">
      <alignment horizontal="center" vertical="center" wrapText="1"/>
    </xf>
    <xf numFmtId="0" fontId="48" fillId="0" borderId="7" xfId="81" applyFont="1" applyBorder="1" applyAlignment="1">
      <alignment horizontal="center" vertical="center" wrapText="1"/>
    </xf>
    <xf numFmtId="0" fontId="48" fillId="0" borderId="9" xfId="81" applyFont="1" applyBorder="1" applyAlignment="1">
      <alignment horizontal="center" vertical="center" wrapText="1"/>
    </xf>
    <xf numFmtId="0" fontId="48" fillId="0" borderId="10" xfId="81" applyFont="1" applyBorder="1" applyAlignment="1">
      <alignment horizontal="center" vertical="center" wrapText="1"/>
    </xf>
    <xf numFmtId="0" fontId="39" fillId="0" borderId="1" xfId="71" applyFont="1" applyBorder="1" applyAlignment="1">
      <alignment horizontal="left" vertical="center" wrapText="1"/>
    </xf>
    <xf numFmtId="0" fontId="17" fillId="0" borderId="1" xfId="64" applyBorder="1" applyAlignment="1">
      <alignment horizontal="center" vertical="center"/>
    </xf>
    <xf numFmtId="0" fontId="50" fillId="0" borderId="1" xfId="64" applyFont="1" applyBorder="1" applyAlignment="1">
      <alignment horizontal="left" vertical="top" wrapText="1"/>
    </xf>
    <xf numFmtId="0" fontId="50" fillId="0" borderId="1" xfId="64" applyFont="1" applyBorder="1" applyAlignment="1">
      <alignment horizontal="left" vertical="top"/>
    </xf>
    <xf numFmtId="10" fontId="48" fillId="0" borderId="7" xfId="50" applyNumberFormat="1" applyFont="1" applyBorder="1" applyAlignment="1">
      <alignment horizontal="center" vertical="center" wrapText="1"/>
    </xf>
    <xf numFmtId="10" fontId="48" fillId="0" borderId="9" xfId="50" applyNumberFormat="1" applyFont="1" applyBorder="1" applyAlignment="1">
      <alignment horizontal="center" vertical="center" wrapText="1"/>
    </xf>
    <xf numFmtId="10" fontId="48" fillId="0" borderId="10" xfId="50" applyNumberFormat="1" applyFont="1" applyBorder="1" applyAlignment="1">
      <alignment horizontal="center" vertical="center" wrapText="1"/>
    </xf>
    <xf numFmtId="10" fontId="38" fillId="0" borderId="1" xfId="50" applyNumberFormat="1"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8" fillId="0" borderId="7" xfId="0" applyFont="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10" fontId="39" fillId="0" borderId="1" xfId="0" applyNumberFormat="1" applyFont="1" applyBorder="1" applyAlignment="1">
      <alignment horizontal="center" vertical="center" wrapText="1"/>
    </xf>
    <xf numFmtId="0" fontId="53" fillId="0" borderId="1" xfId="0" applyFont="1" applyBorder="1" applyAlignment="1" applyProtection="1">
      <alignment horizontal="center" vertical="center" wrapText="1"/>
      <protection locked="0"/>
    </xf>
    <xf numFmtId="0" fontId="54" fillId="4" borderId="1" xfId="0" applyFont="1" applyFill="1" applyBorder="1" applyAlignment="1">
      <alignment horizontal="center" vertical="center" wrapText="1"/>
    </xf>
    <xf numFmtId="0" fontId="38" fillId="0" borderId="9" xfId="0" applyFont="1" applyBorder="1" applyAlignment="1" applyProtection="1">
      <alignment horizontal="center" vertical="center" wrapText="1"/>
      <protection locked="0"/>
    </xf>
    <xf numFmtId="10" fontId="39" fillId="0" borderId="1" xfId="0" applyNumberFormat="1" applyFont="1" applyBorder="1" applyAlignment="1" applyProtection="1">
      <alignment horizontal="center" vertical="center" wrapText="1"/>
      <protection locked="0"/>
    </xf>
    <xf numFmtId="0" fontId="53" fillId="0" borderId="2" xfId="0" applyFont="1" applyBorder="1" applyAlignment="1" applyProtection="1">
      <alignment vertical="center" wrapText="1"/>
      <protection locked="0"/>
    </xf>
    <xf numFmtId="0" fontId="53" fillId="0" borderId="3" xfId="0" applyFont="1" applyBorder="1" applyAlignment="1" applyProtection="1">
      <alignment vertical="center" wrapText="1"/>
      <protection locked="0"/>
    </xf>
    <xf numFmtId="0" fontId="53" fillId="27" borderId="2" xfId="0" applyFont="1" applyFill="1" applyBorder="1" applyAlignment="1">
      <alignment horizontal="center" vertical="center" wrapText="1"/>
    </xf>
    <xf numFmtId="0" fontId="53" fillId="27" borderId="11" xfId="0" applyFont="1" applyFill="1" applyBorder="1" applyAlignment="1">
      <alignment horizontal="center" vertical="center" wrapText="1"/>
    </xf>
    <xf numFmtId="0" fontId="38" fillId="0" borderId="10" xfId="0" applyFont="1" applyBorder="1" applyAlignment="1" applyProtection="1">
      <alignment horizontal="center" vertical="center" wrapText="1"/>
      <protection locked="0"/>
    </xf>
    <xf numFmtId="0" fontId="53" fillId="27" borderId="13" xfId="0" applyFont="1" applyFill="1" applyBorder="1" applyAlignment="1">
      <alignment horizontal="center" vertical="center" wrapText="1"/>
    </xf>
    <xf numFmtId="0" fontId="55" fillId="0" borderId="1" xfId="0" applyFont="1" applyBorder="1" applyAlignment="1" applyProtection="1">
      <alignment horizontal="center" vertical="center" wrapText="1"/>
      <protection locked="0"/>
    </xf>
    <xf numFmtId="0" fontId="53" fillId="0" borderId="1" xfId="0" applyFont="1" applyBorder="1" applyAlignment="1">
      <alignment horizontal="center" vertical="center" wrapText="1"/>
    </xf>
    <xf numFmtId="10" fontId="53" fillId="0" borderId="1" xfId="0" applyNumberFormat="1" applyFont="1" applyBorder="1" applyAlignment="1">
      <alignment horizontal="center" vertical="center" wrapText="1"/>
    </xf>
    <xf numFmtId="0" fontId="39" fillId="0" borderId="1" xfId="0" applyFont="1" applyBorder="1" applyAlignment="1">
      <alignment horizontal="center" vertical="center" wrapText="1"/>
    </xf>
    <xf numFmtId="0" fontId="53" fillId="27" borderId="3" xfId="0" applyFont="1" applyFill="1" applyBorder="1" applyAlignment="1">
      <alignment horizontal="center" vertical="center" wrapText="1"/>
    </xf>
    <xf numFmtId="0" fontId="53" fillId="27" borderId="23" xfId="0" applyFont="1" applyFill="1" applyBorder="1" applyAlignment="1">
      <alignment horizontal="center" vertical="center" wrapText="1"/>
    </xf>
    <xf numFmtId="0" fontId="53" fillId="27" borderId="22" xfId="0" applyFont="1" applyFill="1" applyBorder="1" applyAlignment="1">
      <alignment horizontal="center" vertical="center" wrapText="1"/>
    </xf>
    <xf numFmtId="0" fontId="53" fillId="27" borderId="0" xfId="0" applyFont="1" applyFill="1" applyAlignment="1">
      <alignment horizontal="center" vertical="center" wrapText="1"/>
    </xf>
    <xf numFmtId="0" fontId="53" fillId="27" borderId="12" xfId="0" applyFont="1" applyFill="1" applyBorder="1" applyAlignment="1">
      <alignment horizontal="center" vertical="center" wrapText="1"/>
    </xf>
    <xf numFmtId="0" fontId="45" fillId="0" borderId="1" xfId="0" applyFont="1" applyBorder="1" applyAlignment="1" applyProtection="1">
      <alignment horizontal="center" vertical="center" wrapText="1"/>
      <protection locked="0"/>
    </xf>
    <xf numFmtId="0" fontId="51" fillId="0" borderId="1" xfId="0" applyFont="1" applyBorder="1" applyAlignment="1">
      <alignment horizontal="center" vertical="center" wrapText="1"/>
    </xf>
    <xf numFmtId="0" fontId="53" fillId="28" borderId="1" xfId="0" applyFont="1" applyFill="1" applyBorder="1" applyAlignment="1">
      <alignment horizontal="center" vertical="center" wrapText="1"/>
    </xf>
    <xf numFmtId="0" fontId="53" fillId="27" borderId="8" xfId="0" applyFont="1" applyFill="1" applyBorder="1" applyAlignment="1">
      <alignment horizontal="center" vertical="center" wrapText="1"/>
    </xf>
    <xf numFmtId="0" fontId="53" fillId="27" borderId="5" xfId="0" applyFont="1" applyFill="1" applyBorder="1" applyAlignment="1">
      <alignment horizontal="center" vertical="center" wrapText="1"/>
    </xf>
    <xf numFmtId="0" fontId="53" fillId="27" borderId="4" xfId="0" applyFont="1" applyFill="1" applyBorder="1" applyAlignment="1">
      <alignment horizontal="center" vertical="center" wrapText="1"/>
    </xf>
    <xf numFmtId="0" fontId="53" fillId="27" borderId="6" xfId="0" applyFont="1" applyFill="1" applyBorder="1" applyAlignment="1">
      <alignment horizontal="center" vertical="center" wrapText="1"/>
    </xf>
    <xf numFmtId="0" fontId="56" fillId="28" borderId="1" xfId="0" applyFont="1" applyFill="1" applyBorder="1" applyAlignment="1">
      <alignment horizontal="center" vertical="center" wrapText="1"/>
    </xf>
    <xf numFmtId="0" fontId="45" fillId="0" borderId="1" xfId="0" applyFont="1" applyBorder="1" applyAlignment="1">
      <alignment horizontal="center" vertical="center" wrapText="1"/>
    </xf>
    <xf numFmtId="10" fontId="38" fillId="0" borderId="1" xfId="0" applyNumberFormat="1" applyFont="1" applyBorder="1" applyAlignment="1">
      <alignment horizontal="center" vertical="center" wrapText="1"/>
    </xf>
    <xf numFmtId="0" fontId="53" fillId="0" borderId="2" xfId="0" applyFont="1" applyBorder="1" applyAlignment="1" applyProtection="1">
      <alignment horizontal="center" vertical="center" wrapText="1"/>
      <protection locked="0"/>
    </xf>
    <xf numFmtId="0" fontId="53" fillId="0" borderId="3" xfId="0" applyFont="1" applyBorder="1" applyAlignment="1" applyProtection="1">
      <alignment horizontal="center" vertical="center" wrapText="1"/>
      <protection locked="0"/>
    </xf>
    <xf numFmtId="0" fontId="53" fillId="0" borderId="4" xfId="0" applyFont="1" applyBorder="1" applyAlignment="1" applyProtection="1">
      <alignment horizontal="center" vertical="center" wrapText="1"/>
      <protection locked="0"/>
    </xf>
    <xf numFmtId="0" fontId="57" fillId="0" borderId="0" xfId="0" applyFont="1" applyAlignment="1">
      <alignment horizontal="left" vertical="top"/>
    </xf>
    <xf numFmtId="0" fontId="58" fillId="0" borderId="0" xfId="0" applyFont="1" applyAlignment="1">
      <alignment horizontal="left" vertical="top"/>
    </xf>
    <xf numFmtId="0" fontId="59" fillId="0" borderId="1" xfId="66" applyFont="1" applyBorder="1" applyAlignment="1">
      <alignment horizontal="center" vertical="center" wrapText="1"/>
    </xf>
    <xf numFmtId="11" fontId="60" fillId="0" borderId="1" xfId="66" applyNumberFormat="1" applyFont="1" applyBorder="1" applyAlignment="1">
      <alignment horizontal="center" vertical="center" wrapText="1" readingOrder="1"/>
    </xf>
    <xf numFmtId="11" fontId="60" fillId="0" borderId="2" xfId="66" applyNumberFormat="1" applyFont="1" applyBorder="1" applyAlignment="1">
      <alignment horizontal="center" vertical="center" wrapText="1" readingOrder="1"/>
    </xf>
    <xf numFmtId="11" fontId="60" fillId="0" borderId="3" xfId="66" applyNumberFormat="1" applyFont="1" applyBorder="1" applyAlignment="1">
      <alignment horizontal="center" vertical="center" wrapText="1" readingOrder="1"/>
    </xf>
    <xf numFmtId="11" fontId="60" fillId="0" borderId="4" xfId="66" applyNumberFormat="1" applyFont="1" applyBorder="1" applyAlignment="1">
      <alignment horizontal="center" vertical="center" wrapText="1" readingOrder="1"/>
    </xf>
    <xf numFmtId="11" fontId="60" fillId="0" borderId="2" xfId="66" applyNumberFormat="1" applyFont="1" applyBorder="1" applyAlignment="1">
      <alignment horizontal="center" vertical="center" wrapText="1"/>
    </xf>
    <xf numFmtId="11" fontId="60" fillId="0" borderId="3" xfId="66" applyNumberFormat="1" applyFont="1" applyBorder="1" applyAlignment="1">
      <alignment horizontal="center" vertical="center" wrapText="1"/>
    </xf>
    <xf numFmtId="11" fontId="60" fillId="0" borderId="4" xfId="66" applyNumberFormat="1" applyFont="1" applyBorder="1" applyAlignment="1">
      <alignment horizontal="center" vertical="center" wrapText="1"/>
    </xf>
    <xf numFmtId="0" fontId="60" fillId="12" borderId="2" xfId="66" applyFont="1" applyFill="1" applyBorder="1" applyAlignment="1">
      <alignment horizontal="center" vertical="center" wrapText="1"/>
    </xf>
    <xf numFmtId="0" fontId="60" fillId="12" borderId="3" xfId="66" applyFont="1" applyFill="1" applyBorder="1" applyAlignment="1">
      <alignment horizontal="center" vertical="center" wrapText="1"/>
    </xf>
    <xf numFmtId="0" fontId="60" fillId="12" borderId="4" xfId="66" applyFont="1" applyFill="1" applyBorder="1" applyAlignment="1">
      <alignment horizontal="center" vertical="center" wrapText="1"/>
    </xf>
    <xf numFmtId="0" fontId="60" fillId="29" borderId="2" xfId="66" applyFont="1" applyFill="1" applyBorder="1" applyAlignment="1">
      <alignment horizontal="center" vertical="center" wrapText="1"/>
    </xf>
    <xf numFmtId="10" fontId="60" fillId="12" borderId="1" xfId="66" applyNumberFormat="1" applyFont="1" applyFill="1" applyBorder="1" applyAlignment="1">
      <alignment horizontal="center" vertical="center" wrapText="1"/>
    </xf>
    <xf numFmtId="0" fontId="60" fillId="12" borderId="1" xfId="66" applyFont="1" applyFill="1" applyBorder="1" applyAlignment="1">
      <alignment vertical="center" wrapText="1"/>
    </xf>
    <xf numFmtId="0" fontId="60" fillId="29" borderId="1" xfId="66" applyFont="1" applyFill="1" applyBorder="1" applyAlignment="1">
      <alignment horizontal="center" vertical="center" wrapText="1"/>
    </xf>
    <xf numFmtId="10" fontId="60" fillId="12" borderId="2" xfId="66" applyNumberFormat="1" applyFont="1" applyFill="1" applyBorder="1" applyAlignment="1">
      <alignment horizontal="center" vertical="center" wrapText="1"/>
    </xf>
    <xf numFmtId="10" fontId="60" fillId="12" borderId="4" xfId="66" applyNumberFormat="1" applyFont="1" applyFill="1" applyBorder="1" applyAlignment="1">
      <alignment horizontal="center" vertical="center" wrapText="1"/>
    </xf>
    <xf numFmtId="10" fontId="60" fillId="29" borderId="1" xfId="66" applyNumberFormat="1" applyFont="1" applyFill="1" applyBorder="1" applyAlignment="1">
      <alignment horizontal="center" vertical="center" wrapText="1"/>
    </xf>
    <xf numFmtId="0" fontId="60" fillId="12" borderId="1" xfId="66" applyFont="1" applyFill="1" applyBorder="1" applyAlignment="1">
      <alignment horizontal="center" vertical="center" wrapText="1"/>
    </xf>
    <xf numFmtId="10" fontId="60" fillId="12" borderId="1" xfId="66" applyNumberFormat="1" applyFont="1" applyFill="1" applyBorder="1" applyAlignment="1">
      <alignment horizontal="center" vertical="center"/>
    </xf>
    <xf numFmtId="0" fontId="60" fillId="0" borderId="7" xfId="66" applyFont="1" applyBorder="1" applyAlignment="1">
      <alignment horizontal="center" vertical="center" wrapText="1"/>
    </xf>
    <xf numFmtId="10" fontId="60" fillId="0" borderId="2" xfId="66" applyNumberFormat="1" applyFont="1" applyBorder="1" applyAlignment="1">
      <alignment horizontal="center" vertical="center" wrapText="1"/>
    </xf>
    <xf numFmtId="10" fontId="60" fillId="0" borderId="3" xfId="66" applyNumberFormat="1" applyFont="1" applyBorder="1" applyAlignment="1">
      <alignment horizontal="center" vertical="center" wrapText="1"/>
    </xf>
    <xf numFmtId="0" fontId="60" fillId="0" borderId="1" xfId="66" applyFont="1" applyBorder="1" applyAlignment="1">
      <alignment horizontal="left" vertical="center" wrapText="1"/>
    </xf>
    <xf numFmtId="0" fontId="61" fillId="0" borderId="0" xfId="66" applyFont="1" applyAlignment="1">
      <alignment horizontal="center" vertical="center" wrapText="1"/>
    </xf>
    <xf numFmtId="11" fontId="60" fillId="0" borderId="7" xfId="66" applyNumberFormat="1" applyFont="1" applyBorder="1" applyAlignment="1">
      <alignment horizontal="center" vertical="center" wrapText="1" readingOrder="1"/>
    </xf>
    <xf numFmtId="0" fontId="62" fillId="0" borderId="7" xfId="0" applyFont="1" applyBorder="1"/>
    <xf numFmtId="11" fontId="60" fillId="0" borderId="1" xfId="66" applyNumberFormat="1" applyFont="1" applyBorder="1" applyAlignment="1">
      <alignment vertical="center" wrapText="1" readingOrder="1"/>
    </xf>
    <xf numFmtId="0" fontId="63" fillId="0" borderId="0" xfId="66" applyFont="1" applyAlignment="1">
      <alignment horizontal="left" vertical="center" wrapText="1" readingOrder="1"/>
    </xf>
    <xf numFmtId="0" fontId="58" fillId="0" borderId="0" xfId="0" applyFont="1" applyAlignment="1">
      <alignment horizontal="center" vertical="center"/>
    </xf>
    <xf numFmtId="0" fontId="4" fillId="0" borderId="0" xfId="87" applyFont="1" applyAlignment="1" applyProtection="1">
      <alignment horizontal="center" vertical="center"/>
      <protection locked="0"/>
    </xf>
    <xf numFmtId="11" fontId="60" fillId="0" borderId="1" xfId="66" applyNumberFormat="1" applyFont="1" applyBorder="1" applyAlignment="1">
      <alignment vertical="center" wrapText="1"/>
    </xf>
    <xf numFmtId="11" fontId="60" fillId="0" borderId="1" xfId="66" applyNumberFormat="1" applyFont="1" applyBorder="1" applyAlignment="1">
      <alignment horizontal="center" vertical="center" wrapText="1"/>
    </xf>
    <xf numFmtId="0" fontId="60" fillId="0" borderId="1" xfId="66" applyFont="1" applyBorder="1" applyAlignment="1">
      <alignment horizontal="center" vertical="center" wrapText="1"/>
    </xf>
    <xf numFmtId="11" fontId="64" fillId="0" borderId="0" xfId="66" applyNumberFormat="1" applyFont="1" applyAlignment="1">
      <alignment vertical="center" wrapText="1" readingOrder="1"/>
    </xf>
    <xf numFmtId="0" fontId="60" fillId="29" borderId="3" xfId="66" applyFont="1" applyFill="1" applyBorder="1" applyAlignment="1">
      <alignment horizontal="center" vertical="center" wrapText="1"/>
    </xf>
    <xf numFmtId="0" fontId="60" fillId="29" borderId="4" xfId="66" applyFont="1" applyFill="1" applyBorder="1" applyAlignment="1">
      <alignment horizontal="center" vertical="center" wrapText="1"/>
    </xf>
    <xf numFmtId="0" fontId="65" fillId="30" borderId="1" xfId="66" applyFont="1" applyFill="1" applyBorder="1" applyAlignment="1">
      <alignment horizontal="center" vertical="center" wrapText="1"/>
    </xf>
    <xf numFmtId="0" fontId="63" fillId="0" borderId="0" xfId="66" applyFont="1" applyAlignment="1">
      <alignment horizontal="center" vertical="center" wrapText="1"/>
    </xf>
    <xf numFmtId="0" fontId="58" fillId="0" borderId="0" xfId="0" applyFont="1" applyAlignment="1">
      <alignment vertical="center"/>
    </xf>
    <xf numFmtId="0" fontId="60" fillId="29" borderId="1" xfId="66" applyFont="1" applyFill="1" applyBorder="1" applyAlignment="1">
      <alignment vertical="center" wrapText="1"/>
    </xf>
    <xf numFmtId="0" fontId="65" fillId="29" borderId="1" xfId="66" applyFont="1" applyFill="1" applyBorder="1" applyAlignment="1">
      <alignment horizontal="center" vertical="center" wrapText="1"/>
    </xf>
    <xf numFmtId="0" fontId="65" fillId="30" borderId="1" xfId="66" applyFont="1" applyFill="1" applyBorder="1" applyAlignment="1">
      <alignment vertical="center" wrapText="1"/>
    </xf>
    <xf numFmtId="10" fontId="60" fillId="30" borderId="11" xfId="66" applyNumberFormat="1" applyFont="1" applyFill="1" applyBorder="1" applyAlignment="1">
      <alignment horizontal="center" vertical="center" wrapText="1"/>
    </xf>
    <xf numFmtId="10" fontId="60" fillId="30" borderId="1" xfId="66" applyNumberFormat="1" applyFont="1" applyFill="1" applyBorder="1" applyAlignment="1">
      <alignment vertical="center" wrapText="1"/>
    </xf>
    <xf numFmtId="10" fontId="66" fillId="0" borderId="0" xfId="66" applyNumberFormat="1" applyFont="1" applyAlignment="1">
      <alignment horizontal="center" vertical="center"/>
    </xf>
    <xf numFmtId="10" fontId="60" fillId="30" borderId="1" xfId="66" applyNumberFormat="1" applyFont="1" applyFill="1" applyBorder="1" applyAlignment="1">
      <alignment horizontal="center" vertical="center" wrapText="1"/>
    </xf>
    <xf numFmtId="10" fontId="67" fillId="30" borderId="1" xfId="66" applyNumberFormat="1" applyFont="1" applyFill="1" applyBorder="1" applyAlignment="1">
      <alignment horizontal="center" vertical="center"/>
    </xf>
    <xf numFmtId="10" fontId="57" fillId="0" borderId="0" xfId="66" applyNumberFormat="1" applyFont="1" applyAlignment="1">
      <alignment horizontal="center" vertical="center"/>
    </xf>
    <xf numFmtId="0" fontId="57" fillId="0" borderId="0" xfId="0" applyFont="1"/>
    <xf numFmtId="10" fontId="60" fillId="0" borderId="4" xfId="66" applyNumberFormat="1" applyFont="1" applyBorder="1" applyAlignment="1">
      <alignment horizontal="center" vertical="center" wrapText="1"/>
    </xf>
    <xf numFmtId="10" fontId="68" fillId="0" borderId="0" xfId="66" applyNumberFormat="1" applyFont="1" applyAlignment="1">
      <alignment horizontal="center" vertical="center" wrapText="1"/>
    </xf>
    <xf numFmtId="0" fontId="65" fillId="0" borderId="1" xfId="66" applyFont="1" applyBorder="1">
      <alignment vertical="center"/>
    </xf>
    <xf numFmtId="0" fontId="63" fillId="0" borderId="0" xfId="66" applyFont="1">
      <alignment vertical="center"/>
    </xf>
    <xf numFmtId="0" fontId="57" fillId="0" borderId="0" xfId="0" applyFont="1" applyAlignment="1">
      <alignment vertical="top" wrapText="1"/>
    </xf>
    <xf numFmtId="0" fontId="69" fillId="0" borderId="0" xfId="0" applyFont="1"/>
    <xf numFmtId="0" fontId="0" fillId="0" borderId="0" xfId="0" applyAlignment="1">
      <alignment horizontal="center" vertical="center"/>
    </xf>
    <xf numFmtId="0" fontId="0" fillId="2" borderId="7" xfId="0" applyFill="1" applyBorder="1" applyAlignment="1">
      <alignment horizontal="center" vertical="center" wrapText="1"/>
    </xf>
    <xf numFmtId="0" fontId="0" fillId="2" borderId="1" xfId="0" applyFill="1" applyBorder="1" applyAlignment="1">
      <alignment horizontal="center" vertical="center"/>
    </xf>
    <xf numFmtId="0" fontId="0" fillId="2" borderId="10" xfId="0"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70" fillId="3" borderId="1" xfId="0" applyFont="1" applyFill="1" applyBorder="1"/>
    <xf numFmtId="0" fontId="2" fillId="3" borderId="1" xfId="87" applyFont="1" applyFill="1" applyBorder="1" applyAlignment="1" applyProtection="1">
      <alignment vertical="center" wrapText="1"/>
      <protection locked="0"/>
    </xf>
    <xf numFmtId="0" fontId="71" fillId="3" borderId="1" xfId="87" applyFont="1" applyFill="1" applyBorder="1" applyProtection="1">
      <alignment vertical="center"/>
      <protection locked="0"/>
    </xf>
    <xf numFmtId="0" fontId="2" fillId="3" borderId="1" xfId="87" applyFont="1" applyFill="1" applyBorder="1" applyProtection="1">
      <alignment vertical="center"/>
      <protection locked="0"/>
    </xf>
    <xf numFmtId="0" fontId="0" fillId="0" borderId="0" xfId="0" applyAlignment="1">
      <alignment horizontal="left" vertical="top" wrapText="1"/>
    </xf>
    <xf numFmtId="0" fontId="0" fillId="0" borderId="0" xfId="0" applyAlignment="1">
      <alignment horizontal="left" vertical="top"/>
    </xf>
    <xf numFmtId="0" fontId="70" fillId="3" borderId="1" xfId="0" applyFont="1" applyFill="1" applyBorder="1" applyAlignment="1">
      <alignment horizontal="left" vertical="center"/>
    </xf>
    <xf numFmtId="0" fontId="3" fillId="3" borderId="1" xfId="87" applyFont="1" applyFill="1" applyBorder="1" applyAlignment="1" applyProtection="1">
      <alignment horizontal="left" vertical="center"/>
      <protection locked="0"/>
    </xf>
    <xf numFmtId="0" fontId="70" fillId="0" borderId="1" xfId="0" applyFont="1" applyBorder="1" applyAlignment="1">
      <alignment horizontal="left" vertical="center"/>
    </xf>
    <xf numFmtId="17" fontId="0" fillId="2" borderId="1" xfId="0" applyNumberFormat="1" applyFill="1" applyBorder="1" applyAlignment="1">
      <alignment horizontal="center" vertical="center"/>
    </xf>
  </cellXfs>
  <cellStyles count="9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40% - 輔色2_融创2013年第4季度评估检查计算表  2" xfId="49"/>
    <cellStyle name="百分比 2" xfId="50"/>
    <cellStyle name="百分比 3" xfId="51"/>
    <cellStyle name="百分比 7" xfId="52"/>
    <cellStyle name="常规 11" xfId="53"/>
    <cellStyle name="常规 12" xfId="54"/>
    <cellStyle name="常规 12 2" xfId="55"/>
    <cellStyle name="常规 13 2" xfId="56"/>
    <cellStyle name="常规 14 2" xfId="57"/>
    <cellStyle name="常规 14 2 2" xfId="58"/>
    <cellStyle name="常规 14 2 3" xfId="59"/>
    <cellStyle name="常规 16 2" xfId="60"/>
    <cellStyle name="常规 2" xfId="61"/>
    <cellStyle name="常规 2 10" xfId="62"/>
    <cellStyle name="常规 2 2" xfId="63"/>
    <cellStyle name="常规 2 2 3" xfId="64"/>
    <cellStyle name="常规 2 3" xfId="65"/>
    <cellStyle name="常规 2 3 2" xfId="66"/>
    <cellStyle name="常规 2 3 2 2" xfId="67"/>
    <cellStyle name="常规 2 3 3" xfId="68"/>
    <cellStyle name="常规 2 3 3 2" xfId="69"/>
    <cellStyle name="常规 2 3 7 2" xfId="70"/>
    <cellStyle name="常规 2 4" xfId="71"/>
    <cellStyle name="常规 2 5" xfId="72"/>
    <cellStyle name="常规 3" xfId="73"/>
    <cellStyle name="常规 3 2" xfId="74"/>
    <cellStyle name="常规 3 2 2" xfId="75"/>
    <cellStyle name="常规 3 2 2 2 2" xfId="76"/>
    <cellStyle name="常规 3 2 3" xfId="77"/>
    <cellStyle name="常规 3 3" xfId="78"/>
    <cellStyle name="常规 3 3 2" xfId="79"/>
    <cellStyle name="常规 4" xfId="80"/>
    <cellStyle name="常规 4 2" xfId="81"/>
    <cellStyle name="常规 4 2 2" xfId="82"/>
    <cellStyle name="常规 4 3" xfId="83"/>
    <cellStyle name="常规 4 4" xfId="84"/>
    <cellStyle name="常规 5" xfId="85"/>
    <cellStyle name="常规 5 2" xfId="86"/>
    <cellStyle name="常规 5 5" xfId="87"/>
    <cellStyle name="常规 5 5 2" xfId="88"/>
    <cellStyle name="常规 6" xfId="89"/>
    <cellStyle name="常规 6 2" xfId="90"/>
    <cellStyle name="常规 6 3" xfId="91"/>
    <cellStyle name="常规 7" xfId="92"/>
    <cellStyle name="常规 7 2 2" xfId="93"/>
    <cellStyle name="常规 9 2" xfId="94"/>
    <cellStyle name="常规_金地集团华南区域2011年2季度实测合格率计算表 3" xfId="95"/>
    <cellStyle name="千位分隔 2" xfId="96"/>
  </cellStyles>
  <dxfs count="1">
    <dxf>
      <fill>
        <patternFill patternType="none"/>
      </fill>
    </dxf>
  </dxfs>
  <tableStyles count="0" defaultTableStyle="TableStyleMedium2" defaultPivotStyle="PivotStyleMedium9"/>
  <colors>
    <mruColors>
      <color rgb="00FFC000"/>
      <color rgb="00FFFFCC"/>
      <color rgb="00FFFF66"/>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6"/>
  <sheetViews>
    <sheetView workbookViewId="0">
      <selection activeCell="C5" sqref="C5:C8"/>
    </sheetView>
  </sheetViews>
  <sheetFormatPr defaultColWidth="8.725" defaultRowHeight="13.5"/>
  <cols>
    <col min="1" max="1" width="22.725" style="536" customWidth="1"/>
    <col min="2" max="2" width="16.45" style="536" customWidth="1"/>
    <col min="3" max="3" width="18.725" style="536" customWidth="1"/>
    <col min="4" max="4" width="18.2666666666667" style="536" customWidth="1"/>
    <col min="5" max="5" width="8.725" style="536"/>
    <col min="6" max="6" width="21.2666666666667" style="536" customWidth="1"/>
    <col min="7" max="7" width="13.3666666666667" style="536" customWidth="1"/>
    <col min="8" max="8" width="15.2666666666667" style="536" customWidth="1"/>
    <col min="9" max="9" width="18.2666666666667" style="536" customWidth="1"/>
    <col min="10" max="16384" width="8.725" style="536"/>
  </cols>
  <sheetData>
    <row r="1" ht="52.9" customHeight="1" spans="1:12">
      <c r="A1" s="537" t="s">
        <v>0</v>
      </c>
      <c r="B1" s="537" t="s">
        <v>1</v>
      </c>
      <c r="C1" s="538" t="s">
        <v>2</v>
      </c>
      <c r="D1" s="538"/>
      <c r="F1" s="538" t="s">
        <v>3</v>
      </c>
      <c r="G1" s="538" t="s">
        <v>4</v>
      </c>
      <c r="H1" s="538" t="s">
        <v>5</v>
      </c>
      <c r="I1" s="538" t="s">
        <v>6</v>
      </c>
      <c r="J1" s="551" t="s">
        <v>7</v>
      </c>
      <c r="K1" s="538" t="s">
        <v>8</v>
      </c>
      <c r="L1" s="538" t="s">
        <v>9</v>
      </c>
    </row>
    <row r="2" ht="82.9" customHeight="1" spans="1:12">
      <c r="A2" s="539"/>
      <c r="B2" s="539"/>
      <c r="C2" s="538" t="s">
        <v>10</v>
      </c>
      <c r="D2" s="538" t="s">
        <v>11</v>
      </c>
      <c r="F2" s="540"/>
      <c r="G2" s="540"/>
      <c r="H2" s="540"/>
      <c r="I2" s="540" t="s">
        <v>12</v>
      </c>
      <c r="J2" s="540">
        <v>3</v>
      </c>
      <c r="K2" s="540">
        <v>1</v>
      </c>
      <c r="L2" s="540">
        <v>0</v>
      </c>
    </row>
    <row r="3" spans="1:4">
      <c r="A3" s="541"/>
      <c r="B3" s="541"/>
      <c r="C3" s="541"/>
      <c r="D3" s="541"/>
    </row>
    <row r="4" spans="1:4">
      <c r="A4" s="541"/>
      <c r="B4" s="541"/>
      <c r="C4" s="541"/>
      <c r="D4" s="541"/>
    </row>
    <row r="5" ht="18.75" spans="1:7">
      <c r="A5" s="542"/>
      <c r="B5" s="543" t="s">
        <v>13</v>
      </c>
      <c r="C5" s="544">
        <v>30</v>
      </c>
      <c r="D5" s="541"/>
      <c r="F5" s="536" t="s">
        <v>14</v>
      </c>
      <c r="G5" s="536">
        <v>15</v>
      </c>
    </row>
    <row r="6" ht="18.75" spans="1:7">
      <c r="A6" s="542"/>
      <c r="B6" s="543" t="s">
        <v>15</v>
      </c>
      <c r="C6" s="544">
        <v>25</v>
      </c>
      <c r="D6" s="541"/>
      <c r="F6" s="536" t="s">
        <v>16</v>
      </c>
      <c r="G6" s="536">
        <v>45</v>
      </c>
    </row>
    <row r="7" ht="27" spans="1:7">
      <c r="A7" s="542"/>
      <c r="B7" s="543" t="s">
        <v>17</v>
      </c>
      <c r="C7" s="544">
        <v>30</v>
      </c>
      <c r="D7" s="541"/>
      <c r="F7" s="536" t="s">
        <v>18</v>
      </c>
      <c r="G7" s="536">
        <v>15</v>
      </c>
    </row>
    <row r="8" ht="18.75" spans="1:7">
      <c r="A8" s="542"/>
      <c r="B8" s="543" t="s">
        <v>19</v>
      </c>
      <c r="C8" s="544">
        <v>15</v>
      </c>
      <c r="D8" s="541"/>
      <c r="F8" s="536" t="s">
        <v>20</v>
      </c>
      <c r="G8" s="536">
        <v>25</v>
      </c>
    </row>
    <row r="9" ht="46.15" customHeight="1" spans="1:4">
      <c r="A9" s="542"/>
      <c r="B9" s="545"/>
      <c r="C9" s="544"/>
      <c r="D9" s="541"/>
    </row>
    <row r="10" ht="18.75" spans="1:14">
      <c r="A10" s="542"/>
      <c r="B10" s="545"/>
      <c r="C10" s="544"/>
      <c r="D10" s="541"/>
      <c r="F10" s="546" t="s">
        <v>21</v>
      </c>
      <c r="G10" s="547"/>
      <c r="H10" s="547"/>
      <c r="I10" s="547"/>
      <c r="J10" s="547"/>
      <c r="K10" s="547"/>
      <c r="L10" s="547"/>
      <c r="M10" s="547"/>
      <c r="N10" s="547"/>
    </row>
    <row r="11" ht="18.75" spans="1:14">
      <c r="A11" s="542"/>
      <c r="B11" s="545"/>
      <c r="C11" s="544"/>
      <c r="D11" s="541"/>
      <c r="F11" s="547"/>
      <c r="G11" s="547"/>
      <c r="H11" s="547"/>
      <c r="I11" s="547"/>
      <c r="J11" s="547"/>
      <c r="K11" s="547"/>
      <c r="L11" s="547"/>
      <c r="M11" s="547"/>
      <c r="N11" s="547"/>
    </row>
    <row r="12" ht="18.75" spans="1:14">
      <c r="A12" s="548"/>
      <c r="B12" s="549">
        <v>4</v>
      </c>
      <c r="C12" s="549"/>
      <c r="D12" s="550"/>
      <c r="F12" s="547"/>
      <c r="G12" s="547"/>
      <c r="H12" s="547"/>
      <c r="I12" s="547"/>
      <c r="J12" s="547"/>
      <c r="K12" s="547"/>
      <c r="L12" s="547"/>
      <c r="M12" s="547"/>
      <c r="N12" s="547"/>
    </row>
    <row r="13" ht="39" customHeight="1" spans="1:14">
      <c r="A13" s="548" t="s">
        <v>22</v>
      </c>
      <c r="B13" s="549" t="s">
        <v>23</v>
      </c>
      <c r="C13" s="549" t="s">
        <v>24</v>
      </c>
      <c r="D13" s="550"/>
      <c r="F13" s="547"/>
      <c r="G13" s="547"/>
      <c r="H13" s="547"/>
      <c r="I13" s="547"/>
      <c r="J13" s="547"/>
      <c r="K13" s="547"/>
      <c r="L13" s="547"/>
      <c r="M13" s="547"/>
      <c r="N13" s="547"/>
    </row>
    <row r="14" ht="45.4" customHeight="1" spans="1:14">
      <c r="A14" s="550" t="s">
        <v>5</v>
      </c>
      <c r="B14" s="549">
        <v>85</v>
      </c>
      <c r="C14" s="549"/>
      <c r="D14" s="550"/>
      <c r="F14" s="547"/>
      <c r="G14" s="547"/>
      <c r="H14" s="547"/>
      <c r="I14" s="547"/>
      <c r="J14" s="547"/>
      <c r="K14" s="547"/>
      <c r="L14" s="547"/>
      <c r="M14" s="547"/>
      <c r="N14" s="547"/>
    </row>
    <row r="15" ht="43.15" customHeight="1" spans="1:14">
      <c r="A15" s="550" t="s">
        <v>3</v>
      </c>
      <c r="B15" s="549">
        <v>85</v>
      </c>
      <c r="C15" s="549"/>
      <c r="D15" s="550"/>
      <c r="F15" s="547"/>
      <c r="G15" s="547"/>
      <c r="H15" s="547"/>
      <c r="I15" s="547"/>
      <c r="J15" s="547"/>
      <c r="K15" s="547"/>
      <c r="L15" s="547"/>
      <c r="M15" s="547"/>
      <c r="N15" s="547"/>
    </row>
    <row r="16" ht="40.9" customHeight="1" spans="1:14">
      <c r="A16" s="550" t="s">
        <v>25</v>
      </c>
      <c r="B16" s="549"/>
      <c r="C16" s="549"/>
      <c r="D16" s="550"/>
      <c r="F16" s="547"/>
      <c r="G16" s="547"/>
      <c r="H16" s="547"/>
      <c r="I16" s="547"/>
      <c r="J16" s="547"/>
      <c r="K16" s="547"/>
      <c r="L16" s="547"/>
      <c r="M16" s="547"/>
      <c r="N16" s="547"/>
    </row>
    <row r="17" ht="28.9" customHeight="1" spans="1:14">
      <c r="A17" s="541"/>
      <c r="B17" s="545"/>
      <c r="C17" s="544"/>
      <c r="D17" s="541"/>
      <c r="F17" s="547"/>
      <c r="G17" s="547"/>
      <c r="H17" s="547"/>
      <c r="I17" s="547"/>
      <c r="J17" s="547"/>
      <c r="K17" s="547"/>
      <c r="L17" s="547"/>
      <c r="M17" s="547"/>
      <c r="N17" s="547"/>
    </row>
    <row r="18" ht="14.65" customHeight="1" spans="1:14">
      <c r="A18" s="541"/>
      <c r="B18" s="545"/>
      <c r="C18" s="544"/>
      <c r="D18" s="541"/>
      <c r="F18" s="547"/>
      <c r="G18" s="547"/>
      <c r="H18" s="547"/>
      <c r="I18" s="547"/>
      <c r="J18" s="547"/>
      <c r="K18" s="547"/>
      <c r="L18" s="547"/>
      <c r="M18" s="547"/>
      <c r="N18" s="547"/>
    </row>
    <row r="19" ht="14.65" customHeight="1" spans="1:14">
      <c r="A19" s="541"/>
      <c r="B19" s="544"/>
      <c r="C19" s="544"/>
      <c r="D19" s="541"/>
      <c r="F19" s="547"/>
      <c r="G19" s="547"/>
      <c r="H19" s="547"/>
      <c r="I19" s="547"/>
      <c r="J19" s="547"/>
      <c r="K19" s="547"/>
      <c r="L19" s="547"/>
      <c r="M19" s="547"/>
      <c r="N19" s="547"/>
    </row>
    <row r="20" ht="14.65" customHeight="1" spans="1:14">
      <c r="A20" s="541"/>
      <c r="B20" s="544"/>
      <c r="C20" s="544"/>
      <c r="D20" s="541"/>
      <c r="F20" s="547"/>
      <c r="G20" s="547"/>
      <c r="H20" s="547"/>
      <c r="I20" s="547"/>
      <c r="J20" s="547"/>
      <c r="K20" s="547"/>
      <c r="L20" s="547"/>
      <c r="M20" s="547"/>
      <c r="N20" s="547"/>
    </row>
    <row r="21" spans="6:14">
      <c r="F21" s="547"/>
      <c r="G21" s="547"/>
      <c r="H21" s="547"/>
      <c r="I21" s="547"/>
      <c r="J21" s="547"/>
      <c r="K21" s="547"/>
      <c r="L21" s="547"/>
      <c r="M21" s="547"/>
      <c r="N21" s="547"/>
    </row>
    <row r="22" spans="6:14">
      <c r="F22" s="547"/>
      <c r="G22" s="547"/>
      <c r="H22" s="547"/>
      <c r="I22" s="547"/>
      <c r="J22" s="547"/>
      <c r="K22" s="547"/>
      <c r="L22" s="547"/>
      <c r="M22" s="547"/>
      <c r="N22" s="547"/>
    </row>
    <row r="23" spans="6:14">
      <c r="F23" s="547"/>
      <c r="G23" s="547"/>
      <c r="H23" s="547"/>
      <c r="I23" s="547"/>
      <c r="J23" s="547"/>
      <c r="K23" s="547"/>
      <c r="L23" s="547"/>
      <c r="M23" s="547"/>
      <c r="N23" s="547"/>
    </row>
    <row r="24" spans="6:14">
      <c r="F24" s="547"/>
      <c r="G24" s="547"/>
      <c r="H24" s="547"/>
      <c r="I24" s="547"/>
      <c r="J24" s="547"/>
      <c r="K24" s="547"/>
      <c r="L24" s="547"/>
      <c r="M24" s="547"/>
      <c r="N24" s="547"/>
    </row>
    <row r="25" spans="6:14">
      <c r="F25" s="547"/>
      <c r="G25" s="547"/>
      <c r="H25" s="547"/>
      <c r="I25" s="547"/>
      <c r="J25" s="547"/>
      <c r="K25" s="547"/>
      <c r="L25" s="547"/>
      <c r="M25" s="547"/>
      <c r="N25" s="547"/>
    </row>
    <row r="26" spans="6:14">
      <c r="F26" s="547"/>
      <c r="G26" s="547"/>
      <c r="H26" s="547"/>
      <c r="I26" s="547"/>
      <c r="J26" s="547"/>
      <c r="K26" s="547"/>
      <c r="L26" s="547"/>
      <c r="M26" s="547"/>
      <c r="N26" s="547"/>
    </row>
  </sheetData>
  <mergeCells count="4">
    <mergeCell ref="C1:D1"/>
    <mergeCell ref="A1:A2"/>
    <mergeCell ref="B1:B2"/>
    <mergeCell ref="F10:N26"/>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Z11"/>
  <sheetViews>
    <sheetView zoomScale="55" zoomScaleNormal="55" workbookViewId="0">
      <selection activeCell="H6" sqref="H6:J6"/>
    </sheetView>
  </sheetViews>
  <sheetFormatPr defaultColWidth="9" defaultRowHeight="13.5"/>
  <cols>
    <col min="1" max="1" width="34.9083333333333" customWidth="1"/>
    <col min="2" max="3" width="29.3666666666667" customWidth="1"/>
    <col min="4" max="4" width="53.9083333333333" customWidth="1"/>
    <col min="5" max="5" width="26.0916666666667" customWidth="1"/>
    <col min="6" max="6" width="26.3666666666667" customWidth="1"/>
    <col min="7" max="7" width="36.725" customWidth="1"/>
    <col min="8" max="8" width="46.0916666666667" customWidth="1"/>
    <col min="9" max="9" width="30.6333333333333" customWidth="1"/>
    <col min="10" max="10" width="35.2666666666667" customWidth="1"/>
    <col min="11" max="11" width="30.6333333333333" customWidth="1"/>
    <col min="12" max="12" width="35.6333333333333" customWidth="1"/>
    <col min="13" max="13" width="9.36666666666667" customWidth="1"/>
    <col min="14" max="14" width="17.2666666666667" customWidth="1"/>
    <col min="18" max="18" width="46.725" customWidth="1"/>
    <col min="19" max="19" width="13.45" customWidth="1"/>
    <col min="20" max="20" width="17.725" customWidth="1"/>
    <col min="21" max="21" width="9.63333333333333" customWidth="1"/>
    <col min="22" max="22" width="19.725" customWidth="1"/>
    <col min="23" max="23" width="13.2666666666667" customWidth="1"/>
  </cols>
  <sheetData>
    <row r="1" ht="27.75" customHeight="1" spans="1:12">
      <c r="A1" s="478"/>
      <c r="B1" s="478"/>
      <c r="C1" s="478"/>
      <c r="D1" s="478"/>
      <c r="E1" s="478"/>
      <c r="F1" s="478"/>
      <c r="G1" s="478"/>
      <c r="H1" s="478"/>
      <c r="I1" s="478"/>
      <c r="J1" s="478"/>
      <c r="K1" s="478"/>
      <c r="L1" s="478"/>
    </row>
    <row r="2" ht="27.75" customHeight="1" spans="1:12">
      <c r="A2" s="479"/>
      <c r="B2" s="479"/>
      <c r="C2" s="479"/>
      <c r="D2" s="479"/>
      <c r="E2" s="479"/>
      <c r="F2" s="479"/>
      <c r="G2" s="479"/>
      <c r="H2" s="479"/>
      <c r="I2" s="479"/>
      <c r="J2" s="479"/>
      <c r="K2" s="479"/>
      <c r="L2" s="479"/>
    </row>
    <row r="3" ht="102" customHeight="1" spans="1:14">
      <c r="A3" s="480" t="s">
        <v>26</v>
      </c>
      <c r="B3" s="480"/>
      <c r="C3" s="480"/>
      <c r="D3" s="480"/>
      <c r="E3" s="480"/>
      <c r="F3" s="480"/>
      <c r="G3" s="480"/>
      <c r="H3" s="480"/>
      <c r="I3" s="480"/>
      <c r="J3" s="480"/>
      <c r="K3" s="480"/>
      <c r="L3" s="480"/>
      <c r="M3" s="504"/>
      <c r="N3" s="504"/>
    </row>
    <row r="4" ht="117" customHeight="1" spans="1:26">
      <c r="A4" s="481" t="s">
        <v>27</v>
      </c>
      <c r="B4" s="482"/>
      <c r="C4" s="483"/>
      <c r="D4" s="484"/>
      <c r="E4" s="482" t="s">
        <v>28</v>
      </c>
      <c r="F4" s="482"/>
      <c r="G4" s="483"/>
      <c r="H4" s="483"/>
      <c r="I4" s="505" t="s">
        <v>29</v>
      </c>
      <c r="J4" s="506"/>
      <c r="K4" s="481" t="s">
        <v>30</v>
      </c>
      <c r="L4" s="507"/>
      <c r="M4" s="508"/>
      <c r="N4" s="509"/>
      <c r="O4" s="510"/>
      <c r="P4" s="510"/>
      <c r="Q4" s="509"/>
      <c r="R4" s="534"/>
      <c r="S4" s="534"/>
      <c r="T4" s="529"/>
      <c r="U4" s="529"/>
      <c r="V4" s="529"/>
      <c r="W4" s="529"/>
      <c r="X4" s="535"/>
      <c r="Y4" s="535"/>
      <c r="Z4" s="535"/>
    </row>
    <row r="5" ht="133.5" customHeight="1" spans="1:26">
      <c r="A5" s="481" t="s">
        <v>31</v>
      </c>
      <c r="B5" s="482"/>
      <c r="C5" s="483"/>
      <c r="D5" s="484"/>
      <c r="E5" s="482" t="s">
        <v>32</v>
      </c>
      <c r="F5" s="485"/>
      <c r="G5" s="486"/>
      <c r="H5" s="487"/>
      <c r="I5" s="481" t="s">
        <v>33</v>
      </c>
      <c r="J5" s="511"/>
      <c r="K5" s="512" t="s">
        <v>34</v>
      </c>
      <c r="L5" s="513"/>
      <c r="M5" s="514"/>
      <c r="N5" s="509"/>
      <c r="O5" s="510"/>
      <c r="P5" s="510"/>
      <c r="Q5" s="509"/>
      <c r="R5" s="534"/>
      <c r="S5" s="534"/>
      <c r="T5" s="529"/>
      <c r="U5" s="529"/>
      <c r="V5" s="529"/>
      <c r="W5" s="529"/>
      <c r="X5" s="535"/>
      <c r="Y5" s="535"/>
      <c r="Z5" s="535"/>
    </row>
    <row r="6" ht="60" customHeight="1" spans="1:26">
      <c r="A6" s="488" t="s">
        <v>35</v>
      </c>
      <c r="B6" s="489"/>
      <c r="C6" s="489"/>
      <c r="D6" s="489"/>
      <c r="E6" s="489"/>
      <c r="F6" s="489"/>
      <c r="G6" s="490"/>
      <c r="H6" s="491" t="s">
        <v>36</v>
      </c>
      <c r="I6" s="515"/>
      <c r="J6" s="516"/>
      <c r="K6" s="517" t="s">
        <v>37</v>
      </c>
      <c r="L6" s="517"/>
      <c r="M6" s="518"/>
      <c r="N6" s="519"/>
      <c r="O6" s="519"/>
      <c r="P6" s="519"/>
      <c r="Q6" s="519"/>
      <c r="R6" s="534"/>
      <c r="S6" s="534"/>
      <c r="T6" s="529"/>
      <c r="U6" s="529"/>
      <c r="V6" s="529"/>
      <c r="W6" s="529"/>
      <c r="X6" s="535"/>
      <c r="Y6" s="535"/>
      <c r="Z6" s="535"/>
    </row>
    <row r="7" ht="93" customHeight="1" spans="1:26">
      <c r="A7" s="488" t="s">
        <v>38</v>
      </c>
      <c r="B7" s="490"/>
      <c r="C7" s="490" t="s">
        <v>39</v>
      </c>
      <c r="D7" s="492" t="s">
        <v>40</v>
      </c>
      <c r="E7" s="493" t="s">
        <v>41</v>
      </c>
      <c r="F7" s="488" t="s">
        <v>42</v>
      </c>
      <c r="G7" s="490"/>
      <c r="H7" s="494" t="s">
        <v>43</v>
      </c>
      <c r="I7" s="520" t="s">
        <v>44</v>
      </c>
      <c r="J7" s="521" t="s">
        <v>45</v>
      </c>
      <c r="K7" s="522" t="s">
        <v>46</v>
      </c>
      <c r="L7" s="517" t="s">
        <v>47</v>
      </c>
      <c r="M7" s="518"/>
      <c r="N7" s="519"/>
      <c r="O7" s="519"/>
      <c r="P7" s="519"/>
      <c r="Q7" s="519"/>
      <c r="R7" s="534"/>
      <c r="S7" s="534"/>
      <c r="T7" s="529"/>
      <c r="U7" s="529"/>
      <c r="V7" s="529"/>
      <c r="W7" s="529"/>
      <c r="X7" s="535"/>
      <c r="Y7" s="535"/>
      <c r="Z7" s="535"/>
    </row>
    <row r="8" ht="93" customHeight="1" spans="1:26">
      <c r="A8" s="495" t="s">
        <v>48</v>
      </c>
      <c r="B8" s="496"/>
      <c r="C8" s="496"/>
      <c r="D8" s="492" t="e">
        <f>SUM('附件1-3桩质量风险检查表'!F36:K36+'附件1-3桩质量风险检查表'!F58:K58+'附件1-4基坑支护工程'!F58:K58+'附件1-5地下室评估表'!E33:L33)/4</f>
        <v>#VALUE!</v>
      </c>
      <c r="E8" s="492" t="e">
        <f>'附件1-2地上地下部分质量风险检查表'!#REF!</f>
        <v>#REF!</v>
      </c>
      <c r="F8" s="492"/>
      <c r="G8" s="492"/>
      <c r="H8" s="497"/>
      <c r="I8" s="497"/>
      <c r="J8" s="497"/>
      <c r="K8" s="523"/>
      <c r="L8" s="524"/>
      <c r="M8" s="525"/>
      <c r="N8" s="519"/>
      <c r="O8" s="519"/>
      <c r="P8" s="519"/>
      <c r="Q8" s="519"/>
      <c r="R8" s="529"/>
      <c r="S8" s="529"/>
      <c r="T8" s="529"/>
      <c r="U8" s="529"/>
      <c r="V8" s="529"/>
      <c r="W8" s="529"/>
      <c r="X8" s="535"/>
      <c r="Y8" s="535"/>
      <c r="Z8" s="535"/>
    </row>
    <row r="9" ht="115.5" customHeight="1" spans="1:26">
      <c r="A9" s="498" t="s">
        <v>49</v>
      </c>
      <c r="B9" s="499"/>
      <c r="C9" s="499"/>
      <c r="D9" s="499"/>
      <c r="E9" s="499"/>
      <c r="F9" s="499"/>
      <c r="G9" s="499"/>
      <c r="H9" s="497" t="s">
        <v>50</v>
      </c>
      <c r="I9" s="497"/>
      <c r="J9" s="497"/>
      <c r="K9" s="526" t="s">
        <v>46</v>
      </c>
      <c r="L9" s="527"/>
      <c r="M9" s="528"/>
      <c r="N9" s="528"/>
      <c r="O9" s="529"/>
      <c r="P9" s="529"/>
      <c r="Q9" s="529"/>
      <c r="R9" s="529"/>
      <c r="S9" s="529"/>
      <c r="T9" s="529"/>
      <c r="U9" s="529"/>
      <c r="V9" s="529"/>
      <c r="W9" s="529"/>
      <c r="X9" s="535"/>
      <c r="Y9" s="535"/>
      <c r="Z9" s="535"/>
    </row>
    <row r="10" ht="129" customHeight="1" spans="1:26">
      <c r="A10" s="500" t="s">
        <v>51</v>
      </c>
      <c r="B10" s="501">
        <f>B9*0.2+I9*0.4+L9*0.4</f>
        <v>0</v>
      </c>
      <c r="C10" s="502"/>
      <c r="D10" s="502"/>
      <c r="E10" s="502"/>
      <c r="F10" s="502"/>
      <c r="G10" s="502"/>
      <c r="H10" s="502"/>
      <c r="I10" s="502"/>
      <c r="J10" s="502"/>
      <c r="K10" s="502"/>
      <c r="L10" s="530"/>
      <c r="M10" s="531"/>
      <c r="N10" s="531"/>
      <c r="O10" s="529"/>
      <c r="P10" s="529"/>
      <c r="Q10" s="529"/>
      <c r="R10" s="529"/>
      <c r="S10" s="529"/>
      <c r="T10" s="529"/>
      <c r="U10" s="529"/>
      <c r="V10" s="529"/>
      <c r="W10" s="529"/>
      <c r="X10" s="535"/>
      <c r="Y10" s="535"/>
      <c r="Z10" s="535"/>
    </row>
    <row r="11" ht="115.5" customHeight="1" spans="1:26">
      <c r="A11" s="503" t="s">
        <v>52</v>
      </c>
      <c r="B11" s="503"/>
      <c r="C11" s="503"/>
      <c r="D11" s="503"/>
      <c r="E11" s="503"/>
      <c r="F11" s="503"/>
      <c r="G11" s="503"/>
      <c r="H11" s="503"/>
      <c r="I11" s="503"/>
      <c r="J11" s="503"/>
      <c r="K11" s="503"/>
      <c r="L11" s="532"/>
      <c r="M11" s="533"/>
      <c r="N11" s="533"/>
      <c r="O11" s="529"/>
      <c r="P11" s="529"/>
      <c r="Q11" s="529"/>
      <c r="R11" s="529"/>
      <c r="S11" s="529"/>
      <c r="T11" s="529"/>
      <c r="U11" s="529"/>
      <c r="V11" s="529"/>
      <c r="W11" s="529"/>
      <c r="X11" s="535"/>
      <c r="Y11" s="535"/>
      <c r="Z11" s="535"/>
    </row>
  </sheetData>
  <mergeCells count="18">
    <mergeCell ref="A1:L1"/>
    <mergeCell ref="A2:L2"/>
    <mergeCell ref="A3:L3"/>
    <mergeCell ref="B4:D4"/>
    <mergeCell ref="F4:H4"/>
    <mergeCell ref="B5:D5"/>
    <mergeCell ref="F5:H5"/>
    <mergeCell ref="A6:G6"/>
    <mergeCell ref="H6:J6"/>
    <mergeCell ref="K6:L6"/>
    <mergeCell ref="A7:B7"/>
    <mergeCell ref="F7:G7"/>
    <mergeCell ref="A8:B8"/>
    <mergeCell ref="F8:G8"/>
    <mergeCell ref="B9:G9"/>
    <mergeCell ref="I9:J9"/>
    <mergeCell ref="B10:L10"/>
    <mergeCell ref="A11:L11"/>
  </mergeCells>
  <pageMargins left="0.699305555555556" right="0.699305555555556" top="0.75" bottom="0.75" header="0.3" footer="0.3"/>
  <pageSetup paperSize="9" scale="35"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pageSetUpPr fitToPage="1"/>
  </sheetPr>
  <dimension ref="A1:AV98"/>
  <sheetViews>
    <sheetView view="pageBreakPreview" zoomScale="55" zoomScaleNormal="100" topLeftCell="A70" workbookViewId="0">
      <selection activeCell="I103" sqref="I103"/>
    </sheetView>
  </sheetViews>
  <sheetFormatPr defaultColWidth="9" defaultRowHeight="13.5"/>
  <cols>
    <col min="8" max="47" width="6.63333333333333" customWidth="1"/>
  </cols>
  <sheetData>
    <row r="1" ht="18" spans="1:47">
      <c r="A1" s="439" t="s">
        <v>53</v>
      </c>
      <c r="B1" s="439"/>
      <c r="C1" s="440"/>
      <c r="D1" s="440"/>
      <c r="E1" s="440"/>
      <c r="F1" s="439" t="s">
        <v>54</v>
      </c>
      <c r="G1" s="439"/>
      <c r="H1" s="440"/>
      <c r="I1" s="440"/>
      <c r="J1" s="440"/>
      <c r="K1" s="440"/>
      <c r="L1" s="440"/>
      <c r="M1" s="440"/>
      <c r="N1" s="440"/>
      <c r="O1" s="440"/>
      <c r="P1" s="440"/>
      <c r="Q1" s="440"/>
      <c r="R1" s="439" t="s">
        <v>55</v>
      </c>
      <c r="S1" s="439"/>
      <c r="T1" s="439"/>
      <c r="U1" s="439"/>
      <c r="V1" s="440"/>
      <c r="W1" s="440"/>
      <c r="X1" s="440"/>
      <c r="Y1" s="440"/>
      <c r="Z1" s="440"/>
      <c r="AA1" s="440"/>
      <c r="AB1" s="440"/>
      <c r="AC1" s="440"/>
      <c r="AD1" s="466" t="s">
        <v>56</v>
      </c>
      <c r="AE1" s="466"/>
      <c r="AF1" s="466"/>
      <c r="AG1" s="440"/>
      <c r="AH1" s="440"/>
      <c r="AI1" s="440"/>
      <c r="AJ1" s="440"/>
      <c r="AK1" s="440"/>
      <c r="AL1" s="440"/>
      <c r="AM1" s="440"/>
      <c r="AN1" s="466" t="s">
        <v>57</v>
      </c>
      <c r="AO1" s="466"/>
      <c r="AP1" s="466"/>
      <c r="AQ1" s="473"/>
      <c r="AR1" s="473"/>
      <c r="AS1" s="473"/>
      <c r="AT1" s="473"/>
      <c r="AU1" s="473"/>
    </row>
    <row r="2" ht="18" spans="1:47">
      <c r="A2" s="439" t="s">
        <v>58</v>
      </c>
      <c r="B2" s="439"/>
      <c r="C2" s="440"/>
      <c r="D2" s="440"/>
      <c r="E2" s="440"/>
      <c r="F2" s="440"/>
      <c r="G2" s="440"/>
      <c r="H2" s="440"/>
      <c r="I2" s="440"/>
      <c r="J2" s="440"/>
      <c r="K2" s="440"/>
      <c r="L2" s="440"/>
      <c r="M2" s="440"/>
      <c r="N2" s="440"/>
      <c r="O2" s="440"/>
      <c r="P2" s="440"/>
      <c r="Q2" s="440"/>
      <c r="R2" s="439" t="s">
        <v>59</v>
      </c>
      <c r="S2" s="439"/>
      <c r="T2" s="439"/>
      <c r="U2" s="439"/>
      <c r="V2" s="440"/>
      <c r="W2" s="440"/>
      <c r="X2" s="440"/>
      <c r="Y2" s="440"/>
      <c r="Z2" s="440"/>
      <c r="AA2" s="440"/>
      <c r="AB2" s="440"/>
      <c r="AC2" s="440"/>
      <c r="AD2" s="439" t="s">
        <v>60</v>
      </c>
      <c r="AE2" s="439"/>
      <c r="AF2" s="439"/>
      <c r="AG2" s="440"/>
      <c r="AH2" s="440"/>
      <c r="AI2" s="440"/>
      <c r="AJ2" s="440"/>
      <c r="AK2" s="440"/>
      <c r="AL2" s="440"/>
      <c r="AM2" s="440"/>
      <c r="AN2" s="466" t="s">
        <v>61</v>
      </c>
      <c r="AO2" s="466"/>
      <c r="AP2" s="466"/>
      <c r="AQ2" s="440"/>
      <c r="AR2" s="440"/>
      <c r="AS2" s="440"/>
      <c r="AT2" s="440"/>
      <c r="AU2" s="440"/>
    </row>
    <row r="3" ht="18" spans="1:47">
      <c r="A3" s="439"/>
      <c r="B3" s="439"/>
      <c r="C3" s="440"/>
      <c r="D3" s="440"/>
      <c r="E3" s="440"/>
      <c r="F3" s="440"/>
      <c r="G3" s="440"/>
      <c r="H3" s="440"/>
      <c r="I3" s="440"/>
      <c r="J3" s="440"/>
      <c r="K3" s="440"/>
      <c r="L3" s="440"/>
      <c r="M3" s="440"/>
      <c r="N3" s="440"/>
      <c r="O3" s="440"/>
      <c r="P3" s="440"/>
      <c r="Q3" s="440"/>
      <c r="R3" s="439" t="s">
        <v>62</v>
      </c>
      <c r="S3" s="439"/>
      <c r="T3" s="439"/>
      <c r="U3" s="439"/>
      <c r="V3" s="465"/>
      <c r="W3" s="465"/>
      <c r="X3" s="465"/>
      <c r="Y3" s="465"/>
      <c r="Z3" s="465"/>
      <c r="AA3" s="465"/>
      <c r="AB3" s="465"/>
      <c r="AC3" s="465"/>
      <c r="AD3" s="465"/>
      <c r="AE3" s="465"/>
      <c r="AF3" s="465"/>
      <c r="AG3" s="465"/>
      <c r="AH3" s="465"/>
      <c r="AI3" s="465"/>
      <c r="AJ3" s="465"/>
      <c r="AK3" s="465"/>
      <c r="AL3" s="465"/>
      <c r="AM3" s="465"/>
      <c r="AN3" s="466" t="s">
        <v>63</v>
      </c>
      <c r="AO3" s="466"/>
      <c r="AP3" s="466"/>
      <c r="AQ3" s="440"/>
      <c r="AR3" s="440"/>
      <c r="AS3" s="440"/>
      <c r="AT3" s="440"/>
      <c r="AU3" s="440"/>
    </row>
    <row r="4" ht="16.5" spans="1:47">
      <c r="A4" s="441" t="s">
        <v>64</v>
      </c>
      <c r="B4" s="441" t="s">
        <v>65</v>
      </c>
      <c r="C4" s="441" t="s">
        <v>66</v>
      </c>
      <c r="D4" s="441" t="s">
        <v>67</v>
      </c>
      <c r="E4" s="441" t="s">
        <v>68</v>
      </c>
      <c r="F4" s="441" t="s">
        <v>69</v>
      </c>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c r="AT4" s="441"/>
      <c r="AU4" s="441"/>
    </row>
    <row r="5" ht="16.5" spans="1:47">
      <c r="A5" s="441"/>
      <c r="B5" s="441"/>
      <c r="C5" s="441"/>
      <c r="D5" s="441"/>
      <c r="E5" s="441"/>
      <c r="F5" s="441" t="s">
        <v>70</v>
      </c>
      <c r="G5" s="441" t="s">
        <v>71</v>
      </c>
      <c r="H5" s="442" t="s">
        <v>72</v>
      </c>
      <c r="I5" s="442"/>
      <c r="J5" s="442"/>
      <c r="K5" s="442"/>
      <c r="L5" s="442"/>
      <c r="M5" s="442"/>
      <c r="N5" s="442"/>
      <c r="O5" s="442"/>
      <c r="P5" s="442"/>
      <c r="Q5" s="442"/>
      <c r="R5" s="442"/>
      <c r="S5" s="442"/>
      <c r="T5" s="442"/>
      <c r="U5" s="442"/>
      <c r="V5" s="442"/>
      <c r="W5" s="442"/>
      <c r="X5" s="442"/>
      <c r="Y5" s="442"/>
      <c r="Z5" s="442"/>
      <c r="AA5" s="442"/>
      <c r="AB5" s="441" t="s">
        <v>73</v>
      </c>
      <c r="AC5" s="441"/>
      <c r="AD5" s="441"/>
      <c r="AE5" s="441"/>
      <c r="AF5" s="441"/>
      <c r="AG5" s="441"/>
      <c r="AH5" s="441"/>
      <c r="AI5" s="441"/>
      <c r="AJ5" s="441"/>
      <c r="AK5" s="441"/>
      <c r="AL5" s="441"/>
      <c r="AM5" s="441"/>
      <c r="AN5" s="441"/>
      <c r="AO5" s="441"/>
      <c r="AP5" s="441"/>
      <c r="AQ5" s="441"/>
      <c r="AR5" s="441"/>
      <c r="AS5" s="441"/>
      <c r="AT5" s="441"/>
      <c r="AU5" s="441"/>
    </row>
    <row r="6" ht="28.5" customHeight="1" spans="1:47">
      <c r="A6" s="443" t="s">
        <v>74</v>
      </c>
      <c r="B6" s="441" t="s">
        <v>75</v>
      </c>
      <c r="C6" s="444" t="s">
        <v>76</v>
      </c>
      <c r="D6" s="444" t="s">
        <v>77</v>
      </c>
      <c r="E6" s="445" t="e">
        <f>COUNTIF(H6:AA6,"=0")/COUNT(H6:AA6)</f>
        <v>#DIV/0!</v>
      </c>
      <c r="F6" s="446" t="s">
        <v>78</v>
      </c>
      <c r="G6" s="441">
        <v>20</v>
      </c>
      <c r="H6" s="447" t="str">
        <f>IF(AB6="","",(IF(AB6&gt;8,1,(IF(AB6&lt;-5,1,0)))))</f>
        <v/>
      </c>
      <c r="I6" s="447" t="str">
        <f t="shared" ref="I6:AA6" si="0">IF(AC6="","",(IF(AC6&gt;8,1,(IF(AC6&lt;-5,1,0)))))</f>
        <v/>
      </c>
      <c r="J6" s="447" t="str">
        <f t="shared" si="0"/>
        <v/>
      </c>
      <c r="K6" s="447" t="str">
        <f t="shared" si="0"/>
        <v/>
      </c>
      <c r="L6" s="447" t="str">
        <f t="shared" si="0"/>
        <v/>
      </c>
      <c r="M6" s="447" t="str">
        <f t="shared" si="0"/>
        <v/>
      </c>
      <c r="N6" s="447" t="str">
        <f t="shared" si="0"/>
        <v/>
      </c>
      <c r="O6" s="447" t="str">
        <f t="shared" si="0"/>
        <v/>
      </c>
      <c r="P6" s="447" t="str">
        <f t="shared" si="0"/>
        <v/>
      </c>
      <c r="Q6" s="447" t="str">
        <f t="shared" si="0"/>
        <v/>
      </c>
      <c r="R6" s="447" t="str">
        <f t="shared" si="0"/>
        <v/>
      </c>
      <c r="S6" s="447" t="str">
        <f t="shared" si="0"/>
        <v/>
      </c>
      <c r="T6" s="447" t="str">
        <f t="shared" si="0"/>
        <v/>
      </c>
      <c r="U6" s="447" t="str">
        <f t="shared" si="0"/>
        <v/>
      </c>
      <c r="V6" s="447" t="str">
        <f t="shared" si="0"/>
        <v/>
      </c>
      <c r="W6" s="447" t="str">
        <f t="shared" si="0"/>
        <v/>
      </c>
      <c r="X6" s="447" t="str">
        <f t="shared" si="0"/>
        <v/>
      </c>
      <c r="Y6" s="447" t="str">
        <f t="shared" si="0"/>
        <v/>
      </c>
      <c r="Z6" s="447" t="str">
        <f t="shared" si="0"/>
        <v/>
      </c>
      <c r="AA6" s="447" t="str">
        <f t="shared" si="0"/>
        <v/>
      </c>
      <c r="AB6" s="467"/>
      <c r="AC6" s="467"/>
      <c r="AD6" s="467"/>
      <c r="AE6" s="467"/>
      <c r="AF6" s="467"/>
      <c r="AG6" s="467"/>
      <c r="AH6" s="467"/>
      <c r="AI6" s="467"/>
      <c r="AJ6" s="467"/>
      <c r="AK6" s="467"/>
      <c r="AL6" s="467"/>
      <c r="AM6" s="467"/>
      <c r="AN6" s="467"/>
      <c r="AO6" s="467"/>
      <c r="AP6" s="467"/>
      <c r="AQ6" s="467"/>
      <c r="AR6" s="467"/>
      <c r="AS6" s="467"/>
      <c r="AT6" s="467"/>
      <c r="AU6" s="467"/>
    </row>
    <row r="7" ht="22" customHeight="1" spans="1:47">
      <c r="A7" s="448"/>
      <c r="B7" s="441"/>
      <c r="C7" s="444" t="s">
        <v>79</v>
      </c>
      <c r="D7" s="444" t="s">
        <v>80</v>
      </c>
      <c r="E7" s="445" t="e">
        <f>COUNTIF(H7:AA9,"=0")/COUNT(H7:AA9)</f>
        <v>#DIV/0!</v>
      </c>
      <c r="F7" s="446" t="s">
        <v>81</v>
      </c>
      <c r="G7" s="441">
        <v>60</v>
      </c>
      <c r="H7" s="447" t="str">
        <f t="shared" ref="H7:W12" si="1">IF(AB7="","",(IF(AB7&gt;8,1,0)))</f>
        <v/>
      </c>
      <c r="I7" s="447" t="str">
        <f t="shared" si="1"/>
        <v/>
      </c>
      <c r="J7" s="447" t="str">
        <f t="shared" si="1"/>
        <v/>
      </c>
      <c r="K7" s="447" t="str">
        <f t="shared" si="1"/>
        <v/>
      </c>
      <c r="L7" s="447" t="str">
        <f t="shared" si="1"/>
        <v/>
      </c>
      <c r="M7" s="447" t="str">
        <f t="shared" si="1"/>
        <v/>
      </c>
      <c r="N7" s="447" t="str">
        <f t="shared" si="1"/>
        <v/>
      </c>
      <c r="O7" s="447" t="str">
        <f t="shared" si="1"/>
        <v/>
      </c>
      <c r="P7" s="447" t="str">
        <f t="shared" si="1"/>
        <v/>
      </c>
      <c r="Q7" s="447" t="str">
        <f t="shared" si="1"/>
        <v/>
      </c>
      <c r="R7" s="447" t="str">
        <f t="shared" si="1"/>
        <v/>
      </c>
      <c r="S7" s="447" t="str">
        <f t="shared" si="1"/>
        <v/>
      </c>
      <c r="T7" s="447" t="str">
        <f t="shared" si="1"/>
        <v/>
      </c>
      <c r="U7" s="447" t="str">
        <f t="shared" si="1"/>
        <v/>
      </c>
      <c r="V7" s="447" t="str">
        <f t="shared" si="1"/>
        <v/>
      </c>
      <c r="W7" s="447" t="str">
        <f t="shared" si="1"/>
        <v/>
      </c>
      <c r="X7" s="447" t="str">
        <f t="shared" ref="X7:AA12" si="2">IF(AR7="","",(IF(AR7&gt;8,1,0)))</f>
        <v/>
      </c>
      <c r="Y7" s="447" t="str">
        <f t="shared" si="2"/>
        <v/>
      </c>
      <c r="Z7" s="447" t="str">
        <f t="shared" si="2"/>
        <v/>
      </c>
      <c r="AA7" s="447" t="str">
        <f t="shared" si="2"/>
        <v/>
      </c>
      <c r="AB7" s="467"/>
      <c r="AC7" s="467"/>
      <c r="AD7" s="467"/>
      <c r="AE7" s="467"/>
      <c r="AF7" s="467"/>
      <c r="AG7" s="467"/>
      <c r="AH7" s="467"/>
      <c r="AI7" s="467"/>
      <c r="AJ7" s="467"/>
      <c r="AK7" s="467"/>
      <c r="AL7" s="467"/>
      <c r="AM7" s="467"/>
      <c r="AN7" s="467"/>
      <c r="AO7" s="467"/>
      <c r="AP7" s="467"/>
      <c r="AQ7" s="467"/>
      <c r="AR7" s="467"/>
      <c r="AS7" s="467"/>
      <c r="AT7" s="467"/>
      <c r="AU7" s="467"/>
    </row>
    <row r="8" ht="22" customHeight="1" spans="1:47">
      <c r="A8" s="448"/>
      <c r="B8" s="441"/>
      <c r="C8" s="444"/>
      <c r="D8" s="444"/>
      <c r="E8" s="445"/>
      <c r="F8" s="446"/>
      <c r="G8" s="441"/>
      <c r="H8" s="447" t="str">
        <f t="shared" si="1"/>
        <v/>
      </c>
      <c r="I8" s="447" t="str">
        <f t="shared" si="1"/>
        <v/>
      </c>
      <c r="J8" s="447" t="str">
        <f t="shared" si="1"/>
        <v/>
      </c>
      <c r="K8" s="447" t="str">
        <f t="shared" si="1"/>
        <v/>
      </c>
      <c r="L8" s="447" t="str">
        <f t="shared" si="1"/>
        <v/>
      </c>
      <c r="M8" s="447" t="str">
        <f t="shared" si="1"/>
        <v/>
      </c>
      <c r="N8" s="447" t="str">
        <f t="shared" si="1"/>
        <v/>
      </c>
      <c r="O8" s="447" t="str">
        <f t="shared" si="1"/>
        <v/>
      </c>
      <c r="P8" s="447" t="str">
        <f t="shared" si="1"/>
        <v/>
      </c>
      <c r="Q8" s="447" t="str">
        <f t="shared" si="1"/>
        <v/>
      </c>
      <c r="R8" s="447" t="str">
        <f t="shared" si="1"/>
        <v/>
      </c>
      <c r="S8" s="447" t="str">
        <f t="shared" si="1"/>
        <v/>
      </c>
      <c r="T8" s="447" t="str">
        <f t="shared" si="1"/>
        <v/>
      </c>
      <c r="U8" s="447" t="str">
        <f t="shared" si="1"/>
        <v/>
      </c>
      <c r="V8" s="447" t="str">
        <f t="shared" si="1"/>
        <v/>
      </c>
      <c r="W8" s="447" t="str">
        <f t="shared" si="1"/>
        <v/>
      </c>
      <c r="X8" s="447" t="str">
        <f t="shared" si="2"/>
        <v/>
      </c>
      <c r="Y8" s="447" t="str">
        <f t="shared" si="2"/>
        <v/>
      </c>
      <c r="Z8" s="447" t="str">
        <f t="shared" si="2"/>
        <v/>
      </c>
      <c r="AA8" s="447" t="str">
        <f t="shared" si="2"/>
        <v/>
      </c>
      <c r="AB8" s="467"/>
      <c r="AC8" s="467"/>
      <c r="AD8" s="467"/>
      <c r="AE8" s="467"/>
      <c r="AF8" s="467"/>
      <c r="AG8" s="467"/>
      <c r="AH8" s="467"/>
      <c r="AI8" s="467"/>
      <c r="AJ8" s="467"/>
      <c r="AK8" s="467"/>
      <c r="AL8" s="467"/>
      <c r="AM8" s="467"/>
      <c r="AN8" s="467"/>
      <c r="AO8" s="467"/>
      <c r="AP8" s="467"/>
      <c r="AQ8" s="467"/>
      <c r="AR8" s="467"/>
      <c r="AS8" s="467"/>
      <c r="AT8" s="467"/>
      <c r="AU8" s="467"/>
    </row>
    <row r="9" ht="22" customHeight="1" spans="1:47">
      <c r="A9" s="448"/>
      <c r="B9" s="441"/>
      <c r="C9" s="444"/>
      <c r="D9" s="444"/>
      <c r="E9" s="445"/>
      <c r="F9" s="446"/>
      <c r="G9" s="441"/>
      <c r="H9" s="447" t="str">
        <f t="shared" si="1"/>
        <v/>
      </c>
      <c r="I9" s="447" t="str">
        <f t="shared" si="1"/>
        <v/>
      </c>
      <c r="J9" s="447" t="str">
        <f t="shared" si="1"/>
        <v/>
      </c>
      <c r="K9" s="447" t="str">
        <f t="shared" si="1"/>
        <v/>
      </c>
      <c r="L9" s="447" t="str">
        <f t="shared" si="1"/>
        <v/>
      </c>
      <c r="M9" s="447" t="str">
        <f t="shared" si="1"/>
        <v/>
      </c>
      <c r="N9" s="447" t="str">
        <f t="shared" si="1"/>
        <v/>
      </c>
      <c r="O9" s="447" t="str">
        <f t="shared" si="1"/>
        <v/>
      </c>
      <c r="P9" s="447" t="str">
        <f t="shared" si="1"/>
        <v/>
      </c>
      <c r="Q9" s="447" t="str">
        <f t="shared" si="1"/>
        <v/>
      </c>
      <c r="R9" s="447" t="str">
        <f t="shared" si="1"/>
        <v/>
      </c>
      <c r="S9" s="447" t="str">
        <f t="shared" si="1"/>
        <v/>
      </c>
      <c r="T9" s="447" t="str">
        <f t="shared" si="1"/>
        <v/>
      </c>
      <c r="U9" s="447" t="str">
        <f t="shared" si="1"/>
        <v/>
      </c>
      <c r="V9" s="447" t="str">
        <f t="shared" si="1"/>
        <v/>
      </c>
      <c r="W9" s="447" t="str">
        <f t="shared" si="1"/>
        <v/>
      </c>
      <c r="X9" s="447" t="str">
        <f t="shared" si="2"/>
        <v/>
      </c>
      <c r="Y9" s="447" t="str">
        <f t="shared" si="2"/>
        <v/>
      </c>
      <c r="Z9" s="447" t="str">
        <f t="shared" si="2"/>
        <v/>
      </c>
      <c r="AA9" s="447" t="str">
        <f t="shared" si="2"/>
        <v/>
      </c>
      <c r="AB9" s="467"/>
      <c r="AC9" s="467"/>
      <c r="AD9" s="467"/>
      <c r="AE9" s="467"/>
      <c r="AF9" s="467"/>
      <c r="AG9" s="467"/>
      <c r="AH9" s="467"/>
      <c r="AI9" s="467"/>
      <c r="AJ9" s="467"/>
      <c r="AK9" s="467"/>
      <c r="AL9" s="467"/>
      <c r="AM9" s="467"/>
      <c r="AN9" s="467"/>
      <c r="AO9" s="467"/>
      <c r="AP9" s="467"/>
      <c r="AQ9" s="467"/>
      <c r="AR9" s="467"/>
      <c r="AS9" s="467"/>
      <c r="AT9" s="467"/>
      <c r="AU9" s="467"/>
    </row>
    <row r="10" ht="22" customHeight="1" spans="1:47">
      <c r="A10" s="448"/>
      <c r="B10" s="441"/>
      <c r="C10" s="444" t="s">
        <v>82</v>
      </c>
      <c r="D10" s="444" t="s">
        <v>80</v>
      </c>
      <c r="E10" s="445" t="e">
        <f>COUNTIF(H10:AA12,"=0")/COUNT(H10:AA12)</f>
        <v>#DIV/0!</v>
      </c>
      <c r="F10" s="446" t="s">
        <v>83</v>
      </c>
      <c r="G10" s="441">
        <v>60</v>
      </c>
      <c r="H10" s="447" t="str">
        <f t="shared" si="1"/>
        <v/>
      </c>
      <c r="I10" s="447" t="str">
        <f t="shared" si="1"/>
        <v/>
      </c>
      <c r="J10" s="447" t="str">
        <f t="shared" si="1"/>
        <v/>
      </c>
      <c r="K10" s="447" t="str">
        <f t="shared" si="1"/>
        <v/>
      </c>
      <c r="L10" s="447" t="str">
        <f t="shared" si="1"/>
        <v/>
      </c>
      <c r="M10" s="447" t="str">
        <f t="shared" si="1"/>
        <v/>
      </c>
      <c r="N10" s="447" t="str">
        <f t="shared" si="1"/>
        <v/>
      </c>
      <c r="O10" s="447" t="str">
        <f t="shared" si="1"/>
        <v/>
      </c>
      <c r="P10" s="447" t="str">
        <f t="shared" si="1"/>
        <v/>
      </c>
      <c r="Q10" s="447" t="str">
        <f t="shared" si="1"/>
        <v/>
      </c>
      <c r="R10" s="447" t="str">
        <f t="shared" si="1"/>
        <v/>
      </c>
      <c r="S10" s="447" t="str">
        <f t="shared" si="1"/>
        <v/>
      </c>
      <c r="T10" s="447" t="str">
        <f t="shared" si="1"/>
        <v/>
      </c>
      <c r="U10" s="447" t="str">
        <f t="shared" si="1"/>
        <v/>
      </c>
      <c r="V10" s="447" t="str">
        <f t="shared" si="1"/>
        <v/>
      </c>
      <c r="W10" s="447" t="str">
        <f t="shared" si="1"/>
        <v/>
      </c>
      <c r="X10" s="447" t="str">
        <f t="shared" si="2"/>
        <v/>
      </c>
      <c r="Y10" s="447" t="str">
        <f t="shared" si="2"/>
        <v/>
      </c>
      <c r="Z10" s="447" t="str">
        <f t="shared" si="2"/>
        <v/>
      </c>
      <c r="AA10" s="447" t="str">
        <f t="shared" si="2"/>
        <v/>
      </c>
      <c r="AB10" s="467"/>
      <c r="AC10" s="467"/>
      <c r="AD10" s="467"/>
      <c r="AE10" s="467"/>
      <c r="AF10" s="467"/>
      <c r="AG10" s="467"/>
      <c r="AH10" s="467"/>
      <c r="AI10" s="467"/>
      <c r="AJ10" s="467"/>
      <c r="AK10" s="467"/>
      <c r="AL10" s="467"/>
      <c r="AM10" s="467"/>
      <c r="AN10" s="467"/>
      <c r="AO10" s="467"/>
      <c r="AP10" s="467"/>
      <c r="AQ10" s="467"/>
      <c r="AR10" s="467"/>
      <c r="AS10" s="467"/>
      <c r="AT10" s="467"/>
      <c r="AU10" s="467"/>
    </row>
    <row r="11" ht="22" customHeight="1" spans="1:48">
      <c r="A11" s="448"/>
      <c r="B11" s="441"/>
      <c r="C11" s="444"/>
      <c r="D11" s="444"/>
      <c r="E11" s="445"/>
      <c r="F11" s="446"/>
      <c r="G11" s="441"/>
      <c r="H11" s="447" t="str">
        <f t="shared" si="1"/>
        <v/>
      </c>
      <c r="I11" s="447" t="str">
        <f t="shared" si="1"/>
        <v/>
      </c>
      <c r="J11" s="447" t="str">
        <f t="shared" si="1"/>
        <v/>
      </c>
      <c r="K11" s="447" t="str">
        <f t="shared" si="1"/>
        <v/>
      </c>
      <c r="L11" s="447" t="str">
        <f t="shared" si="1"/>
        <v/>
      </c>
      <c r="M11" s="447" t="str">
        <f t="shared" si="1"/>
        <v/>
      </c>
      <c r="N11" s="447" t="str">
        <f t="shared" si="1"/>
        <v/>
      </c>
      <c r="O11" s="447" t="str">
        <f t="shared" si="1"/>
        <v/>
      </c>
      <c r="P11" s="447" t="str">
        <f t="shared" si="1"/>
        <v/>
      </c>
      <c r="Q11" s="447" t="str">
        <f t="shared" si="1"/>
        <v/>
      </c>
      <c r="R11" s="447" t="str">
        <f t="shared" si="1"/>
        <v/>
      </c>
      <c r="S11" s="447" t="str">
        <f t="shared" si="1"/>
        <v/>
      </c>
      <c r="T11" s="447" t="str">
        <f t="shared" si="1"/>
        <v/>
      </c>
      <c r="U11" s="447" t="str">
        <f t="shared" si="1"/>
        <v/>
      </c>
      <c r="V11" s="447" t="str">
        <f t="shared" si="1"/>
        <v/>
      </c>
      <c r="W11" s="447" t="str">
        <f t="shared" si="1"/>
        <v/>
      </c>
      <c r="X11" s="447" t="str">
        <f t="shared" si="2"/>
        <v/>
      </c>
      <c r="Y11" s="447" t="str">
        <f t="shared" si="2"/>
        <v/>
      </c>
      <c r="Z11" s="447" t="str">
        <f t="shared" si="2"/>
        <v/>
      </c>
      <c r="AA11" s="447" t="str">
        <f t="shared" si="2"/>
        <v/>
      </c>
      <c r="AB11" s="467"/>
      <c r="AC11" s="467"/>
      <c r="AD11" s="467"/>
      <c r="AE11" s="467"/>
      <c r="AF11" s="467"/>
      <c r="AG11" s="467"/>
      <c r="AH11" s="467"/>
      <c r="AI11" s="467"/>
      <c r="AJ11" s="467"/>
      <c r="AK11" s="467"/>
      <c r="AL11" s="467"/>
      <c r="AM11" s="467"/>
      <c r="AN11" s="467"/>
      <c r="AO11" s="467"/>
      <c r="AP11" s="467"/>
      <c r="AQ11" s="467"/>
      <c r="AR11" s="467"/>
      <c r="AS11" s="467"/>
      <c r="AT11" s="467"/>
      <c r="AU11" s="467"/>
      <c r="AV11">
        <v>2</v>
      </c>
    </row>
    <row r="12" ht="22" customHeight="1" spans="1:47">
      <c r="A12" s="448"/>
      <c r="B12" s="441"/>
      <c r="C12" s="444"/>
      <c r="D12" s="444"/>
      <c r="E12" s="445"/>
      <c r="F12" s="446"/>
      <c r="G12" s="441"/>
      <c r="H12" s="447" t="str">
        <f t="shared" si="1"/>
        <v/>
      </c>
      <c r="I12" s="447" t="str">
        <f t="shared" si="1"/>
        <v/>
      </c>
      <c r="J12" s="447" t="str">
        <f t="shared" si="1"/>
        <v/>
      </c>
      <c r="K12" s="447" t="str">
        <f t="shared" si="1"/>
        <v/>
      </c>
      <c r="L12" s="447" t="str">
        <f t="shared" si="1"/>
        <v/>
      </c>
      <c r="M12" s="447" t="str">
        <f t="shared" si="1"/>
        <v/>
      </c>
      <c r="N12" s="447" t="str">
        <f t="shared" si="1"/>
        <v/>
      </c>
      <c r="O12" s="447" t="str">
        <f t="shared" si="1"/>
        <v/>
      </c>
      <c r="P12" s="447" t="str">
        <f t="shared" si="1"/>
        <v/>
      </c>
      <c r="Q12" s="447" t="str">
        <f t="shared" si="1"/>
        <v/>
      </c>
      <c r="R12" s="447" t="str">
        <f t="shared" si="1"/>
        <v/>
      </c>
      <c r="S12" s="447" t="str">
        <f t="shared" si="1"/>
        <v/>
      </c>
      <c r="T12" s="447" t="str">
        <f t="shared" si="1"/>
        <v/>
      </c>
      <c r="U12" s="447" t="str">
        <f t="shared" si="1"/>
        <v/>
      </c>
      <c r="V12" s="447" t="str">
        <f t="shared" si="1"/>
        <v/>
      </c>
      <c r="W12" s="447" t="str">
        <f t="shared" si="1"/>
        <v/>
      </c>
      <c r="X12" s="447" t="str">
        <f t="shared" si="2"/>
        <v/>
      </c>
      <c r="Y12" s="447" t="str">
        <f t="shared" si="2"/>
        <v/>
      </c>
      <c r="Z12" s="447" t="str">
        <f t="shared" si="2"/>
        <v/>
      </c>
      <c r="AA12" s="447" t="str">
        <f t="shared" si="2"/>
        <v/>
      </c>
      <c r="AB12" s="467"/>
      <c r="AC12" s="467"/>
      <c r="AD12" s="467"/>
      <c r="AE12" s="467"/>
      <c r="AF12" s="467"/>
      <c r="AG12" s="467"/>
      <c r="AH12" s="467"/>
      <c r="AI12" s="467"/>
      <c r="AJ12" s="467"/>
      <c r="AK12" s="467"/>
      <c r="AL12" s="467"/>
      <c r="AM12" s="467"/>
      <c r="AN12" s="467"/>
      <c r="AO12" s="467"/>
      <c r="AP12" s="467"/>
      <c r="AQ12" s="467"/>
      <c r="AR12" s="467"/>
      <c r="AS12" s="467"/>
      <c r="AT12" s="467"/>
      <c r="AU12" s="467"/>
    </row>
    <row r="13" ht="22" customHeight="1" spans="1:47">
      <c r="A13" s="448"/>
      <c r="B13" s="441"/>
      <c r="C13" s="444" t="s">
        <v>84</v>
      </c>
      <c r="D13" s="444" t="s">
        <v>85</v>
      </c>
      <c r="E13" s="449" t="e">
        <f>COUNTIF(H13:AA14,"=0")/COUNT(H13:AA14)</f>
        <v>#DIV/0!</v>
      </c>
      <c r="F13" s="446" t="s">
        <v>86</v>
      </c>
      <c r="G13" s="441">
        <v>40</v>
      </c>
      <c r="H13" s="447" t="str">
        <f t="shared" ref="H13:W14" si="3">IF(AB13="","",(IF(AB13&gt;15,1,0)))</f>
        <v/>
      </c>
      <c r="I13" s="447" t="str">
        <f t="shared" si="3"/>
        <v/>
      </c>
      <c r="J13" s="447" t="str">
        <f t="shared" si="3"/>
        <v/>
      </c>
      <c r="K13" s="447" t="str">
        <f t="shared" si="3"/>
        <v/>
      </c>
      <c r="L13" s="447" t="str">
        <f t="shared" si="3"/>
        <v/>
      </c>
      <c r="M13" s="447" t="str">
        <f t="shared" si="3"/>
        <v/>
      </c>
      <c r="N13" s="447" t="str">
        <f t="shared" si="3"/>
        <v/>
      </c>
      <c r="O13" s="447" t="str">
        <f t="shared" si="3"/>
        <v/>
      </c>
      <c r="P13" s="447" t="str">
        <f t="shared" si="3"/>
        <v/>
      </c>
      <c r="Q13" s="447" t="str">
        <f t="shared" si="3"/>
        <v/>
      </c>
      <c r="R13" s="447" t="str">
        <f t="shared" si="3"/>
        <v/>
      </c>
      <c r="S13" s="447" t="str">
        <f t="shared" si="3"/>
        <v/>
      </c>
      <c r="T13" s="447" t="str">
        <f t="shared" si="3"/>
        <v/>
      </c>
      <c r="U13" s="447" t="str">
        <f t="shared" si="3"/>
        <v/>
      </c>
      <c r="V13" s="447" t="str">
        <f t="shared" si="3"/>
        <v/>
      </c>
      <c r="W13" s="447" t="str">
        <f t="shared" si="3"/>
        <v/>
      </c>
      <c r="X13" s="447" t="str">
        <f t="shared" ref="R13:AA14" si="4">IF(AR13="","",(IF(AR13&gt;15,1,0)))</f>
        <v/>
      </c>
      <c r="Y13" s="447" t="str">
        <f t="shared" si="4"/>
        <v/>
      </c>
      <c r="Z13" s="447" t="str">
        <f t="shared" si="4"/>
        <v/>
      </c>
      <c r="AA13" s="447" t="str">
        <f t="shared" si="4"/>
        <v/>
      </c>
      <c r="AB13" s="467"/>
      <c r="AC13" s="467"/>
      <c r="AD13" s="467"/>
      <c r="AE13" s="467"/>
      <c r="AF13" s="467"/>
      <c r="AG13" s="467"/>
      <c r="AH13" s="467"/>
      <c r="AI13" s="467"/>
      <c r="AJ13" s="467"/>
      <c r="AK13" s="467"/>
      <c r="AL13" s="467"/>
      <c r="AM13" s="467"/>
      <c r="AN13" s="467"/>
      <c r="AO13" s="467"/>
      <c r="AP13" s="467"/>
      <c r="AQ13" s="467"/>
      <c r="AR13" s="467"/>
      <c r="AS13" s="467"/>
      <c r="AT13" s="467"/>
      <c r="AU13" s="467"/>
    </row>
    <row r="14" ht="22" customHeight="1" spans="1:47">
      <c r="A14" s="448"/>
      <c r="B14" s="441"/>
      <c r="C14" s="444"/>
      <c r="D14" s="444"/>
      <c r="E14" s="449"/>
      <c r="F14" s="446"/>
      <c r="G14" s="441"/>
      <c r="H14" s="447" t="str">
        <f t="shared" si="3"/>
        <v/>
      </c>
      <c r="I14" s="447" t="str">
        <f t="shared" si="3"/>
        <v/>
      </c>
      <c r="J14" s="447" t="str">
        <f t="shared" si="3"/>
        <v/>
      </c>
      <c r="K14" s="447" t="str">
        <f t="shared" si="3"/>
        <v/>
      </c>
      <c r="L14" s="447" t="str">
        <f t="shared" si="3"/>
        <v/>
      </c>
      <c r="M14" s="447" t="str">
        <f t="shared" si="3"/>
        <v/>
      </c>
      <c r="N14" s="447" t="str">
        <f t="shared" si="3"/>
        <v/>
      </c>
      <c r="O14" s="447" t="str">
        <f t="shared" si="3"/>
        <v/>
      </c>
      <c r="P14" s="447" t="str">
        <f t="shared" si="3"/>
        <v/>
      </c>
      <c r="Q14" s="447" t="str">
        <f t="shared" si="3"/>
        <v/>
      </c>
      <c r="R14" s="447" t="str">
        <f t="shared" si="4"/>
        <v/>
      </c>
      <c r="S14" s="447" t="str">
        <f t="shared" si="4"/>
        <v/>
      </c>
      <c r="T14" s="447" t="str">
        <f t="shared" si="4"/>
        <v/>
      </c>
      <c r="U14" s="447" t="str">
        <f t="shared" si="4"/>
        <v/>
      </c>
      <c r="V14" s="447" t="str">
        <f t="shared" si="4"/>
        <v/>
      </c>
      <c r="W14" s="447" t="str">
        <f t="shared" si="4"/>
        <v/>
      </c>
      <c r="X14" s="447" t="str">
        <f t="shared" si="4"/>
        <v/>
      </c>
      <c r="Y14" s="447" t="str">
        <f t="shared" si="4"/>
        <v/>
      </c>
      <c r="Z14" s="447" t="str">
        <f t="shared" si="4"/>
        <v/>
      </c>
      <c r="AA14" s="447" t="str">
        <f t="shared" si="4"/>
        <v/>
      </c>
      <c r="AB14" s="467"/>
      <c r="AC14" s="467"/>
      <c r="AD14" s="467"/>
      <c r="AE14" s="467"/>
      <c r="AF14" s="467"/>
      <c r="AG14" s="467"/>
      <c r="AH14" s="467"/>
      <c r="AI14" s="467"/>
      <c r="AJ14" s="467"/>
      <c r="AK14" s="467"/>
      <c r="AL14" s="467"/>
      <c r="AM14" s="467"/>
      <c r="AN14" s="467"/>
      <c r="AO14" s="467"/>
      <c r="AP14" s="467"/>
      <c r="AQ14" s="467"/>
      <c r="AR14" s="467"/>
      <c r="AS14" s="467"/>
      <c r="AT14" s="467"/>
      <c r="AU14" s="467"/>
    </row>
    <row r="15" ht="33" spans="1:47">
      <c r="A15" s="448"/>
      <c r="B15" s="441"/>
      <c r="C15" s="444" t="s">
        <v>87</v>
      </c>
      <c r="D15" s="444" t="s">
        <v>77</v>
      </c>
      <c r="E15" s="445" t="e">
        <f>COUNTIF(H15:AA15,"=0")/COUNT(H15:AA15)</f>
        <v>#DIV/0!</v>
      </c>
      <c r="F15" s="446" t="s">
        <v>87</v>
      </c>
      <c r="G15" s="441">
        <v>10</v>
      </c>
      <c r="H15" s="447" t="str">
        <f t="shared" ref="H15:Q15" si="5">IF(AB15="","",(IF(AB15&gt;8,1,(IF(AB15&lt;-5,1,0)))))</f>
        <v/>
      </c>
      <c r="I15" s="447" t="str">
        <f t="shared" si="5"/>
        <v/>
      </c>
      <c r="J15" s="447" t="str">
        <f t="shared" si="5"/>
        <v/>
      </c>
      <c r="K15" s="447" t="str">
        <f t="shared" si="5"/>
        <v/>
      </c>
      <c r="L15" s="447" t="str">
        <f t="shared" si="5"/>
        <v/>
      </c>
      <c r="M15" s="447" t="str">
        <f t="shared" si="5"/>
        <v/>
      </c>
      <c r="N15" s="447" t="str">
        <f t="shared" si="5"/>
        <v/>
      </c>
      <c r="O15" s="447" t="str">
        <f t="shared" si="5"/>
        <v/>
      </c>
      <c r="P15" s="447" t="str">
        <f t="shared" si="5"/>
        <v/>
      </c>
      <c r="Q15" s="447" t="str">
        <f t="shared" si="5"/>
        <v/>
      </c>
      <c r="R15" s="453"/>
      <c r="S15" s="461"/>
      <c r="T15" s="461"/>
      <c r="U15" s="461"/>
      <c r="V15" s="461"/>
      <c r="W15" s="461"/>
      <c r="X15" s="461"/>
      <c r="Y15" s="461"/>
      <c r="Z15" s="461"/>
      <c r="AA15" s="468"/>
      <c r="AB15" s="467"/>
      <c r="AC15" s="467"/>
      <c r="AD15" s="467"/>
      <c r="AE15" s="467"/>
      <c r="AF15" s="467"/>
      <c r="AG15" s="467"/>
      <c r="AH15" s="467"/>
      <c r="AI15" s="467"/>
      <c r="AJ15" s="467"/>
      <c r="AK15" s="467"/>
      <c r="AL15" s="453"/>
      <c r="AM15" s="461"/>
      <c r="AN15" s="461"/>
      <c r="AO15" s="461"/>
      <c r="AP15" s="461"/>
      <c r="AQ15" s="461"/>
      <c r="AR15" s="461"/>
      <c r="AS15" s="461"/>
      <c r="AT15" s="461"/>
      <c r="AU15" s="468"/>
    </row>
    <row r="16" ht="16.5" spans="1:47">
      <c r="A16" s="448"/>
      <c r="B16" s="441"/>
      <c r="C16" s="441" t="s">
        <v>88</v>
      </c>
      <c r="D16" s="441"/>
      <c r="E16" s="445" t="e">
        <f>COUNTIF(H6:AA15,"=0")/COUNT(H6:AA15)</f>
        <v>#DIV/0!</v>
      </c>
      <c r="F16" s="450"/>
      <c r="G16" s="451"/>
      <c r="H16" s="452"/>
      <c r="I16" s="460"/>
      <c r="J16" s="460"/>
      <c r="K16" s="460"/>
      <c r="L16" s="460"/>
      <c r="M16" s="460"/>
      <c r="N16" s="460"/>
      <c r="O16" s="460"/>
      <c r="P16" s="460"/>
      <c r="Q16" s="460"/>
      <c r="R16" s="462"/>
      <c r="S16" s="462"/>
      <c r="T16" s="462"/>
      <c r="U16" s="462"/>
      <c r="V16" s="462"/>
      <c r="W16" s="462"/>
      <c r="X16" s="462"/>
      <c r="Y16" s="462"/>
      <c r="Z16" s="462"/>
      <c r="AA16" s="469"/>
      <c r="AB16" s="452"/>
      <c r="AC16" s="460"/>
      <c r="AD16" s="460"/>
      <c r="AE16" s="460"/>
      <c r="AF16" s="460"/>
      <c r="AG16" s="460"/>
      <c r="AH16" s="460"/>
      <c r="AI16" s="460"/>
      <c r="AJ16" s="460"/>
      <c r="AK16" s="460"/>
      <c r="AL16" s="462"/>
      <c r="AM16" s="462"/>
      <c r="AN16" s="462"/>
      <c r="AO16" s="462"/>
      <c r="AP16" s="462"/>
      <c r="AQ16" s="462"/>
      <c r="AR16" s="462"/>
      <c r="AS16" s="462"/>
      <c r="AT16" s="462"/>
      <c r="AU16" s="469"/>
    </row>
    <row r="17" ht="16.5" spans="1:47">
      <c r="A17" s="448"/>
      <c r="B17" s="441" t="s">
        <v>89</v>
      </c>
      <c r="C17" s="444" t="s">
        <v>90</v>
      </c>
      <c r="D17" s="444" t="s">
        <v>80</v>
      </c>
      <c r="E17" s="445" t="e">
        <f>COUNTIF(H17:AA18,"=0")/COUNT(H17:AA18)</f>
        <v>#DIV/0!</v>
      </c>
      <c r="F17" s="446" t="s">
        <v>91</v>
      </c>
      <c r="G17" s="441">
        <v>30</v>
      </c>
      <c r="H17" s="447" t="str">
        <f t="shared" ref="H17:AA18" si="6">IF(AB17="","",(IF(AB17&gt;8,1,0)))</f>
        <v/>
      </c>
      <c r="I17" s="447" t="str">
        <f t="shared" si="6"/>
        <v/>
      </c>
      <c r="J17" s="447" t="str">
        <f t="shared" si="6"/>
        <v/>
      </c>
      <c r="K17" s="447" t="str">
        <f t="shared" si="6"/>
        <v/>
      </c>
      <c r="L17" s="447" t="str">
        <f t="shared" si="6"/>
        <v/>
      </c>
      <c r="M17" s="447" t="str">
        <f t="shared" si="6"/>
        <v/>
      </c>
      <c r="N17" s="447" t="str">
        <f t="shared" si="6"/>
        <v/>
      </c>
      <c r="O17" s="447" t="str">
        <f t="shared" si="6"/>
        <v/>
      </c>
      <c r="P17" s="447" t="str">
        <f t="shared" si="6"/>
        <v/>
      </c>
      <c r="Q17" s="447" t="str">
        <f t="shared" si="6"/>
        <v/>
      </c>
      <c r="R17" s="447" t="str">
        <f t="shared" si="6"/>
        <v/>
      </c>
      <c r="S17" s="447" t="str">
        <f t="shared" si="6"/>
        <v/>
      </c>
      <c r="T17" s="447" t="str">
        <f t="shared" si="6"/>
        <v/>
      </c>
      <c r="U17" s="447" t="str">
        <f t="shared" si="6"/>
        <v/>
      </c>
      <c r="V17" s="447" t="str">
        <f t="shared" si="6"/>
        <v/>
      </c>
      <c r="W17" s="447" t="str">
        <f t="shared" si="6"/>
        <v/>
      </c>
      <c r="X17" s="447" t="str">
        <f t="shared" si="6"/>
        <v/>
      </c>
      <c r="Y17" s="447" t="str">
        <f t="shared" si="6"/>
        <v/>
      </c>
      <c r="Z17" s="447" t="str">
        <f t="shared" si="6"/>
        <v/>
      </c>
      <c r="AA17" s="447" t="str">
        <f t="shared" si="6"/>
        <v/>
      </c>
      <c r="AB17" s="467"/>
      <c r="AC17" s="467"/>
      <c r="AD17" s="467"/>
      <c r="AE17" s="467"/>
      <c r="AF17" s="467"/>
      <c r="AG17" s="467"/>
      <c r="AH17" s="467"/>
      <c r="AI17" s="467"/>
      <c r="AJ17" s="467"/>
      <c r="AK17" s="467"/>
      <c r="AL17" s="467"/>
      <c r="AM17" s="467"/>
      <c r="AN17" s="467"/>
      <c r="AO17" s="467"/>
      <c r="AP17" s="467"/>
      <c r="AQ17" s="467"/>
      <c r="AR17" s="467"/>
      <c r="AS17" s="467"/>
      <c r="AT17" s="467"/>
      <c r="AU17" s="467"/>
    </row>
    <row r="18" ht="16.5" spans="1:47">
      <c r="A18" s="448"/>
      <c r="B18" s="441"/>
      <c r="C18" s="444"/>
      <c r="D18" s="444"/>
      <c r="E18" s="445"/>
      <c r="F18" s="446"/>
      <c r="G18" s="441"/>
      <c r="H18" s="447" t="str">
        <f t="shared" si="6"/>
        <v/>
      </c>
      <c r="I18" s="447" t="str">
        <f t="shared" si="6"/>
        <v/>
      </c>
      <c r="J18" s="447" t="str">
        <f t="shared" si="6"/>
        <v/>
      </c>
      <c r="K18" s="447" t="str">
        <f t="shared" si="6"/>
        <v/>
      </c>
      <c r="L18" s="447" t="str">
        <f t="shared" si="6"/>
        <v/>
      </c>
      <c r="M18" s="447" t="str">
        <f t="shared" si="6"/>
        <v/>
      </c>
      <c r="N18" s="447" t="str">
        <f t="shared" si="6"/>
        <v/>
      </c>
      <c r="O18" s="447" t="str">
        <f t="shared" si="6"/>
        <v/>
      </c>
      <c r="P18" s="447" t="str">
        <f t="shared" si="6"/>
        <v/>
      </c>
      <c r="Q18" s="447" t="str">
        <f t="shared" si="6"/>
        <v/>
      </c>
      <c r="R18" s="452"/>
      <c r="S18" s="460"/>
      <c r="T18" s="460"/>
      <c r="U18" s="460"/>
      <c r="V18" s="460"/>
      <c r="W18" s="460"/>
      <c r="X18" s="460"/>
      <c r="Y18" s="460"/>
      <c r="Z18" s="460"/>
      <c r="AA18" s="470"/>
      <c r="AB18" s="467"/>
      <c r="AC18" s="467"/>
      <c r="AD18" s="467"/>
      <c r="AE18" s="467"/>
      <c r="AF18" s="467"/>
      <c r="AG18" s="467"/>
      <c r="AH18" s="467"/>
      <c r="AI18" s="467"/>
      <c r="AJ18" s="467"/>
      <c r="AK18" s="467"/>
      <c r="AL18" s="452"/>
      <c r="AM18" s="460"/>
      <c r="AN18" s="460"/>
      <c r="AO18" s="460"/>
      <c r="AP18" s="460"/>
      <c r="AQ18" s="460"/>
      <c r="AR18" s="460"/>
      <c r="AS18" s="460"/>
      <c r="AT18" s="460"/>
      <c r="AU18" s="470"/>
    </row>
    <row r="19" ht="16.5" spans="1:47">
      <c r="A19" s="448"/>
      <c r="B19" s="441"/>
      <c r="C19" s="444" t="s">
        <v>92</v>
      </c>
      <c r="D19" s="444" t="s">
        <v>93</v>
      </c>
      <c r="E19" s="445" t="e">
        <f>COUNTIF(H19:AA20,"=0")/COUNT(H19:AA20)</f>
        <v>#DIV/0!</v>
      </c>
      <c r="F19" s="446" t="s">
        <v>94</v>
      </c>
      <c r="G19" s="441">
        <v>30</v>
      </c>
      <c r="H19" s="447" t="str">
        <f t="shared" ref="H19:AA20" si="7">IF(AB19="","",(IF(AB19&gt;5,1,0)))</f>
        <v/>
      </c>
      <c r="I19" s="447" t="str">
        <f t="shared" si="7"/>
        <v/>
      </c>
      <c r="J19" s="447" t="str">
        <f t="shared" si="7"/>
        <v/>
      </c>
      <c r="K19" s="447" t="str">
        <f t="shared" si="7"/>
        <v/>
      </c>
      <c r="L19" s="447" t="str">
        <f t="shared" si="7"/>
        <v/>
      </c>
      <c r="M19" s="447" t="str">
        <f t="shared" si="7"/>
        <v/>
      </c>
      <c r="N19" s="447" t="str">
        <f t="shared" si="7"/>
        <v/>
      </c>
      <c r="O19" s="447" t="str">
        <f t="shared" si="7"/>
        <v/>
      </c>
      <c r="P19" s="447" t="str">
        <f t="shared" si="7"/>
        <v/>
      </c>
      <c r="Q19" s="447" t="str">
        <f t="shared" si="7"/>
        <v/>
      </c>
      <c r="R19" s="447" t="str">
        <f t="shared" si="7"/>
        <v/>
      </c>
      <c r="S19" s="447" t="str">
        <f t="shared" si="7"/>
        <v/>
      </c>
      <c r="T19" s="447" t="str">
        <f t="shared" si="7"/>
        <v/>
      </c>
      <c r="U19" s="447" t="str">
        <f t="shared" si="7"/>
        <v/>
      </c>
      <c r="V19" s="447" t="str">
        <f t="shared" si="7"/>
        <v/>
      </c>
      <c r="W19" s="447" t="str">
        <f t="shared" si="7"/>
        <v/>
      </c>
      <c r="X19" s="447" t="str">
        <f t="shared" si="7"/>
        <v/>
      </c>
      <c r="Y19" s="447" t="str">
        <f t="shared" si="7"/>
        <v/>
      </c>
      <c r="Z19" s="447" t="str">
        <f t="shared" si="7"/>
        <v/>
      </c>
      <c r="AA19" s="447" t="str">
        <f t="shared" si="7"/>
        <v/>
      </c>
      <c r="AB19" s="467"/>
      <c r="AC19" s="467"/>
      <c r="AD19" s="467"/>
      <c r="AE19" s="467"/>
      <c r="AF19" s="467"/>
      <c r="AG19" s="467"/>
      <c r="AH19" s="467"/>
      <c r="AI19" s="467"/>
      <c r="AJ19" s="467"/>
      <c r="AK19" s="467"/>
      <c r="AL19" s="467"/>
      <c r="AM19" s="467"/>
      <c r="AN19" s="467"/>
      <c r="AO19" s="467"/>
      <c r="AP19" s="467"/>
      <c r="AQ19" s="467"/>
      <c r="AR19" s="467"/>
      <c r="AS19" s="467"/>
      <c r="AT19" s="467"/>
      <c r="AU19" s="467"/>
    </row>
    <row r="20" ht="16.5" spans="1:47">
      <c r="A20" s="448"/>
      <c r="B20" s="441"/>
      <c r="C20" s="444"/>
      <c r="D20" s="444"/>
      <c r="E20" s="445"/>
      <c r="F20" s="446"/>
      <c r="G20" s="441"/>
      <c r="H20" s="447" t="str">
        <f t="shared" si="7"/>
        <v/>
      </c>
      <c r="I20" s="447" t="str">
        <f t="shared" si="7"/>
        <v/>
      </c>
      <c r="J20" s="447" t="str">
        <f t="shared" si="7"/>
        <v/>
      </c>
      <c r="K20" s="447" t="str">
        <f t="shared" si="7"/>
        <v/>
      </c>
      <c r="L20" s="447" t="str">
        <f t="shared" si="7"/>
        <v/>
      </c>
      <c r="M20" s="447" t="str">
        <f t="shared" si="7"/>
        <v/>
      </c>
      <c r="N20" s="447" t="str">
        <f t="shared" si="7"/>
        <v/>
      </c>
      <c r="O20" s="447" t="str">
        <f t="shared" si="7"/>
        <v/>
      </c>
      <c r="P20" s="447" t="str">
        <f t="shared" si="7"/>
        <v/>
      </c>
      <c r="Q20" s="447" t="str">
        <f t="shared" si="7"/>
        <v/>
      </c>
      <c r="R20" s="453"/>
      <c r="S20" s="461"/>
      <c r="T20" s="461"/>
      <c r="U20" s="461"/>
      <c r="V20" s="461"/>
      <c r="W20" s="461"/>
      <c r="X20" s="461"/>
      <c r="Y20" s="461"/>
      <c r="Z20" s="461"/>
      <c r="AA20" s="468"/>
      <c r="AB20" s="467"/>
      <c r="AC20" s="467"/>
      <c r="AD20" s="467"/>
      <c r="AE20" s="467"/>
      <c r="AF20" s="467"/>
      <c r="AG20" s="467"/>
      <c r="AH20" s="467"/>
      <c r="AI20" s="467"/>
      <c r="AJ20" s="467"/>
      <c r="AK20" s="467"/>
      <c r="AL20" s="453"/>
      <c r="AM20" s="461"/>
      <c r="AN20" s="461"/>
      <c r="AO20" s="461"/>
      <c r="AP20" s="461"/>
      <c r="AQ20" s="461"/>
      <c r="AR20" s="461"/>
      <c r="AS20" s="461"/>
      <c r="AT20" s="461"/>
      <c r="AU20" s="468"/>
    </row>
    <row r="21" ht="16.5" spans="1:47">
      <c r="A21" s="448"/>
      <c r="B21" s="441"/>
      <c r="C21" s="444" t="s">
        <v>95</v>
      </c>
      <c r="D21" s="444" t="s">
        <v>96</v>
      </c>
      <c r="E21" s="445" t="e">
        <f>COUNTIF(H21:AA22,"=0")/COUNT(H21:AA22)</f>
        <v>#DIV/0!</v>
      </c>
      <c r="F21" s="446" t="s">
        <v>97</v>
      </c>
      <c r="G21" s="441">
        <v>20</v>
      </c>
      <c r="H21" s="447" t="str">
        <f t="shared" ref="H21:Q22" si="8">IF(AB21="","",(IF(AB21&gt;20,1,(IF(AB21&lt;-5,1,0)))))</f>
        <v/>
      </c>
      <c r="I21" s="447" t="str">
        <f t="shared" si="8"/>
        <v/>
      </c>
      <c r="J21" s="447" t="str">
        <f t="shared" si="8"/>
        <v/>
      </c>
      <c r="K21" s="447" t="str">
        <f t="shared" si="8"/>
        <v/>
      </c>
      <c r="L21" s="447" t="str">
        <f t="shared" si="8"/>
        <v/>
      </c>
      <c r="M21" s="447" t="str">
        <f t="shared" si="8"/>
        <v/>
      </c>
      <c r="N21" s="447" t="str">
        <f t="shared" si="8"/>
        <v/>
      </c>
      <c r="O21" s="447" t="str">
        <f t="shared" si="8"/>
        <v/>
      </c>
      <c r="P21" s="447" t="str">
        <f t="shared" si="8"/>
        <v/>
      </c>
      <c r="Q21" s="447" t="str">
        <f t="shared" si="8"/>
        <v/>
      </c>
      <c r="R21" s="464"/>
      <c r="S21" s="463"/>
      <c r="T21" s="463"/>
      <c r="U21" s="463"/>
      <c r="V21" s="463"/>
      <c r="W21" s="463"/>
      <c r="X21" s="463"/>
      <c r="Y21" s="463"/>
      <c r="Z21" s="463"/>
      <c r="AA21" s="471"/>
      <c r="AB21" s="467"/>
      <c r="AC21" s="467"/>
      <c r="AD21" s="467"/>
      <c r="AE21" s="467"/>
      <c r="AF21" s="467"/>
      <c r="AG21" s="467"/>
      <c r="AH21" s="467"/>
      <c r="AI21" s="467"/>
      <c r="AJ21" s="467"/>
      <c r="AK21" s="467"/>
      <c r="AL21" s="464"/>
      <c r="AM21" s="463"/>
      <c r="AN21" s="463"/>
      <c r="AO21" s="463"/>
      <c r="AP21" s="463"/>
      <c r="AQ21" s="463"/>
      <c r="AR21" s="463"/>
      <c r="AS21" s="463"/>
      <c r="AT21" s="463"/>
      <c r="AU21" s="471"/>
    </row>
    <row r="22" ht="16.5" spans="1:47">
      <c r="A22" s="448"/>
      <c r="B22" s="441"/>
      <c r="C22" s="444"/>
      <c r="D22" s="444"/>
      <c r="E22" s="445"/>
      <c r="F22" s="446" t="s">
        <v>98</v>
      </c>
      <c r="G22" s="441"/>
      <c r="H22" s="447" t="str">
        <f t="shared" si="8"/>
        <v/>
      </c>
      <c r="I22" s="447" t="str">
        <f t="shared" si="8"/>
        <v/>
      </c>
      <c r="J22" s="447" t="str">
        <f t="shared" si="8"/>
        <v/>
      </c>
      <c r="K22" s="447" t="str">
        <f t="shared" si="8"/>
        <v/>
      </c>
      <c r="L22" s="447" t="str">
        <f t="shared" si="8"/>
        <v/>
      </c>
      <c r="M22" s="447" t="str">
        <f t="shared" si="8"/>
        <v/>
      </c>
      <c r="N22" s="447" t="str">
        <f t="shared" si="8"/>
        <v/>
      </c>
      <c r="O22" s="447" t="str">
        <f t="shared" si="8"/>
        <v/>
      </c>
      <c r="P22" s="447" t="str">
        <f t="shared" si="8"/>
        <v/>
      </c>
      <c r="Q22" s="447" t="str">
        <f t="shared" si="8"/>
        <v/>
      </c>
      <c r="R22" s="464"/>
      <c r="S22" s="463"/>
      <c r="T22" s="463"/>
      <c r="U22" s="463"/>
      <c r="V22" s="463"/>
      <c r="W22" s="463"/>
      <c r="X22" s="463"/>
      <c r="Y22" s="463"/>
      <c r="Z22" s="463"/>
      <c r="AA22" s="471"/>
      <c r="AB22" s="467"/>
      <c r="AC22" s="467"/>
      <c r="AD22" s="467"/>
      <c r="AE22" s="467"/>
      <c r="AF22" s="467"/>
      <c r="AG22" s="467"/>
      <c r="AH22" s="467"/>
      <c r="AI22" s="467"/>
      <c r="AJ22" s="467"/>
      <c r="AK22" s="467"/>
      <c r="AL22" s="464"/>
      <c r="AM22" s="463"/>
      <c r="AN22" s="463"/>
      <c r="AO22" s="463"/>
      <c r="AP22" s="463"/>
      <c r="AQ22" s="463"/>
      <c r="AR22" s="463"/>
      <c r="AS22" s="463"/>
      <c r="AT22" s="463"/>
      <c r="AU22" s="471"/>
    </row>
    <row r="23" ht="16.5" spans="1:47">
      <c r="A23" s="448"/>
      <c r="B23" s="441"/>
      <c r="C23" s="441" t="s">
        <v>99</v>
      </c>
      <c r="D23" s="441"/>
      <c r="E23" s="445" t="e">
        <f>COUNTIF(H17:AA22,"=0")/COUNT(H17:AA22)</f>
        <v>#DIV/0!</v>
      </c>
      <c r="F23" s="446"/>
      <c r="G23" s="441"/>
      <c r="H23" s="453"/>
      <c r="I23" s="461"/>
      <c r="J23" s="461"/>
      <c r="K23" s="461"/>
      <c r="L23" s="461"/>
      <c r="M23" s="461"/>
      <c r="N23" s="461"/>
      <c r="O23" s="461"/>
      <c r="P23" s="461"/>
      <c r="Q23" s="461"/>
      <c r="R23" s="463"/>
      <c r="S23" s="463"/>
      <c r="T23" s="463"/>
      <c r="U23" s="463"/>
      <c r="V23" s="463"/>
      <c r="W23" s="463"/>
      <c r="X23" s="463"/>
      <c r="Y23" s="463"/>
      <c r="Z23" s="463"/>
      <c r="AA23" s="471"/>
      <c r="AB23" s="453"/>
      <c r="AC23" s="461"/>
      <c r="AD23" s="461"/>
      <c r="AE23" s="461"/>
      <c r="AF23" s="461"/>
      <c r="AG23" s="461"/>
      <c r="AH23" s="461"/>
      <c r="AI23" s="461"/>
      <c r="AJ23" s="461"/>
      <c r="AK23" s="461"/>
      <c r="AL23" s="463"/>
      <c r="AM23" s="463"/>
      <c r="AN23" s="463"/>
      <c r="AO23" s="463"/>
      <c r="AP23" s="463"/>
      <c r="AQ23" s="463"/>
      <c r="AR23" s="463"/>
      <c r="AS23" s="463"/>
      <c r="AT23" s="463"/>
      <c r="AU23" s="471"/>
    </row>
    <row r="24" ht="16.5" spans="1:47">
      <c r="A24" s="454"/>
      <c r="B24" s="441" t="s">
        <v>100</v>
      </c>
      <c r="C24" s="441"/>
      <c r="D24" s="441"/>
      <c r="E24" s="445" t="e">
        <f>COUNTIF(H6:AA22,"=0")/COUNT(H6:AA22)</f>
        <v>#DIV/0!</v>
      </c>
      <c r="F24" s="446"/>
      <c r="G24" s="441"/>
      <c r="H24" s="455"/>
      <c r="I24" s="462"/>
      <c r="J24" s="462"/>
      <c r="K24" s="462"/>
      <c r="L24" s="462"/>
      <c r="M24" s="462"/>
      <c r="N24" s="463"/>
      <c r="O24" s="463"/>
      <c r="P24" s="463"/>
      <c r="Q24" s="463"/>
      <c r="R24" s="463"/>
      <c r="S24" s="463"/>
      <c r="T24" s="463"/>
      <c r="U24" s="463"/>
      <c r="V24" s="463"/>
      <c r="W24" s="463"/>
      <c r="X24" s="463"/>
      <c r="Y24" s="463"/>
      <c r="Z24" s="463"/>
      <c r="AA24" s="471"/>
      <c r="AB24" s="455"/>
      <c r="AC24" s="462"/>
      <c r="AD24" s="462"/>
      <c r="AE24" s="462"/>
      <c r="AF24" s="462"/>
      <c r="AG24" s="462"/>
      <c r="AH24" s="463"/>
      <c r="AI24" s="463"/>
      <c r="AJ24" s="463"/>
      <c r="AK24" s="463"/>
      <c r="AL24" s="463"/>
      <c r="AM24" s="463"/>
      <c r="AN24" s="463"/>
      <c r="AO24" s="463"/>
      <c r="AP24" s="463"/>
      <c r="AQ24" s="463"/>
      <c r="AR24" s="463"/>
      <c r="AS24" s="463"/>
      <c r="AT24" s="463"/>
      <c r="AU24" s="471"/>
    </row>
    <row r="25" ht="34.5" customHeight="1" spans="1:47">
      <c r="A25" s="441" t="s">
        <v>101</v>
      </c>
      <c r="B25" s="441" t="s">
        <v>102</v>
      </c>
      <c r="C25" s="444" t="s">
        <v>103</v>
      </c>
      <c r="D25" s="444" t="s">
        <v>85</v>
      </c>
      <c r="E25" s="445" t="e">
        <f>COUNTIF(H25:AA25,"=0")/COUNT(H25:AA25)</f>
        <v>#DIV/0!</v>
      </c>
      <c r="F25" s="446" t="s">
        <v>104</v>
      </c>
      <c r="G25" s="441">
        <v>6</v>
      </c>
      <c r="H25" s="447" t="str">
        <f t="shared" ref="H25:M25" si="9">IF(AB25="","",(IF(AB25&gt;15,1,(IF(AB25&lt;0,1,0)))))</f>
        <v/>
      </c>
      <c r="I25" s="447" t="str">
        <f t="shared" si="9"/>
        <v/>
      </c>
      <c r="J25" s="447" t="str">
        <f t="shared" si="9"/>
        <v/>
      </c>
      <c r="K25" s="447" t="str">
        <f t="shared" si="9"/>
        <v/>
      </c>
      <c r="L25" s="447" t="str">
        <f t="shared" si="9"/>
        <v/>
      </c>
      <c r="M25" s="447" t="str">
        <f t="shared" si="9"/>
        <v/>
      </c>
      <c r="N25" s="464"/>
      <c r="O25" s="463"/>
      <c r="P25" s="463"/>
      <c r="Q25" s="463"/>
      <c r="R25" s="463"/>
      <c r="S25" s="463"/>
      <c r="T25" s="463"/>
      <c r="U25" s="463"/>
      <c r="V25" s="463"/>
      <c r="W25" s="463"/>
      <c r="X25" s="463"/>
      <c r="Y25" s="463"/>
      <c r="Z25" s="463"/>
      <c r="AA25" s="471"/>
      <c r="AB25" s="467"/>
      <c r="AC25" s="467"/>
      <c r="AD25" s="467"/>
      <c r="AE25" s="467"/>
      <c r="AF25" s="467"/>
      <c r="AG25" s="467"/>
      <c r="AH25" s="464"/>
      <c r="AI25" s="463"/>
      <c r="AJ25" s="463"/>
      <c r="AK25" s="463"/>
      <c r="AL25" s="463"/>
      <c r="AM25" s="463"/>
      <c r="AN25" s="463"/>
      <c r="AO25" s="463"/>
      <c r="AP25" s="463"/>
      <c r="AQ25" s="463"/>
      <c r="AR25" s="463"/>
      <c r="AS25" s="463"/>
      <c r="AT25" s="463"/>
      <c r="AU25" s="471"/>
    </row>
    <row r="26" ht="33.75" customHeight="1" spans="1:47">
      <c r="A26" s="441"/>
      <c r="B26" s="441" t="s">
        <v>105</v>
      </c>
      <c r="C26" s="444" t="s">
        <v>106</v>
      </c>
      <c r="D26" s="444" t="s">
        <v>107</v>
      </c>
      <c r="E26" s="445" t="e">
        <f>COUNTIF(H26:AA26,"=0")/COUNT(H26:AA26)</f>
        <v>#DIV/0!</v>
      </c>
      <c r="F26" s="446" t="s">
        <v>108</v>
      </c>
      <c r="G26" s="441">
        <v>6</v>
      </c>
      <c r="H26" s="447" t="str">
        <f t="shared" ref="H26:M26" si="10">IF(AB26="","",(IF(AB26&gt;10,1,0)))</f>
        <v/>
      </c>
      <c r="I26" s="447" t="str">
        <f t="shared" si="10"/>
        <v/>
      </c>
      <c r="J26" s="447" t="str">
        <f t="shared" si="10"/>
        <v/>
      </c>
      <c r="K26" s="447" t="str">
        <f t="shared" si="10"/>
        <v/>
      </c>
      <c r="L26" s="447" t="str">
        <f t="shared" si="10"/>
        <v/>
      </c>
      <c r="M26" s="447" t="str">
        <f t="shared" si="10"/>
        <v/>
      </c>
      <c r="N26" s="464"/>
      <c r="O26" s="463"/>
      <c r="P26" s="463"/>
      <c r="Q26" s="463"/>
      <c r="R26" s="463"/>
      <c r="S26" s="463"/>
      <c r="T26" s="463"/>
      <c r="U26" s="463"/>
      <c r="V26" s="463"/>
      <c r="W26" s="463"/>
      <c r="X26" s="463"/>
      <c r="Y26" s="463"/>
      <c r="Z26" s="463"/>
      <c r="AA26" s="471"/>
      <c r="AB26" s="467"/>
      <c r="AC26" s="467"/>
      <c r="AD26" s="467"/>
      <c r="AE26" s="467"/>
      <c r="AF26" s="467"/>
      <c r="AG26" s="467"/>
      <c r="AH26" s="464"/>
      <c r="AI26" s="463"/>
      <c r="AJ26" s="463"/>
      <c r="AK26" s="463"/>
      <c r="AL26" s="463"/>
      <c r="AM26" s="463"/>
      <c r="AN26" s="463"/>
      <c r="AO26" s="463"/>
      <c r="AP26" s="463"/>
      <c r="AQ26" s="463"/>
      <c r="AR26" s="463"/>
      <c r="AS26" s="463"/>
      <c r="AT26" s="463"/>
      <c r="AU26" s="471"/>
    </row>
    <row r="27" ht="16.5" spans="1:47">
      <c r="A27" s="441"/>
      <c r="B27" s="456" t="s">
        <v>109</v>
      </c>
      <c r="C27" s="446" t="s">
        <v>110</v>
      </c>
      <c r="D27" s="457" t="s">
        <v>111</v>
      </c>
      <c r="E27" s="445" t="e">
        <f>COUNTIF(H27:AA27,"=0")/COUNT(H27:AA27)</f>
        <v>#DIV/0!</v>
      </c>
      <c r="F27" s="446" t="s">
        <v>110</v>
      </c>
      <c r="G27" s="441">
        <v>6</v>
      </c>
      <c r="H27" s="447" t="str">
        <f t="shared" ref="H27:M28" si="11">IF(AB27="","",(IF(AB27=1,1,0)))</f>
        <v/>
      </c>
      <c r="I27" s="447" t="str">
        <f t="shared" si="11"/>
        <v/>
      </c>
      <c r="J27" s="447" t="str">
        <f t="shared" si="11"/>
        <v/>
      </c>
      <c r="K27" s="447" t="str">
        <f t="shared" si="11"/>
        <v/>
      </c>
      <c r="L27" s="447" t="str">
        <f t="shared" si="11"/>
        <v/>
      </c>
      <c r="M27" s="447" t="str">
        <f t="shared" si="11"/>
        <v/>
      </c>
      <c r="N27" s="464"/>
      <c r="O27" s="463"/>
      <c r="P27" s="463"/>
      <c r="Q27" s="463"/>
      <c r="R27" s="463"/>
      <c r="S27" s="463"/>
      <c r="T27" s="463"/>
      <c r="U27" s="463"/>
      <c r="V27" s="463"/>
      <c r="W27" s="463"/>
      <c r="X27" s="463"/>
      <c r="Y27" s="463"/>
      <c r="Z27" s="463"/>
      <c r="AA27" s="471"/>
      <c r="AB27" s="467"/>
      <c r="AC27" s="472"/>
      <c r="AD27" s="472"/>
      <c r="AE27" s="472"/>
      <c r="AF27" s="472"/>
      <c r="AG27" s="472"/>
      <c r="AH27" s="464"/>
      <c r="AI27" s="463"/>
      <c r="AJ27" s="463"/>
      <c r="AK27" s="463"/>
      <c r="AL27" s="463"/>
      <c r="AM27" s="463"/>
      <c r="AN27" s="463"/>
      <c r="AO27" s="463"/>
      <c r="AP27" s="463"/>
      <c r="AQ27" s="463"/>
      <c r="AR27" s="463"/>
      <c r="AS27" s="463"/>
      <c r="AT27" s="463"/>
      <c r="AU27" s="471"/>
    </row>
    <row r="28" ht="16.5" spans="1:47">
      <c r="A28" s="441"/>
      <c r="B28" s="456"/>
      <c r="C28" s="446" t="s">
        <v>112</v>
      </c>
      <c r="D28" s="457" t="s">
        <v>111</v>
      </c>
      <c r="E28" s="445" t="e">
        <f>COUNTIF(H28:AA28,"=0")/COUNT(H28:AA28)</f>
        <v>#DIV/0!</v>
      </c>
      <c r="F28" s="446" t="s">
        <v>112</v>
      </c>
      <c r="G28" s="441">
        <v>6</v>
      </c>
      <c r="H28" s="447" t="str">
        <f t="shared" si="11"/>
        <v/>
      </c>
      <c r="I28" s="447" t="str">
        <f t="shared" si="11"/>
        <v/>
      </c>
      <c r="J28" s="447" t="str">
        <f t="shared" si="11"/>
        <v/>
      </c>
      <c r="K28" s="447" t="str">
        <f t="shared" si="11"/>
        <v/>
      </c>
      <c r="L28" s="447" t="str">
        <f t="shared" si="11"/>
        <v/>
      </c>
      <c r="M28" s="447" t="str">
        <f t="shared" si="11"/>
        <v/>
      </c>
      <c r="N28" s="464"/>
      <c r="O28" s="463"/>
      <c r="P28" s="463"/>
      <c r="Q28" s="463"/>
      <c r="R28" s="463"/>
      <c r="S28" s="463"/>
      <c r="T28" s="463"/>
      <c r="U28" s="463"/>
      <c r="V28" s="463"/>
      <c r="W28" s="463"/>
      <c r="X28" s="463"/>
      <c r="Y28" s="463"/>
      <c r="Z28" s="463"/>
      <c r="AA28" s="471"/>
      <c r="AB28" s="467"/>
      <c r="AC28" s="472"/>
      <c r="AD28" s="472"/>
      <c r="AE28" s="472"/>
      <c r="AF28" s="472"/>
      <c r="AG28" s="472"/>
      <c r="AH28" s="464"/>
      <c r="AI28" s="463"/>
      <c r="AJ28" s="463"/>
      <c r="AK28" s="463"/>
      <c r="AL28" s="463"/>
      <c r="AM28" s="463"/>
      <c r="AN28" s="463"/>
      <c r="AO28" s="463"/>
      <c r="AP28" s="463"/>
      <c r="AQ28" s="463"/>
      <c r="AR28" s="463"/>
      <c r="AS28" s="463"/>
      <c r="AT28" s="463"/>
      <c r="AU28" s="471"/>
    </row>
    <row r="29" ht="16.5" spans="1:47">
      <c r="A29" s="441"/>
      <c r="B29" s="441" t="s">
        <v>113</v>
      </c>
      <c r="C29" s="441"/>
      <c r="D29" s="441"/>
      <c r="E29" s="445" t="e">
        <f>COUNTIF(H25:AA28,"=0")/COUNT(H25:AA28)</f>
        <v>#DIV/0!</v>
      </c>
      <c r="F29" s="446"/>
      <c r="G29" s="441"/>
      <c r="H29" s="452"/>
      <c r="I29" s="460"/>
      <c r="J29" s="460"/>
      <c r="K29" s="460"/>
      <c r="L29" s="460"/>
      <c r="M29" s="460"/>
      <c r="N29" s="462"/>
      <c r="O29" s="462"/>
      <c r="P29" s="462"/>
      <c r="Q29" s="462"/>
      <c r="R29" s="462"/>
      <c r="S29" s="462"/>
      <c r="T29" s="462"/>
      <c r="U29" s="462"/>
      <c r="V29" s="462"/>
      <c r="W29" s="462"/>
      <c r="X29" s="462"/>
      <c r="Y29" s="462"/>
      <c r="Z29" s="462"/>
      <c r="AA29" s="469"/>
      <c r="AB29" s="452"/>
      <c r="AC29" s="460"/>
      <c r="AD29" s="460"/>
      <c r="AE29" s="460"/>
      <c r="AF29" s="460"/>
      <c r="AG29" s="460"/>
      <c r="AH29" s="462"/>
      <c r="AI29" s="462"/>
      <c r="AJ29" s="462"/>
      <c r="AK29" s="462"/>
      <c r="AL29" s="462"/>
      <c r="AM29" s="462"/>
      <c r="AN29" s="462"/>
      <c r="AO29" s="462"/>
      <c r="AP29" s="462"/>
      <c r="AQ29" s="462"/>
      <c r="AR29" s="462"/>
      <c r="AS29" s="462"/>
      <c r="AT29" s="462"/>
      <c r="AU29" s="469"/>
    </row>
    <row r="30" ht="16.5" spans="1:47">
      <c r="A30" s="441" t="s">
        <v>114</v>
      </c>
      <c r="B30" s="441" t="s">
        <v>115</v>
      </c>
      <c r="C30" s="444" t="s">
        <v>116</v>
      </c>
      <c r="D30" s="444" t="s">
        <v>117</v>
      </c>
      <c r="E30" s="445" t="e">
        <f>COUNTIF(H30:AA32,"=0")/COUNT(H30:AA32)</f>
        <v>#DIV/0!</v>
      </c>
      <c r="F30" s="446" t="s">
        <v>118</v>
      </c>
      <c r="G30" s="441">
        <v>45</v>
      </c>
      <c r="H30" s="447" t="str">
        <f t="shared" ref="H30:W35" si="12">IF(AB30="","",(IF(AB30&gt;4,1,0)))</f>
        <v/>
      </c>
      <c r="I30" s="447" t="str">
        <f t="shared" si="12"/>
        <v/>
      </c>
      <c r="J30" s="447" t="str">
        <f t="shared" si="12"/>
        <v/>
      </c>
      <c r="K30" s="447" t="str">
        <f t="shared" si="12"/>
        <v/>
      </c>
      <c r="L30" s="447" t="str">
        <f t="shared" si="12"/>
        <v/>
      </c>
      <c r="M30" s="447" t="str">
        <f t="shared" si="12"/>
        <v/>
      </c>
      <c r="N30" s="447" t="str">
        <f t="shared" si="12"/>
        <v/>
      </c>
      <c r="O30" s="447" t="str">
        <f t="shared" si="12"/>
        <v/>
      </c>
      <c r="P30" s="447" t="str">
        <f t="shared" si="12"/>
        <v/>
      </c>
      <c r="Q30" s="447" t="str">
        <f t="shared" si="12"/>
        <v/>
      </c>
      <c r="R30" s="447" t="str">
        <f t="shared" si="12"/>
        <v/>
      </c>
      <c r="S30" s="447" t="str">
        <f t="shared" si="12"/>
        <v/>
      </c>
      <c r="T30" s="447" t="str">
        <f t="shared" si="12"/>
        <v/>
      </c>
      <c r="U30" s="447" t="str">
        <f t="shared" si="12"/>
        <v/>
      </c>
      <c r="V30" s="447" t="str">
        <f t="shared" si="12"/>
        <v/>
      </c>
      <c r="W30" s="447" t="str">
        <f t="shared" si="12"/>
        <v/>
      </c>
      <c r="X30" s="447" t="str">
        <f t="shared" ref="M30:AA31" si="13">IF(AR30="","",(IF(AR30&gt;4,1,0)))</f>
        <v/>
      </c>
      <c r="Y30" s="447" t="str">
        <f t="shared" si="13"/>
        <v/>
      </c>
      <c r="Z30" s="447" t="str">
        <f t="shared" si="13"/>
        <v/>
      </c>
      <c r="AA30" s="447" t="str">
        <f t="shared" si="13"/>
        <v/>
      </c>
      <c r="AB30" s="467"/>
      <c r="AC30" s="467"/>
      <c r="AD30" s="467"/>
      <c r="AE30" s="467"/>
      <c r="AF30" s="467"/>
      <c r="AG30" s="467"/>
      <c r="AH30" s="467"/>
      <c r="AI30" s="467"/>
      <c r="AJ30" s="467"/>
      <c r="AK30" s="467"/>
      <c r="AL30" s="467"/>
      <c r="AM30" s="467"/>
      <c r="AN30" s="467"/>
      <c r="AO30" s="467"/>
      <c r="AP30" s="467"/>
      <c r="AQ30" s="467"/>
      <c r="AR30" s="467"/>
      <c r="AS30" s="467"/>
      <c r="AT30" s="467"/>
      <c r="AU30" s="467"/>
    </row>
    <row r="31" ht="16.5" spans="1:47">
      <c r="A31" s="441"/>
      <c r="B31" s="441"/>
      <c r="C31" s="444"/>
      <c r="D31" s="444"/>
      <c r="E31" s="445"/>
      <c r="F31" s="446"/>
      <c r="G31" s="441"/>
      <c r="H31" s="447" t="str">
        <f t="shared" si="12"/>
        <v/>
      </c>
      <c r="I31" s="447" t="str">
        <f t="shared" si="12"/>
        <v/>
      </c>
      <c r="J31" s="447" t="str">
        <f t="shared" si="12"/>
        <v/>
      </c>
      <c r="K31" s="447" t="str">
        <f t="shared" si="12"/>
        <v/>
      </c>
      <c r="L31" s="447" t="str">
        <f t="shared" si="12"/>
        <v/>
      </c>
      <c r="M31" s="447" t="str">
        <f t="shared" si="13"/>
        <v/>
      </c>
      <c r="N31" s="447" t="str">
        <f t="shared" si="13"/>
        <v/>
      </c>
      <c r="O31" s="447" t="str">
        <f t="shared" si="13"/>
        <v/>
      </c>
      <c r="P31" s="447" t="str">
        <f t="shared" si="13"/>
        <v/>
      </c>
      <c r="Q31" s="447" t="str">
        <f t="shared" si="13"/>
        <v/>
      </c>
      <c r="R31" s="447" t="str">
        <f t="shared" si="13"/>
        <v/>
      </c>
      <c r="S31" s="447" t="str">
        <f t="shared" si="13"/>
        <v/>
      </c>
      <c r="T31" s="447" t="str">
        <f t="shared" si="13"/>
        <v/>
      </c>
      <c r="U31" s="447" t="str">
        <f t="shared" si="13"/>
        <v/>
      </c>
      <c r="V31" s="447" t="str">
        <f t="shared" si="13"/>
        <v/>
      </c>
      <c r="W31" s="447" t="str">
        <f t="shared" si="13"/>
        <v/>
      </c>
      <c r="X31" s="447" t="str">
        <f t="shared" si="13"/>
        <v/>
      </c>
      <c r="Y31" s="447" t="str">
        <f t="shared" si="13"/>
        <v/>
      </c>
      <c r="Z31" s="447" t="str">
        <f t="shared" si="13"/>
        <v/>
      </c>
      <c r="AA31" s="447" t="str">
        <f t="shared" si="13"/>
        <v/>
      </c>
      <c r="AB31" s="467"/>
      <c r="AC31" s="467"/>
      <c r="AD31" s="467"/>
      <c r="AE31" s="467"/>
      <c r="AF31" s="467"/>
      <c r="AG31" s="467"/>
      <c r="AH31" s="467"/>
      <c r="AI31" s="467"/>
      <c r="AJ31" s="467"/>
      <c r="AK31" s="467"/>
      <c r="AL31" s="467"/>
      <c r="AM31" s="467"/>
      <c r="AN31" s="467"/>
      <c r="AO31" s="467"/>
      <c r="AP31" s="467"/>
      <c r="AQ31" s="467"/>
      <c r="AR31" s="467"/>
      <c r="AS31" s="467"/>
      <c r="AT31" s="467"/>
      <c r="AU31" s="467"/>
    </row>
    <row r="32" ht="16.5" spans="1:47">
      <c r="A32" s="441"/>
      <c r="B32" s="441"/>
      <c r="C32" s="444"/>
      <c r="D32" s="444"/>
      <c r="E32" s="445"/>
      <c r="F32" s="446"/>
      <c r="G32" s="441"/>
      <c r="H32" s="447" t="str">
        <f t="shared" si="12"/>
        <v/>
      </c>
      <c r="I32" s="447" t="str">
        <f t="shared" si="12"/>
        <v/>
      </c>
      <c r="J32" s="447" t="str">
        <f t="shared" si="12"/>
        <v/>
      </c>
      <c r="K32" s="447" t="str">
        <f t="shared" si="12"/>
        <v/>
      </c>
      <c r="L32" s="447" t="str">
        <f t="shared" si="12"/>
        <v/>
      </c>
      <c r="M32" s="460"/>
      <c r="N32" s="462"/>
      <c r="O32" s="462"/>
      <c r="P32" s="462"/>
      <c r="Q32" s="462"/>
      <c r="R32" s="462"/>
      <c r="S32" s="462"/>
      <c r="T32" s="462"/>
      <c r="U32" s="462"/>
      <c r="V32" s="462"/>
      <c r="W32" s="462"/>
      <c r="X32" s="462"/>
      <c r="Y32" s="462"/>
      <c r="Z32" s="462"/>
      <c r="AA32" s="469"/>
      <c r="AB32" s="467"/>
      <c r="AC32" s="467"/>
      <c r="AD32" s="467"/>
      <c r="AE32" s="467"/>
      <c r="AF32" s="467"/>
      <c r="AG32" s="460"/>
      <c r="AH32" s="462"/>
      <c r="AI32" s="462"/>
      <c r="AJ32" s="462"/>
      <c r="AK32" s="462"/>
      <c r="AL32" s="462"/>
      <c r="AM32" s="462"/>
      <c r="AN32" s="462"/>
      <c r="AO32" s="462"/>
      <c r="AP32" s="462"/>
      <c r="AQ32" s="462"/>
      <c r="AR32" s="462"/>
      <c r="AS32" s="462"/>
      <c r="AT32" s="462"/>
      <c r="AU32" s="469"/>
    </row>
    <row r="33" ht="16.5" spans="1:47">
      <c r="A33" s="441"/>
      <c r="B33" s="441"/>
      <c r="C33" s="444" t="s">
        <v>119</v>
      </c>
      <c r="D33" s="444" t="s">
        <v>117</v>
      </c>
      <c r="E33" s="445" t="e">
        <f>COUNTIF(H33:AA35,"=0")/COUNT(H33:AA35)</f>
        <v>#DIV/0!</v>
      </c>
      <c r="F33" s="446" t="s">
        <v>94</v>
      </c>
      <c r="G33" s="441">
        <v>45</v>
      </c>
      <c r="H33" s="447" t="str">
        <f t="shared" si="12"/>
        <v/>
      </c>
      <c r="I33" s="447" t="str">
        <f t="shared" si="12"/>
        <v/>
      </c>
      <c r="J33" s="447" t="str">
        <f t="shared" si="12"/>
        <v/>
      </c>
      <c r="K33" s="447" t="str">
        <f t="shared" si="12"/>
        <v/>
      </c>
      <c r="L33" s="447" t="str">
        <f t="shared" si="12"/>
        <v/>
      </c>
      <c r="M33" s="447" t="str">
        <f t="shared" si="12"/>
        <v/>
      </c>
      <c r="N33" s="447" t="str">
        <f t="shared" si="12"/>
        <v/>
      </c>
      <c r="O33" s="447" t="str">
        <f t="shared" si="12"/>
        <v/>
      </c>
      <c r="P33" s="447" t="str">
        <f t="shared" si="12"/>
        <v/>
      </c>
      <c r="Q33" s="447" t="str">
        <f t="shared" si="12"/>
        <v/>
      </c>
      <c r="R33" s="447" t="str">
        <f t="shared" si="12"/>
        <v/>
      </c>
      <c r="S33" s="447" t="str">
        <f t="shared" si="12"/>
        <v/>
      </c>
      <c r="T33" s="447" t="str">
        <f t="shared" si="12"/>
        <v/>
      </c>
      <c r="U33" s="447" t="str">
        <f t="shared" si="12"/>
        <v/>
      </c>
      <c r="V33" s="447" t="str">
        <f t="shared" si="12"/>
        <v/>
      </c>
      <c r="W33" s="447" t="str">
        <f t="shared" si="12"/>
        <v/>
      </c>
      <c r="X33" s="447" t="str">
        <f t="shared" ref="M33:AA34" si="14">IF(AR33="","",(IF(AR33&gt;4,1,0)))</f>
        <v/>
      </c>
      <c r="Y33" s="447" t="str">
        <f t="shared" si="14"/>
        <v/>
      </c>
      <c r="Z33" s="447" t="str">
        <f t="shared" si="14"/>
        <v/>
      </c>
      <c r="AA33" s="447" t="str">
        <f t="shared" si="14"/>
        <v/>
      </c>
      <c r="AB33" s="467"/>
      <c r="AC33" s="467"/>
      <c r="AD33" s="467"/>
      <c r="AE33" s="467"/>
      <c r="AF33" s="467"/>
      <c r="AG33" s="467"/>
      <c r="AH33" s="467"/>
      <c r="AI33" s="467"/>
      <c r="AJ33" s="467"/>
      <c r="AK33" s="467"/>
      <c r="AL33" s="467"/>
      <c r="AM33" s="467"/>
      <c r="AN33" s="467"/>
      <c r="AO33" s="467"/>
      <c r="AP33" s="467"/>
      <c r="AQ33" s="467"/>
      <c r="AR33" s="467"/>
      <c r="AS33" s="467"/>
      <c r="AT33" s="467"/>
      <c r="AU33" s="467"/>
    </row>
    <row r="34" ht="16.5" spans="1:47">
      <c r="A34" s="441"/>
      <c r="B34" s="441"/>
      <c r="C34" s="444"/>
      <c r="D34" s="444"/>
      <c r="E34" s="445"/>
      <c r="F34" s="446"/>
      <c r="G34" s="441"/>
      <c r="H34" s="447" t="str">
        <f t="shared" si="12"/>
        <v/>
      </c>
      <c r="I34" s="447" t="str">
        <f t="shared" si="12"/>
        <v/>
      </c>
      <c r="J34" s="447" t="str">
        <f t="shared" si="12"/>
        <v/>
      </c>
      <c r="K34" s="447" t="str">
        <f t="shared" si="12"/>
        <v/>
      </c>
      <c r="L34" s="447" t="str">
        <f t="shared" si="12"/>
        <v/>
      </c>
      <c r="M34" s="447" t="str">
        <f t="shared" si="14"/>
        <v/>
      </c>
      <c r="N34" s="447" t="str">
        <f t="shared" si="14"/>
        <v/>
      </c>
      <c r="O34" s="447" t="str">
        <f t="shared" si="14"/>
        <v/>
      </c>
      <c r="P34" s="447" t="str">
        <f t="shared" si="14"/>
        <v/>
      </c>
      <c r="Q34" s="447" t="str">
        <f t="shared" si="14"/>
        <v/>
      </c>
      <c r="R34" s="447" t="str">
        <f t="shared" si="14"/>
        <v/>
      </c>
      <c r="S34" s="447" t="str">
        <f t="shared" si="14"/>
        <v/>
      </c>
      <c r="T34" s="447" t="str">
        <f t="shared" si="14"/>
        <v/>
      </c>
      <c r="U34" s="447" t="str">
        <f t="shared" si="14"/>
        <v/>
      </c>
      <c r="V34" s="447" t="str">
        <f t="shared" si="14"/>
        <v/>
      </c>
      <c r="W34" s="447" t="str">
        <f t="shared" si="14"/>
        <v/>
      </c>
      <c r="X34" s="447" t="str">
        <f t="shared" si="14"/>
        <v/>
      </c>
      <c r="Y34" s="447" t="str">
        <f t="shared" si="14"/>
        <v/>
      </c>
      <c r="Z34" s="447" t="str">
        <f t="shared" si="14"/>
        <v/>
      </c>
      <c r="AA34" s="447" t="str">
        <f t="shared" si="14"/>
        <v/>
      </c>
      <c r="AB34" s="467"/>
      <c r="AC34" s="467"/>
      <c r="AD34" s="467"/>
      <c r="AE34" s="467"/>
      <c r="AF34" s="467"/>
      <c r="AG34" s="467"/>
      <c r="AH34" s="467"/>
      <c r="AI34" s="467"/>
      <c r="AJ34" s="467"/>
      <c r="AK34" s="467"/>
      <c r="AL34" s="467"/>
      <c r="AM34" s="467"/>
      <c r="AN34" s="467"/>
      <c r="AO34" s="467"/>
      <c r="AP34" s="467"/>
      <c r="AQ34" s="467"/>
      <c r="AR34" s="467"/>
      <c r="AS34" s="467"/>
      <c r="AT34" s="467"/>
      <c r="AU34" s="467"/>
    </row>
    <row r="35" ht="16.5" spans="1:47">
      <c r="A35" s="441"/>
      <c r="B35" s="441"/>
      <c r="C35" s="444"/>
      <c r="D35" s="444"/>
      <c r="E35" s="445"/>
      <c r="F35" s="446"/>
      <c r="G35" s="441"/>
      <c r="H35" s="447" t="str">
        <f t="shared" si="12"/>
        <v/>
      </c>
      <c r="I35" s="447" t="str">
        <f t="shared" si="12"/>
        <v/>
      </c>
      <c r="J35" s="447" t="str">
        <f t="shared" si="12"/>
        <v/>
      </c>
      <c r="K35" s="447" t="str">
        <f t="shared" si="12"/>
        <v/>
      </c>
      <c r="L35" s="447" t="str">
        <f t="shared" si="12"/>
        <v/>
      </c>
      <c r="M35" s="460"/>
      <c r="N35" s="462"/>
      <c r="O35" s="462"/>
      <c r="P35" s="462"/>
      <c r="Q35" s="462"/>
      <c r="R35" s="462"/>
      <c r="S35" s="462"/>
      <c r="T35" s="462"/>
      <c r="U35" s="462"/>
      <c r="V35" s="462"/>
      <c r="W35" s="462"/>
      <c r="X35" s="462"/>
      <c r="Y35" s="462"/>
      <c r="Z35" s="462"/>
      <c r="AA35" s="469"/>
      <c r="AB35" s="467"/>
      <c r="AC35" s="467"/>
      <c r="AD35" s="467"/>
      <c r="AE35" s="467"/>
      <c r="AF35" s="467"/>
      <c r="AG35" s="460"/>
      <c r="AH35" s="462"/>
      <c r="AI35" s="462"/>
      <c r="AJ35" s="462"/>
      <c r="AK35" s="462"/>
      <c r="AL35" s="462"/>
      <c r="AM35" s="462"/>
      <c r="AN35" s="462"/>
      <c r="AO35" s="462"/>
      <c r="AP35" s="462"/>
      <c r="AQ35" s="462"/>
      <c r="AR35" s="462"/>
      <c r="AS35" s="462"/>
      <c r="AT35" s="462"/>
      <c r="AU35" s="469"/>
    </row>
    <row r="36" ht="16.5" spans="1:47">
      <c r="A36" s="441"/>
      <c r="B36" s="441"/>
      <c r="C36" s="444" t="s">
        <v>120</v>
      </c>
      <c r="D36" s="444" t="s">
        <v>121</v>
      </c>
      <c r="E36" s="449" t="e">
        <f>COUNTIF(H36:AA37,"=0")/COUNT(H36:AA37)</f>
        <v>#DIV/0!</v>
      </c>
      <c r="F36" s="446" t="s">
        <v>122</v>
      </c>
      <c r="G36" s="441">
        <v>40</v>
      </c>
      <c r="H36" s="447" t="str">
        <f t="shared" ref="H36:W37" si="15">IF(AB36="","",(IF(AB36&gt;20,1,(IF(AB36&lt;-20,1,0)))))</f>
        <v/>
      </c>
      <c r="I36" s="447" t="str">
        <f t="shared" si="15"/>
        <v/>
      </c>
      <c r="J36" s="447" t="str">
        <f t="shared" si="15"/>
        <v/>
      </c>
      <c r="K36" s="447" t="str">
        <f t="shared" si="15"/>
        <v/>
      </c>
      <c r="L36" s="447" t="str">
        <f t="shared" si="15"/>
        <v/>
      </c>
      <c r="M36" s="447" t="str">
        <f t="shared" si="15"/>
        <v/>
      </c>
      <c r="N36" s="447" t="str">
        <f t="shared" si="15"/>
        <v/>
      </c>
      <c r="O36" s="447" t="str">
        <f t="shared" si="15"/>
        <v/>
      </c>
      <c r="P36" s="447" t="str">
        <f t="shared" si="15"/>
        <v/>
      </c>
      <c r="Q36" s="447" t="str">
        <f t="shared" si="15"/>
        <v/>
      </c>
      <c r="R36" s="447" t="str">
        <f t="shared" si="15"/>
        <v/>
      </c>
      <c r="S36" s="447" t="str">
        <f t="shared" si="15"/>
        <v/>
      </c>
      <c r="T36" s="447" t="str">
        <f t="shared" si="15"/>
        <v/>
      </c>
      <c r="U36" s="447" t="str">
        <f t="shared" si="15"/>
        <v/>
      </c>
      <c r="V36" s="447" t="str">
        <f t="shared" si="15"/>
        <v/>
      </c>
      <c r="W36" s="447" t="str">
        <f t="shared" si="15"/>
        <v/>
      </c>
      <c r="X36" s="447" t="str">
        <f t="shared" ref="R36:AA37" si="16">IF(AR36="","",(IF(AR36&gt;20,1,(IF(AR36&lt;-20,1,0)))))</f>
        <v/>
      </c>
      <c r="Y36" s="447" t="str">
        <f t="shared" si="16"/>
        <v/>
      </c>
      <c r="Z36" s="447" t="str">
        <f t="shared" si="16"/>
        <v/>
      </c>
      <c r="AA36" s="447" t="str">
        <f t="shared" si="16"/>
        <v/>
      </c>
      <c r="AB36" s="467"/>
      <c r="AC36" s="467"/>
      <c r="AD36" s="467"/>
      <c r="AE36" s="467"/>
      <c r="AF36" s="467"/>
      <c r="AG36" s="467"/>
      <c r="AH36" s="467"/>
      <c r="AI36" s="467"/>
      <c r="AJ36" s="467"/>
      <c r="AK36" s="467"/>
      <c r="AL36" s="467"/>
      <c r="AM36" s="467"/>
      <c r="AN36" s="467"/>
      <c r="AO36" s="467"/>
      <c r="AP36" s="467"/>
      <c r="AQ36" s="467"/>
      <c r="AR36" s="467"/>
      <c r="AS36" s="467"/>
      <c r="AT36" s="467"/>
      <c r="AU36" s="467"/>
    </row>
    <row r="37" ht="16.5" spans="1:47">
      <c r="A37" s="441"/>
      <c r="B37" s="441"/>
      <c r="C37" s="444"/>
      <c r="D37" s="444"/>
      <c r="E37" s="449"/>
      <c r="F37" s="446"/>
      <c r="G37" s="441"/>
      <c r="H37" s="447" t="str">
        <f t="shared" si="15"/>
        <v/>
      </c>
      <c r="I37" s="447" t="str">
        <f t="shared" si="15"/>
        <v/>
      </c>
      <c r="J37" s="447" t="str">
        <f t="shared" si="15"/>
        <v/>
      </c>
      <c r="K37" s="447" t="str">
        <f t="shared" si="15"/>
        <v/>
      </c>
      <c r="L37" s="447" t="str">
        <f t="shared" si="15"/>
        <v/>
      </c>
      <c r="M37" s="447" t="str">
        <f t="shared" si="15"/>
        <v/>
      </c>
      <c r="N37" s="447" t="str">
        <f t="shared" si="15"/>
        <v/>
      </c>
      <c r="O37" s="447" t="str">
        <f t="shared" si="15"/>
        <v/>
      </c>
      <c r="P37" s="447" t="str">
        <f t="shared" si="15"/>
        <v/>
      </c>
      <c r="Q37" s="447" t="str">
        <f t="shared" si="15"/>
        <v/>
      </c>
      <c r="R37" s="447" t="str">
        <f t="shared" si="16"/>
        <v/>
      </c>
      <c r="S37" s="447" t="str">
        <f t="shared" si="16"/>
        <v/>
      </c>
      <c r="T37" s="447" t="str">
        <f t="shared" si="16"/>
        <v/>
      </c>
      <c r="U37" s="447" t="str">
        <f t="shared" si="16"/>
        <v/>
      </c>
      <c r="V37" s="447" t="str">
        <f t="shared" si="16"/>
        <v/>
      </c>
      <c r="W37" s="447" t="str">
        <f t="shared" si="16"/>
        <v/>
      </c>
      <c r="X37" s="447" t="str">
        <f t="shared" si="16"/>
        <v/>
      </c>
      <c r="Y37" s="447" t="str">
        <f t="shared" si="16"/>
        <v/>
      </c>
      <c r="Z37" s="447" t="str">
        <f t="shared" si="16"/>
        <v/>
      </c>
      <c r="AA37" s="447" t="str">
        <f t="shared" si="16"/>
        <v/>
      </c>
      <c r="AB37" s="467"/>
      <c r="AC37" s="467"/>
      <c r="AD37" s="467"/>
      <c r="AE37" s="467"/>
      <c r="AF37" s="467"/>
      <c r="AG37" s="467"/>
      <c r="AH37" s="467"/>
      <c r="AI37" s="467"/>
      <c r="AJ37" s="467"/>
      <c r="AK37" s="467"/>
      <c r="AL37" s="467"/>
      <c r="AM37" s="467"/>
      <c r="AN37" s="467"/>
      <c r="AO37" s="467"/>
      <c r="AP37" s="467"/>
      <c r="AQ37" s="467"/>
      <c r="AR37" s="467"/>
      <c r="AS37" s="467"/>
      <c r="AT37" s="467"/>
      <c r="AU37" s="467"/>
    </row>
    <row r="38" ht="16.5" spans="1:47">
      <c r="A38" s="441"/>
      <c r="B38" s="441"/>
      <c r="C38" s="444" t="s">
        <v>123</v>
      </c>
      <c r="D38" s="444" t="s">
        <v>107</v>
      </c>
      <c r="E38" s="449" t="e">
        <f>COUNTIF(H38:AA39,"=0")/COUNT(H38:AA39)</f>
        <v>#DIV/0!</v>
      </c>
      <c r="F38" s="446" t="s">
        <v>124</v>
      </c>
      <c r="G38" s="441">
        <v>40</v>
      </c>
      <c r="H38" s="447" t="str">
        <f t="shared" ref="H38:W39" si="17">IF(AB38="","",(IF(AB38&gt;10,1,0)))</f>
        <v/>
      </c>
      <c r="I38" s="447" t="str">
        <f t="shared" si="17"/>
        <v/>
      </c>
      <c r="J38" s="447" t="str">
        <f t="shared" si="17"/>
        <v/>
      </c>
      <c r="K38" s="447" t="str">
        <f t="shared" si="17"/>
        <v/>
      </c>
      <c r="L38" s="447" t="str">
        <f t="shared" si="17"/>
        <v/>
      </c>
      <c r="M38" s="447" t="str">
        <f t="shared" si="17"/>
        <v/>
      </c>
      <c r="N38" s="447" t="str">
        <f t="shared" si="17"/>
        <v/>
      </c>
      <c r="O38" s="447" t="str">
        <f t="shared" si="17"/>
        <v/>
      </c>
      <c r="P38" s="447" t="str">
        <f t="shared" si="17"/>
        <v/>
      </c>
      <c r="Q38" s="447" t="str">
        <f t="shared" si="17"/>
        <v/>
      </c>
      <c r="R38" s="447" t="str">
        <f t="shared" si="17"/>
        <v/>
      </c>
      <c r="S38" s="447" t="str">
        <f t="shared" si="17"/>
        <v/>
      </c>
      <c r="T38" s="447" t="str">
        <f t="shared" si="17"/>
        <v/>
      </c>
      <c r="U38" s="447" t="str">
        <f t="shared" si="17"/>
        <v/>
      </c>
      <c r="V38" s="447" t="str">
        <f t="shared" si="17"/>
        <v/>
      </c>
      <c r="W38" s="447" t="str">
        <f t="shared" si="17"/>
        <v/>
      </c>
      <c r="X38" s="447" t="str">
        <f t="shared" ref="R38:AA39" si="18">IF(AR38="","",(IF(AR38&gt;10,1,0)))</f>
        <v/>
      </c>
      <c r="Y38" s="447" t="str">
        <f t="shared" si="18"/>
        <v/>
      </c>
      <c r="Z38" s="447" t="str">
        <f t="shared" si="18"/>
        <v/>
      </c>
      <c r="AA38" s="447" t="str">
        <f t="shared" si="18"/>
        <v/>
      </c>
      <c r="AB38" s="467"/>
      <c r="AC38" s="467"/>
      <c r="AD38" s="467"/>
      <c r="AE38" s="467"/>
      <c r="AF38" s="467"/>
      <c r="AG38" s="467"/>
      <c r="AH38" s="467"/>
      <c r="AI38" s="467"/>
      <c r="AJ38" s="467"/>
      <c r="AK38" s="467"/>
      <c r="AL38" s="467"/>
      <c r="AM38" s="467"/>
      <c r="AN38" s="467"/>
      <c r="AO38" s="467"/>
      <c r="AP38" s="467"/>
      <c r="AQ38" s="467"/>
      <c r="AR38" s="467"/>
      <c r="AS38" s="467"/>
      <c r="AT38" s="467"/>
      <c r="AU38" s="467"/>
    </row>
    <row r="39" ht="16.5" spans="1:47">
      <c r="A39" s="441"/>
      <c r="B39" s="441"/>
      <c r="C39" s="444"/>
      <c r="D39" s="444"/>
      <c r="E39" s="449"/>
      <c r="F39" s="446"/>
      <c r="G39" s="441"/>
      <c r="H39" s="447" t="str">
        <f t="shared" si="17"/>
        <v/>
      </c>
      <c r="I39" s="447" t="str">
        <f t="shared" si="17"/>
        <v/>
      </c>
      <c r="J39" s="447" t="str">
        <f t="shared" si="17"/>
        <v/>
      </c>
      <c r="K39" s="447" t="str">
        <f t="shared" si="17"/>
        <v/>
      </c>
      <c r="L39" s="447" t="str">
        <f t="shared" si="17"/>
        <v/>
      </c>
      <c r="M39" s="447" t="str">
        <f t="shared" si="17"/>
        <v/>
      </c>
      <c r="N39" s="447" t="str">
        <f t="shared" si="17"/>
        <v/>
      </c>
      <c r="O39" s="447" t="str">
        <f t="shared" si="17"/>
        <v/>
      </c>
      <c r="P39" s="447" t="str">
        <f t="shared" si="17"/>
        <v/>
      </c>
      <c r="Q39" s="447" t="str">
        <f t="shared" si="17"/>
        <v/>
      </c>
      <c r="R39" s="447" t="str">
        <f t="shared" si="18"/>
        <v/>
      </c>
      <c r="S39" s="447" t="str">
        <f t="shared" si="18"/>
        <v/>
      </c>
      <c r="T39" s="447" t="str">
        <f t="shared" si="18"/>
        <v/>
      </c>
      <c r="U39" s="447" t="str">
        <f t="shared" si="18"/>
        <v/>
      </c>
      <c r="V39" s="447" t="str">
        <f t="shared" si="18"/>
        <v/>
      </c>
      <c r="W39" s="447" t="str">
        <f t="shared" si="18"/>
        <v/>
      </c>
      <c r="X39" s="447" t="str">
        <f t="shared" si="18"/>
        <v/>
      </c>
      <c r="Y39" s="447" t="str">
        <f t="shared" si="18"/>
        <v/>
      </c>
      <c r="Z39" s="447" t="str">
        <f t="shared" si="18"/>
        <v/>
      </c>
      <c r="AA39" s="447" t="str">
        <f t="shared" si="18"/>
        <v/>
      </c>
      <c r="AB39" s="467"/>
      <c r="AC39" s="467"/>
      <c r="AD39" s="467"/>
      <c r="AE39" s="467"/>
      <c r="AF39" s="467"/>
      <c r="AG39" s="467"/>
      <c r="AH39" s="467"/>
      <c r="AI39" s="467"/>
      <c r="AJ39" s="467"/>
      <c r="AK39" s="467"/>
      <c r="AL39" s="467"/>
      <c r="AM39" s="467"/>
      <c r="AN39" s="467"/>
      <c r="AO39" s="467"/>
      <c r="AP39" s="467"/>
      <c r="AQ39" s="467"/>
      <c r="AR39" s="467"/>
      <c r="AS39" s="467"/>
      <c r="AT39" s="467"/>
      <c r="AU39" s="467"/>
    </row>
    <row r="40" ht="16.5" spans="1:47">
      <c r="A40" s="441"/>
      <c r="B40" s="441"/>
      <c r="C40" s="444" t="s">
        <v>125</v>
      </c>
      <c r="D40" s="444" t="s">
        <v>117</v>
      </c>
      <c r="E40" s="445" t="e">
        <f>COUNTIF(H40:AA41,"=0")/COUNT(H40:AA41)</f>
        <v>#DIV/0!</v>
      </c>
      <c r="F40" s="446" t="s">
        <v>126</v>
      </c>
      <c r="G40" s="441">
        <v>30</v>
      </c>
      <c r="H40" s="447" t="str">
        <f t="shared" ref="H40:AA41" si="19">IF(AB40="","",(IF(AB40&gt;4,1,0)))</f>
        <v/>
      </c>
      <c r="I40" s="447" t="str">
        <f t="shared" si="19"/>
        <v/>
      </c>
      <c r="J40" s="447" t="str">
        <f t="shared" si="19"/>
        <v/>
      </c>
      <c r="K40" s="447" t="str">
        <f t="shared" si="19"/>
        <v/>
      </c>
      <c r="L40" s="447" t="str">
        <f t="shared" si="19"/>
        <v/>
      </c>
      <c r="M40" s="447" t="str">
        <f t="shared" si="19"/>
        <v/>
      </c>
      <c r="N40" s="447" t="str">
        <f t="shared" si="19"/>
        <v/>
      </c>
      <c r="O40" s="447" t="str">
        <f t="shared" si="19"/>
        <v/>
      </c>
      <c r="P40" s="447" t="str">
        <f t="shared" si="19"/>
        <v/>
      </c>
      <c r="Q40" s="447" t="str">
        <f t="shared" si="19"/>
        <v/>
      </c>
      <c r="R40" s="447" t="str">
        <f t="shared" si="19"/>
        <v/>
      </c>
      <c r="S40" s="447" t="str">
        <f t="shared" si="19"/>
        <v/>
      </c>
      <c r="T40" s="447" t="str">
        <f t="shared" si="19"/>
        <v/>
      </c>
      <c r="U40" s="447" t="str">
        <f t="shared" si="19"/>
        <v/>
      </c>
      <c r="V40" s="447" t="str">
        <f t="shared" si="19"/>
        <v/>
      </c>
      <c r="W40" s="447" t="str">
        <f t="shared" si="19"/>
        <v/>
      </c>
      <c r="X40" s="447" t="str">
        <f t="shared" si="19"/>
        <v/>
      </c>
      <c r="Y40" s="447" t="str">
        <f t="shared" si="19"/>
        <v/>
      </c>
      <c r="Z40" s="447" t="str">
        <f t="shared" si="19"/>
        <v/>
      </c>
      <c r="AA40" s="447" t="str">
        <f t="shared" si="19"/>
        <v/>
      </c>
      <c r="AB40" s="467"/>
      <c r="AC40" s="467"/>
      <c r="AD40" s="467"/>
      <c r="AE40" s="467"/>
      <c r="AF40" s="467"/>
      <c r="AG40" s="467"/>
      <c r="AH40" s="467"/>
      <c r="AI40" s="467"/>
      <c r="AJ40" s="467"/>
      <c r="AK40" s="467"/>
      <c r="AL40" s="467"/>
      <c r="AM40" s="467"/>
      <c r="AN40" s="467"/>
      <c r="AO40" s="467"/>
      <c r="AP40" s="467"/>
      <c r="AQ40" s="467"/>
      <c r="AR40" s="467"/>
      <c r="AS40" s="467"/>
      <c r="AT40" s="467"/>
      <c r="AU40" s="467"/>
    </row>
    <row r="41" ht="16.5" spans="1:47">
      <c r="A41" s="441"/>
      <c r="B41" s="441"/>
      <c r="C41" s="444"/>
      <c r="D41" s="444"/>
      <c r="E41" s="445"/>
      <c r="F41" s="446"/>
      <c r="G41" s="441"/>
      <c r="H41" s="447" t="str">
        <f t="shared" si="19"/>
        <v/>
      </c>
      <c r="I41" s="447" t="str">
        <f t="shared" si="19"/>
        <v/>
      </c>
      <c r="J41" s="447" t="str">
        <f t="shared" si="19"/>
        <v/>
      </c>
      <c r="K41" s="447" t="str">
        <f t="shared" si="19"/>
        <v/>
      </c>
      <c r="L41" s="447" t="str">
        <f t="shared" si="19"/>
        <v/>
      </c>
      <c r="M41" s="447" t="str">
        <f t="shared" si="19"/>
        <v/>
      </c>
      <c r="N41" s="447" t="str">
        <f t="shared" si="19"/>
        <v/>
      </c>
      <c r="O41" s="447" t="str">
        <f t="shared" si="19"/>
        <v/>
      </c>
      <c r="P41" s="447" t="str">
        <f t="shared" si="19"/>
        <v/>
      </c>
      <c r="Q41" s="447" t="str">
        <f t="shared" si="19"/>
        <v/>
      </c>
      <c r="R41" s="453"/>
      <c r="S41" s="461"/>
      <c r="T41" s="461"/>
      <c r="U41" s="461"/>
      <c r="V41" s="461"/>
      <c r="W41" s="461"/>
      <c r="X41" s="461"/>
      <c r="Y41" s="461"/>
      <c r="Z41" s="461"/>
      <c r="AA41" s="468"/>
      <c r="AB41" s="467"/>
      <c r="AC41" s="467"/>
      <c r="AD41" s="467"/>
      <c r="AE41" s="467"/>
      <c r="AF41" s="467"/>
      <c r="AG41" s="467"/>
      <c r="AH41" s="467"/>
      <c r="AI41" s="467"/>
      <c r="AJ41" s="467"/>
      <c r="AK41" s="467"/>
      <c r="AL41" s="453"/>
      <c r="AM41" s="461"/>
      <c r="AN41" s="461"/>
      <c r="AO41" s="461"/>
      <c r="AP41" s="461"/>
      <c r="AQ41" s="461"/>
      <c r="AR41" s="461"/>
      <c r="AS41" s="461"/>
      <c r="AT41" s="461"/>
      <c r="AU41" s="468"/>
    </row>
    <row r="42" ht="16.5" spans="1:47">
      <c r="A42" s="441"/>
      <c r="B42" s="441"/>
      <c r="C42" s="444" t="s">
        <v>127</v>
      </c>
      <c r="D42" s="444" t="s">
        <v>128</v>
      </c>
      <c r="E42" s="445" t="e">
        <f>COUNTIF(H42:AA43,"=0")/COUNT(H42:AA43)</f>
        <v>#DIV/0!</v>
      </c>
      <c r="F42" s="446" t="s">
        <v>129</v>
      </c>
      <c r="G42" s="441">
        <v>6</v>
      </c>
      <c r="H42" s="447" t="str">
        <f t="shared" ref="H42:M43" si="20">IF(AB42="","",(IF(AB42&gt;10,1,(IF(AB42&lt;-10,1,0)))))</f>
        <v/>
      </c>
      <c r="I42" s="447" t="str">
        <f t="shared" si="20"/>
        <v/>
      </c>
      <c r="J42" s="447" t="str">
        <f t="shared" si="20"/>
        <v/>
      </c>
      <c r="K42" s="447" t="str">
        <f t="shared" si="20"/>
        <v/>
      </c>
      <c r="L42" s="447" t="str">
        <f t="shared" si="20"/>
        <v/>
      </c>
      <c r="M42" s="447" t="str">
        <f t="shared" si="20"/>
        <v/>
      </c>
      <c r="N42" s="453"/>
      <c r="O42" s="461"/>
      <c r="P42" s="461"/>
      <c r="Q42" s="461"/>
      <c r="R42" s="463"/>
      <c r="S42" s="463"/>
      <c r="T42" s="463"/>
      <c r="U42" s="463"/>
      <c r="V42" s="463"/>
      <c r="W42" s="463"/>
      <c r="X42" s="463"/>
      <c r="Y42" s="463"/>
      <c r="Z42" s="463"/>
      <c r="AA42" s="471"/>
      <c r="AB42" s="467"/>
      <c r="AC42" s="467"/>
      <c r="AD42" s="467"/>
      <c r="AE42" s="467"/>
      <c r="AF42" s="467"/>
      <c r="AG42" s="467"/>
      <c r="AH42" s="453"/>
      <c r="AI42" s="461"/>
      <c r="AJ42" s="461"/>
      <c r="AK42" s="461"/>
      <c r="AL42" s="463"/>
      <c r="AM42" s="463"/>
      <c r="AN42" s="463"/>
      <c r="AO42" s="463"/>
      <c r="AP42" s="463"/>
      <c r="AQ42" s="463"/>
      <c r="AR42" s="463"/>
      <c r="AS42" s="463"/>
      <c r="AT42" s="463"/>
      <c r="AU42" s="471"/>
    </row>
    <row r="43" ht="16.5" spans="1:47">
      <c r="A43" s="441"/>
      <c r="B43" s="441"/>
      <c r="C43" s="444"/>
      <c r="D43" s="444"/>
      <c r="E43" s="445"/>
      <c r="F43" s="446" t="s">
        <v>130</v>
      </c>
      <c r="G43" s="441">
        <v>6</v>
      </c>
      <c r="H43" s="447" t="str">
        <f t="shared" si="20"/>
        <v/>
      </c>
      <c r="I43" s="447" t="str">
        <f t="shared" si="20"/>
        <v/>
      </c>
      <c r="J43" s="447" t="str">
        <f t="shared" si="20"/>
        <v/>
      </c>
      <c r="K43" s="447" t="str">
        <f t="shared" si="20"/>
        <v/>
      </c>
      <c r="L43" s="447" t="str">
        <f t="shared" si="20"/>
        <v/>
      </c>
      <c r="M43" s="447" t="str">
        <f t="shared" si="20"/>
        <v/>
      </c>
      <c r="N43" s="455"/>
      <c r="O43" s="462"/>
      <c r="P43" s="462"/>
      <c r="Q43" s="462"/>
      <c r="R43" s="463"/>
      <c r="S43" s="463"/>
      <c r="T43" s="463"/>
      <c r="U43" s="463"/>
      <c r="V43" s="463"/>
      <c r="W43" s="463"/>
      <c r="X43" s="463"/>
      <c r="Y43" s="463"/>
      <c r="Z43" s="463"/>
      <c r="AA43" s="471"/>
      <c r="AB43" s="467"/>
      <c r="AC43" s="467"/>
      <c r="AD43" s="467"/>
      <c r="AE43" s="467"/>
      <c r="AF43" s="467"/>
      <c r="AG43" s="467"/>
      <c r="AH43" s="455"/>
      <c r="AI43" s="462"/>
      <c r="AJ43" s="462"/>
      <c r="AK43" s="462"/>
      <c r="AL43" s="463"/>
      <c r="AM43" s="463"/>
      <c r="AN43" s="463"/>
      <c r="AO43" s="463"/>
      <c r="AP43" s="463"/>
      <c r="AQ43" s="463"/>
      <c r="AR43" s="463"/>
      <c r="AS43" s="463"/>
      <c r="AT43" s="463"/>
      <c r="AU43" s="471"/>
    </row>
    <row r="44" ht="33" spans="1:47">
      <c r="A44" s="441"/>
      <c r="B44" s="441"/>
      <c r="C44" s="444" t="s">
        <v>131</v>
      </c>
      <c r="D44" s="444" t="s">
        <v>107</v>
      </c>
      <c r="E44" s="445" t="e">
        <f>COUNTIF(H44:AA44,"=0")/COUNT(H44:AA44)</f>
        <v>#DIV/0!</v>
      </c>
      <c r="F44" s="446" t="s">
        <v>132</v>
      </c>
      <c r="G44" s="441">
        <v>10</v>
      </c>
      <c r="H44" s="447" t="str">
        <f t="shared" ref="H44:Q44" si="21">IF(AB44="","",(IF(AB44&gt;10,1,0)))</f>
        <v/>
      </c>
      <c r="I44" s="447" t="str">
        <f t="shared" si="21"/>
        <v/>
      </c>
      <c r="J44" s="447" t="str">
        <f t="shared" si="21"/>
        <v/>
      </c>
      <c r="K44" s="447" t="str">
        <f t="shared" si="21"/>
        <v/>
      </c>
      <c r="L44" s="447" t="str">
        <f t="shared" si="21"/>
        <v/>
      </c>
      <c r="M44" s="447" t="str">
        <f t="shared" si="21"/>
        <v/>
      </c>
      <c r="N44" s="447" t="str">
        <f t="shared" si="21"/>
        <v/>
      </c>
      <c r="O44" s="447" t="str">
        <f t="shared" si="21"/>
        <v/>
      </c>
      <c r="P44" s="447" t="str">
        <f t="shared" si="21"/>
        <v/>
      </c>
      <c r="Q44" s="447" t="str">
        <f t="shared" si="21"/>
        <v/>
      </c>
      <c r="R44" s="455"/>
      <c r="S44" s="462"/>
      <c r="T44" s="462"/>
      <c r="U44" s="462"/>
      <c r="V44" s="462"/>
      <c r="W44" s="462"/>
      <c r="X44" s="462"/>
      <c r="Y44" s="462"/>
      <c r="Z44" s="462"/>
      <c r="AA44" s="469"/>
      <c r="AB44" s="467"/>
      <c r="AC44" s="467"/>
      <c r="AD44" s="467"/>
      <c r="AE44" s="467"/>
      <c r="AF44" s="467"/>
      <c r="AG44" s="467"/>
      <c r="AH44" s="467"/>
      <c r="AI44" s="467"/>
      <c r="AJ44" s="467"/>
      <c r="AK44" s="467"/>
      <c r="AL44" s="455"/>
      <c r="AM44" s="462"/>
      <c r="AN44" s="462"/>
      <c r="AO44" s="462"/>
      <c r="AP44" s="462"/>
      <c r="AQ44" s="462"/>
      <c r="AR44" s="462"/>
      <c r="AS44" s="462"/>
      <c r="AT44" s="462"/>
      <c r="AU44" s="469"/>
    </row>
    <row r="45" ht="16.5" spans="1:47">
      <c r="A45" s="441"/>
      <c r="B45" s="441"/>
      <c r="C45" s="444" t="s">
        <v>133</v>
      </c>
      <c r="D45" s="444" t="s">
        <v>117</v>
      </c>
      <c r="E45" s="445" t="e">
        <f>COUNTIF(H45:AA46,"=0")/COUNT(H45:AA46)</f>
        <v>#DIV/0!</v>
      </c>
      <c r="F45" s="446" t="s">
        <v>134</v>
      </c>
      <c r="G45" s="441">
        <v>24</v>
      </c>
      <c r="H45" s="447" t="str">
        <f t="shared" ref="H45:AA45" si="22">IF(AB45="","",(IF(AB45&gt;4,1,0)))</f>
        <v/>
      </c>
      <c r="I45" s="447" t="str">
        <f t="shared" si="22"/>
        <v/>
      </c>
      <c r="J45" s="447" t="str">
        <f t="shared" si="22"/>
        <v/>
      </c>
      <c r="K45" s="447" t="str">
        <f t="shared" si="22"/>
        <v/>
      </c>
      <c r="L45" s="447" t="str">
        <f t="shared" si="22"/>
        <v/>
      </c>
      <c r="M45" s="447" t="str">
        <f t="shared" si="22"/>
        <v/>
      </c>
      <c r="N45" s="447" t="str">
        <f t="shared" si="22"/>
        <v/>
      </c>
      <c r="O45" s="447" t="str">
        <f t="shared" si="22"/>
        <v/>
      </c>
      <c r="P45" s="447" t="str">
        <f t="shared" si="22"/>
        <v/>
      </c>
      <c r="Q45" s="447" t="str">
        <f t="shared" si="22"/>
        <v/>
      </c>
      <c r="R45" s="447" t="str">
        <f t="shared" si="22"/>
        <v/>
      </c>
      <c r="S45" s="447" t="str">
        <f t="shared" si="22"/>
        <v/>
      </c>
      <c r="T45" s="447" t="str">
        <f t="shared" si="22"/>
        <v/>
      </c>
      <c r="U45" s="447" t="str">
        <f t="shared" si="22"/>
        <v/>
      </c>
      <c r="V45" s="447" t="str">
        <f t="shared" si="22"/>
        <v/>
      </c>
      <c r="W45" s="447" t="str">
        <f t="shared" si="22"/>
        <v/>
      </c>
      <c r="X45" s="447" t="str">
        <f t="shared" si="22"/>
        <v/>
      </c>
      <c r="Y45" s="447" t="str">
        <f t="shared" si="22"/>
        <v/>
      </c>
      <c r="Z45" s="447" t="str">
        <f t="shared" si="22"/>
        <v/>
      </c>
      <c r="AA45" s="447" t="str">
        <f t="shared" si="22"/>
        <v/>
      </c>
      <c r="AB45" s="467"/>
      <c r="AC45" s="467"/>
      <c r="AD45" s="467"/>
      <c r="AE45" s="467"/>
      <c r="AF45" s="467"/>
      <c r="AG45" s="467"/>
      <c r="AH45" s="467"/>
      <c r="AI45" s="467"/>
      <c r="AJ45" s="467"/>
      <c r="AK45" s="467"/>
      <c r="AL45" s="467"/>
      <c r="AM45" s="467"/>
      <c r="AN45" s="467"/>
      <c r="AO45" s="467"/>
      <c r="AP45" s="467"/>
      <c r="AQ45" s="467"/>
      <c r="AR45" s="467"/>
      <c r="AS45" s="467"/>
      <c r="AT45" s="467"/>
      <c r="AU45" s="467"/>
    </row>
    <row r="46" ht="16.5" spans="1:47">
      <c r="A46" s="441"/>
      <c r="B46" s="441"/>
      <c r="C46" s="444"/>
      <c r="D46" s="444"/>
      <c r="E46" s="445"/>
      <c r="F46" s="446"/>
      <c r="G46" s="441"/>
      <c r="H46" s="447" t="str">
        <f>IF(AB46="","",(IF(AB46&gt;4,1,0)))</f>
        <v/>
      </c>
      <c r="I46" s="447" t="str">
        <f>IF(AC46="","",(IF(AC46&gt;4,1,0)))</f>
        <v/>
      </c>
      <c r="J46" s="447" t="str">
        <f>IF(AD46="","",(IF(AD46&gt;4,1,0)))</f>
        <v/>
      </c>
      <c r="K46" s="447" t="str">
        <f>IF(AE46="","",(IF(AE46&gt;4,1,0)))</f>
        <v/>
      </c>
      <c r="L46" s="452"/>
      <c r="M46" s="460"/>
      <c r="N46" s="460"/>
      <c r="O46" s="460"/>
      <c r="P46" s="460"/>
      <c r="Q46" s="460"/>
      <c r="R46" s="460"/>
      <c r="S46" s="460"/>
      <c r="T46" s="460"/>
      <c r="U46" s="460"/>
      <c r="V46" s="460"/>
      <c r="W46" s="460"/>
      <c r="X46" s="460"/>
      <c r="Y46" s="460"/>
      <c r="Z46" s="460"/>
      <c r="AA46" s="470"/>
      <c r="AB46" s="467"/>
      <c r="AC46" s="467"/>
      <c r="AD46" s="467"/>
      <c r="AE46" s="467"/>
      <c r="AF46" s="452"/>
      <c r="AG46" s="460"/>
      <c r="AH46" s="460"/>
      <c r="AI46" s="460"/>
      <c r="AJ46" s="460"/>
      <c r="AK46" s="460"/>
      <c r="AL46" s="460"/>
      <c r="AM46" s="460"/>
      <c r="AN46" s="460"/>
      <c r="AO46" s="460"/>
      <c r="AP46" s="460"/>
      <c r="AQ46" s="460"/>
      <c r="AR46" s="460"/>
      <c r="AS46" s="460"/>
      <c r="AT46" s="460"/>
      <c r="AU46" s="470"/>
    </row>
    <row r="47" ht="16.5" spans="1:47">
      <c r="A47" s="441"/>
      <c r="B47" s="441"/>
      <c r="C47" s="444"/>
      <c r="D47" s="444" t="s">
        <v>135</v>
      </c>
      <c r="E47" s="445" t="e">
        <f>COUNTIF(H47:AA48,"=0")/COUNT(H47:AA48)</f>
        <v>#DIV/0!</v>
      </c>
      <c r="F47" s="446" t="s">
        <v>134</v>
      </c>
      <c r="G47" s="441">
        <v>24</v>
      </c>
      <c r="H47" s="447" t="str">
        <f t="shared" ref="H47:AA47" si="23">IF(AB47="","",(IF(AB47&gt;3,1,0)))</f>
        <v/>
      </c>
      <c r="I47" s="447" t="str">
        <f t="shared" si="23"/>
        <v/>
      </c>
      <c r="J47" s="447" t="str">
        <f t="shared" si="23"/>
        <v/>
      </c>
      <c r="K47" s="447" t="str">
        <f t="shared" si="23"/>
        <v/>
      </c>
      <c r="L47" s="447" t="str">
        <f t="shared" si="23"/>
        <v/>
      </c>
      <c r="M47" s="447" t="str">
        <f t="shared" si="23"/>
        <v/>
      </c>
      <c r="N47" s="447" t="str">
        <f t="shared" si="23"/>
        <v/>
      </c>
      <c r="O47" s="447" t="str">
        <f t="shared" si="23"/>
        <v/>
      </c>
      <c r="P47" s="447" t="str">
        <f t="shared" si="23"/>
        <v/>
      </c>
      <c r="Q47" s="447" t="str">
        <f t="shared" si="23"/>
        <v/>
      </c>
      <c r="R47" s="447" t="str">
        <f t="shared" si="23"/>
        <v/>
      </c>
      <c r="S47" s="447" t="str">
        <f t="shared" si="23"/>
        <v/>
      </c>
      <c r="T47" s="447" t="str">
        <f t="shared" si="23"/>
        <v/>
      </c>
      <c r="U47" s="447" t="str">
        <f t="shared" si="23"/>
        <v/>
      </c>
      <c r="V47" s="447" t="str">
        <f t="shared" si="23"/>
        <v/>
      </c>
      <c r="W47" s="447" t="str">
        <f t="shared" si="23"/>
        <v/>
      </c>
      <c r="X47" s="447" t="str">
        <f t="shared" si="23"/>
        <v/>
      </c>
      <c r="Y47" s="447" t="str">
        <f t="shared" si="23"/>
        <v/>
      </c>
      <c r="Z47" s="447" t="str">
        <f t="shared" si="23"/>
        <v/>
      </c>
      <c r="AA47" s="447" t="str">
        <f t="shared" si="23"/>
        <v/>
      </c>
      <c r="AB47" s="467"/>
      <c r="AC47" s="467"/>
      <c r="AD47" s="467"/>
      <c r="AE47" s="467"/>
      <c r="AF47" s="467"/>
      <c r="AG47" s="467"/>
      <c r="AH47" s="467"/>
      <c r="AI47" s="467"/>
      <c r="AJ47" s="467"/>
      <c r="AK47" s="467"/>
      <c r="AL47" s="467"/>
      <c r="AM47" s="467"/>
      <c r="AN47" s="467"/>
      <c r="AO47" s="467"/>
      <c r="AP47" s="467"/>
      <c r="AQ47" s="467"/>
      <c r="AR47" s="467"/>
      <c r="AS47" s="467"/>
      <c r="AT47" s="467"/>
      <c r="AU47" s="467"/>
    </row>
    <row r="48" ht="16.5" spans="1:47">
      <c r="A48" s="441"/>
      <c r="B48" s="441"/>
      <c r="C48" s="444"/>
      <c r="D48" s="444"/>
      <c r="E48" s="445"/>
      <c r="F48" s="446"/>
      <c r="G48" s="441"/>
      <c r="H48" s="447" t="str">
        <f>IF(AB48="","",(IF(AB48&gt;3,1,0)))</f>
        <v/>
      </c>
      <c r="I48" s="447" t="str">
        <f>IF(AC48="","",(IF(AC48&gt;3,1,0)))</f>
        <v/>
      </c>
      <c r="J48" s="447" t="str">
        <f>IF(AD48="","",(IF(AD48&gt;3,1,0)))</f>
        <v/>
      </c>
      <c r="K48" s="447" t="str">
        <f>IF(AE48="","",(IF(AE48&gt;3,1,0)))</f>
        <v/>
      </c>
      <c r="L48" s="452"/>
      <c r="M48" s="460"/>
      <c r="N48" s="460"/>
      <c r="O48" s="460"/>
      <c r="P48" s="460"/>
      <c r="Q48" s="460"/>
      <c r="R48" s="460"/>
      <c r="S48" s="460"/>
      <c r="T48" s="460"/>
      <c r="U48" s="460"/>
      <c r="V48" s="460"/>
      <c r="W48" s="460"/>
      <c r="X48" s="460"/>
      <c r="Y48" s="460"/>
      <c r="Z48" s="460"/>
      <c r="AA48" s="470"/>
      <c r="AB48" s="467"/>
      <c r="AC48" s="467"/>
      <c r="AD48" s="467"/>
      <c r="AE48" s="467"/>
      <c r="AF48" s="452"/>
      <c r="AG48" s="460"/>
      <c r="AH48" s="460"/>
      <c r="AI48" s="460"/>
      <c r="AJ48" s="460"/>
      <c r="AK48" s="460"/>
      <c r="AL48" s="460"/>
      <c r="AM48" s="460"/>
      <c r="AN48" s="460"/>
      <c r="AO48" s="460"/>
      <c r="AP48" s="460"/>
      <c r="AQ48" s="460"/>
      <c r="AR48" s="460"/>
      <c r="AS48" s="460"/>
      <c r="AT48" s="460"/>
      <c r="AU48" s="470"/>
    </row>
    <row r="49" ht="16.5" spans="1:47">
      <c r="A49" s="441"/>
      <c r="B49" s="441"/>
      <c r="C49" s="444" t="s">
        <v>136</v>
      </c>
      <c r="D49" s="444" t="s">
        <v>107</v>
      </c>
      <c r="E49" s="449" t="e">
        <f>COUNTIF(H49:AA50,"=0")/COUNT(H49:AA50)</f>
        <v>#DIV/0!</v>
      </c>
      <c r="F49" s="446" t="s">
        <v>137</v>
      </c>
      <c r="G49" s="441">
        <v>40</v>
      </c>
      <c r="H49" s="447" t="str">
        <f t="shared" ref="H49:W50" si="24">IF(AB49="","",(IF(AB49&gt;10,1,0)))</f>
        <v/>
      </c>
      <c r="I49" s="447" t="str">
        <f t="shared" si="24"/>
        <v/>
      </c>
      <c r="J49" s="447" t="str">
        <f t="shared" si="24"/>
        <v/>
      </c>
      <c r="K49" s="447" t="str">
        <f t="shared" si="24"/>
        <v/>
      </c>
      <c r="L49" s="447" t="str">
        <f t="shared" si="24"/>
        <v/>
      </c>
      <c r="M49" s="447" t="str">
        <f t="shared" si="24"/>
        <v/>
      </c>
      <c r="N49" s="447" t="str">
        <f t="shared" si="24"/>
        <v/>
      </c>
      <c r="O49" s="447" t="str">
        <f t="shared" si="24"/>
        <v/>
      </c>
      <c r="P49" s="447" t="str">
        <f t="shared" si="24"/>
        <v/>
      </c>
      <c r="Q49" s="447" t="str">
        <f t="shared" si="24"/>
        <v/>
      </c>
      <c r="R49" s="447" t="str">
        <f t="shared" si="24"/>
        <v/>
      </c>
      <c r="S49" s="447" t="str">
        <f t="shared" si="24"/>
        <v/>
      </c>
      <c r="T49" s="447" t="str">
        <f t="shared" si="24"/>
        <v/>
      </c>
      <c r="U49" s="447" t="str">
        <f t="shared" si="24"/>
        <v/>
      </c>
      <c r="V49" s="447" t="str">
        <f t="shared" si="24"/>
        <v/>
      </c>
      <c r="W49" s="447" t="str">
        <f t="shared" si="24"/>
        <v/>
      </c>
      <c r="X49" s="447" t="str">
        <f t="shared" ref="R49:AA50" si="25">IF(AR49="","",(IF(AR49&gt;10,1,0)))</f>
        <v/>
      </c>
      <c r="Y49" s="447" t="str">
        <f t="shared" si="25"/>
        <v/>
      </c>
      <c r="Z49" s="447" t="str">
        <f t="shared" si="25"/>
        <v/>
      </c>
      <c r="AA49" s="447" t="str">
        <f t="shared" si="25"/>
        <v/>
      </c>
      <c r="AB49" s="467"/>
      <c r="AC49" s="467"/>
      <c r="AD49" s="467"/>
      <c r="AE49" s="467"/>
      <c r="AF49" s="467"/>
      <c r="AG49" s="467"/>
      <c r="AH49" s="467"/>
      <c r="AI49" s="467"/>
      <c r="AJ49" s="467"/>
      <c r="AK49" s="467"/>
      <c r="AL49" s="467"/>
      <c r="AM49" s="467"/>
      <c r="AN49" s="467"/>
      <c r="AO49" s="467"/>
      <c r="AP49" s="467"/>
      <c r="AQ49" s="467"/>
      <c r="AR49" s="467"/>
      <c r="AS49" s="467"/>
      <c r="AT49" s="467"/>
      <c r="AU49" s="467"/>
    </row>
    <row r="50" ht="16.5" spans="1:47">
      <c r="A50" s="441"/>
      <c r="B50" s="441"/>
      <c r="C50" s="444"/>
      <c r="D50" s="444"/>
      <c r="E50" s="449"/>
      <c r="F50" s="446"/>
      <c r="G50" s="441"/>
      <c r="H50" s="447" t="str">
        <f t="shared" si="24"/>
        <v/>
      </c>
      <c r="I50" s="447" t="str">
        <f t="shared" si="24"/>
        <v/>
      </c>
      <c r="J50" s="447" t="str">
        <f t="shared" si="24"/>
        <v/>
      </c>
      <c r="K50" s="447" t="str">
        <f t="shared" si="24"/>
        <v/>
      </c>
      <c r="L50" s="447" t="str">
        <f t="shared" si="24"/>
        <v/>
      </c>
      <c r="M50" s="447" t="str">
        <f t="shared" si="24"/>
        <v/>
      </c>
      <c r="N50" s="447" t="str">
        <f t="shared" si="24"/>
        <v/>
      </c>
      <c r="O50" s="447" t="str">
        <f t="shared" si="24"/>
        <v/>
      </c>
      <c r="P50" s="447" t="str">
        <f t="shared" si="24"/>
        <v/>
      </c>
      <c r="Q50" s="447" t="str">
        <f t="shared" si="24"/>
        <v/>
      </c>
      <c r="R50" s="447" t="str">
        <f t="shared" si="25"/>
        <v/>
      </c>
      <c r="S50" s="447" t="str">
        <f t="shared" si="25"/>
        <v/>
      </c>
      <c r="T50" s="447" t="str">
        <f t="shared" si="25"/>
        <v/>
      </c>
      <c r="U50" s="447" t="str">
        <f t="shared" si="25"/>
        <v/>
      </c>
      <c r="V50" s="447" t="str">
        <f t="shared" si="25"/>
        <v/>
      </c>
      <c r="W50" s="447" t="str">
        <f t="shared" si="25"/>
        <v/>
      </c>
      <c r="X50" s="447" t="str">
        <f t="shared" si="25"/>
        <v/>
      </c>
      <c r="Y50" s="447" t="str">
        <f t="shared" si="25"/>
        <v/>
      </c>
      <c r="Z50" s="447" t="str">
        <f t="shared" si="25"/>
        <v/>
      </c>
      <c r="AA50" s="447" t="str">
        <f t="shared" si="25"/>
        <v/>
      </c>
      <c r="AB50" s="467"/>
      <c r="AC50" s="467"/>
      <c r="AD50" s="467"/>
      <c r="AE50" s="467"/>
      <c r="AF50" s="467"/>
      <c r="AG50" s="467"/>
      <c r="AH50" s="467"/>
      <c r="AI50" s="467"/>
      <c r="AJ50" s="467"/>
      <c r="AK50" s="467"/>
      <c r="AL50" s="467"/>
      <c r="AM50" s="467"/>
      <c r="AN50" s="467"/>
      <c r="AO50" s="467"/>
      <c r="AP50" s="467"/>
      <c r="AQ50" s="467"/>
      <c r="AR50" s="467"/>
      <c r="AS50" s="467"/>
      <c r="AT50" s="467"/>
      <c r="AU50" s="467"/>
    </row>
    <row r="51" ht="16.5" spans="1:47">
      <c r="A51" s="441"/>
      <c r="B51" s="441"/>
      <c r="C51" s="444" t="s">
        <v>138</v>
      </c>
      <c r="D51" s="444" t="s">
        <v>128</v>
      </c>
      <c r="E51" s="445" t="e">
        <f>COUNTIF(H51:AA52,"=0")/COUNT(H51:AA52)</f>
        <v>#DIV/0!</v>
      </c>
      <c r="F51" s="446" t="s">
        <v>139</v>
      </c>
      <c r="G51" s="441">
        <v>10</v>
      </c>
      <c r="H51" s="447" t="str">
        <f t="shared" ref="H51:Q52" si="26">IF(AB51="","",(IF(AB51&gt;10,1,(IF(AB51&lt;-10,1,0)))))</f>
        <v/>
      </c>
      <c r="I51" s="447" t="str">
        <f t="shared" si="26"/>
        <v/>
      </c>
      <c r="J51" s="447" t="str">
        <f t="shared" si="26"/>
        <v/>
      </c>
      <c r="K51" s="447" t="str">
        <f t="shared" si="26"/>
        <v/>
      </c>
      <c r="L51" s="447" t="str">
        <f t="shared" si="26"/>
        <v/>
      </c>
      <c r="M51" s="447" t="str">
        <f t="shared" si="26"/>
        <v/>
      </c>
      <c r="N51" s="447" t="str">
        <f t="shared" si="26"/>
        <v/>
      </c>
      <c r="O51" s="447" t="str">
        <f t="shared" si="26"/>
        <v/>
      </c>
      <c r="P51" s="447" t="str">
        <f t="shared" si="26"/>
        <v/>
      </c>
      <c r="Q51" s="447" t="str">
        <f t="shared" si="26"/>
        <v/>
      </c>
      <c r="R51" s="453"/>
      <c r="S51" s="461"/>
      <c r="T51" s="461"/>
      <c r="U51" s="461"/>
      <c r="V51" s="461"/>
      <c r="W51" s="461"/>
      <c r="X51" s="461"/>
      <c r="Y51" s="461"/>
      <c r="Z51" s="461"/>
      <c r="AA51" s="468"/>
      <c r="AB51" s="467"/>
      <c r="AC51" s="467"/>
      <c r="AD51" s="467"/>
      <c r="AE51" s="467"/>
      <c r="AF51" s="467"/>
      <c r="AG51" s="467"/>
      <c r="AH51" s="467"/>
      <c r="AI51" s="467"/>
      <c r="AJ51" s="467"/>
      <c r="AK51" s="467"/>
      <c r="AL51" s="453"/>
      <c r="AM51" s="461"/>
      <c r="AN51" s="461"/>
      <c r="AO51" s="461"/>
      <c r="AP51" s="461"/>
      <c r="AQ51" s="461"/>
      <c r="AR51" s="461"/>
      <c r="AS51" s="461"/>
      <c r="AT51" s="461"/>
      <c r="AU51" s="468"/>
    </row>
    <row r="52" ht="16.5" spans="1:47">
      <c r="A52" s="441"/>
      <c r="B52" s="441"/>
      <c r="C52" s="444"/>
      <c r="D52" s="444"/>
      <c r="E52" s="445"/>
      <c r="F52" s="446" t="s">
        <v>140</v>
      </c>
      <c r="G52" s="441">
        <v>10</v>
      </c>
      <c r="H52" s="447" t="str">
        <f t="shared" si="26"/>
        <v/>
      </c>
      <c r="I52" s="447" t="str">
        <f t="shared" si="26"/>
        <v/>
      </c>
      <c r="J52" s="447" t="str">
        <f t="shared" si="26"/>
        <v/>
      </c>
      <c r="K52" s="447" t="str">
        <f t="shared" si="26"/>
        <v/>
      </c>
      <c r="L52" s="447" t="str">
        <f t="shared" si="26"/>
        <v/>
      </c>
      <c r="M52" s="447" t="str">
        <f t="shared" si="26"/>
        <v/>
      </c>
      <c r="N52" s="447" t="str">
        <f t="shared" si="26"/>
        <v/>
      </c>
      <c r="O52" s="447" t="str">
        <f t="shared" si="26"/>
        <v/>
      </c>
      <c r="P52" s="447" t="str">
        <f t="shared" si="26"/>
        <v/>
      </c>
      <c r="Q52" s="447" t="str">
        <f t="shared" si="26"/>
        <v/>
      </c>
      <c r="R52" s="464"/>
      <c r="S52" s="463"/>
      <c r="T52" s="463"/>
      <c r="U52" s="463"/>
      <c r="V52" s="463"/>
      <c r="W52" s="463"/>
      <c r="X52" s="463"/>
      <c r="Y52" s="463"/>
      <c r="Z52" s="463"/>
      <c r="AA52" s="471"/>
      <c r="AB52" s="467"/>
      <c r="AC52" s="467"/>
      <c r="AD52" s="467"/>
      <c r="AE52" s="467"/>
      <c r="AF52" s="467"/>
      <c r="AG52" s="467"/>
      <c r="AH52" s="467"/>
      <c r="AI52" s="467"/>
      <c r="AJ52" s="467"/>
      <c r="AK52" s="467"/>
      <c r="AL52" s="464"/>
      <c r="AM52" s="463"/>
      <c r="AN52" s="463"/>
      <c r="AO52" s="463"/>
      <c r="AP52" s="463"/>
      <c r="AQ52" s="463"/>
      <c r="AR52" s="463"/>
      <c r="AS52" s="463"/>
      <c r="AT52" s="463"/>
      <c r="AU52" s="471"/>
    </row>
    <row r="53" ht="16.5" spans="1:47">
      <c r="A53" s="441"/>
      <c r="B53" s="441"/>
      <c r="C53" s="444" t="s">
        <v>141</v>
      </c>
      <c r="D53" s="444" t="s">
        <v>117</v>
      </c>
      <c r="E53" s="445" t="e">
        <f>COUNTIF(H53:AA54,"=0")/COUNT(H53:AA54)</f>
        <v>#DIV/0!</v>
      </c>
      <c r="F53" s="446" t="s">
        <v>142</v>
      </c>
      <c r="G53" s="441">
        <v>10</v>
      </c>
      <c r="H53" s="447" t="str">
        <f t="shared" ref="H53:Q54" si="27">IF(AB53="","",(IF(AB53&gt;4,1,0)))</f>
        <v/>
      </c>
      <c r="I53" s="447" t="str">
        <f t="shared" si="27"/>
        <v/>
      </c>
      <c r="J53" s="447" t="str">
        <f t="shared" si="27"/>
        <v/>
      </c>
      <c r="K53" s="447" t="str">
        <f t="shared" si="27"/>
        <v/>
      </c>
      <c r="L53" s="447" t="str">
        <f t="shared" si="27"/>
        <v/>
      </c>
      <c r="M53" s="447" t="str">
        <f t="shared" si="27"/>
        <v/>
      </c>
      <c r="N53" s="447" t="str">
        <f t="shared" si="27"/>
        <v/>
      </c>
      <c r="O53" s="447" t="str">
        <f t="shared" si="27"/>
        <v/>
      </c>
      <c r="P53" s="447" t="str">
        <f t="shared" si="27"/>
        <v/>
      </c>
      <c r="Q53" s="447" t="str">
        <f t="shared" si="27"/>
        <v/>
      </c>
      <c r="R53" s="464"/>
      <c r="S53" s="463"/>
      <c r="T53" s="463"/>
      <c r="U53" s="463"/>
      <c r="V53" s="463"/>
      <c r="W53" s="463"/>
      <c r="X53" s="463"/>
      <c r="Y53" s="463"/>
      <c r="Z53" s="463"/>
      <c r="AA53" s="471"/>
      <c r="AB53" s="467"/>
      <c r="AC53" s="467"/>
      <c r="AD53" s="467"/>
      <c r="AE53" s="467"/>
      <c r="AF53" s="467"/>
      <c r="AG53" s="467"/>
      <c r="AH53" s="467"/>
      <c r="AI53" s="467"/>
      <c r="AJ53" s="467"/>
      <c r="AK53" s="467"/>
      <c r="AL53" s="464"/>
      <c r="AM53" s="463"/>
      <c r="AN53" s="463"/>
      <c r="AO53" s="463"/>
      <c r="AP53" s="463"/>
      <c r="AQ53" s="463"/>
      <c r="AR53" s="463"/>
      <c r="AS53" s="463"/>
      <c r="AT53" s="463"/>
      <c r="AU53" s="471"/>
    </row>
    <row r="54" ht="33" spans="1:47">
      <c r="A54" s="441"/>
      <c r="B54" s="441"/>
      <c r="C54" s="444"/>
      <c r="D54" s="444"/>
      <c r="E54" s="445"/>
      <c r="F54" s="446" t="s">
        <v>143</v>
      </c>
      <c r="G54" s="441">
        <v>10</v>
      </c>
      <c r="H54" s="447" t="str">
        <f t="shared" si="27"/>
        <v/>
      </c>
      <c r="I54" s="447" t="str">
        <f t="shared" si="27"/>
        <v/>
      </c>
      <c r="J54" s="447" t="str">
        <f t="shared" si="27"/>
        <v/>
      </c>
      <c r="K54" s="447" t="str">
        <f t="shared" si="27"/>
        <v/>
      </c>
      <c r="L54" s="447" t="str">
        <f t="shared" si="27"/>
        <v/>
      </c>
      <c r="M54" s="447" t="str">
        <f t="shared" si="27"/>
        <v/>
      </c>
      <c r="N54" s="447" t="str">
        <f t="shared" si="27"/>
        <v/>
      </c>
      <c r="O54" s="447" t="str">
        <f t="shared" si="27"/>
        <v/>
      </c>
      <c r="P54" s="447" t="str">
        <f t="shared" si="27"/>
        <v/>
      </c>
      <c r="Q54" s="447" t="str">
        <f t="shared" si="27"/>
        <v/>
      </c>
      <c r="R54" s="455"/>
      <c r="S54" s="462"/>
      <c r="T54" s="462"/>
      <c r="U54" s="462"/>
      <c r="V54" s="462"/>
      <c r="W54" s="463"/>
      <c r="X54" s="463"/>
      <c r="Y54" s="463"/>
      <c r="Z54" s="463"/>
      <c r="AA54" s="471"/>
      <c r="AB54" s="467"/>
      <c r="AC54" s="467"/>
      <c r="AD54" s="467"/>
      <c r="AE54" s="467"/>
      <c r="AF54" s="467"/>
      <c r="AG54" s="467"/>
      <c r="AH54" s="467"/>
      <c r="AI54" s="467"/>
      <c r="AJ54" s="467"/>
      <c r="AK54" s="467"/>
      <c r="AL54" s="455"/>
      <c r="AM54" s="462"/>
      <c r="AN54" s="462"/>
      <c r="AO54" s="462"/>
      <c r="AP54" s="462"/>
      <c r="AQ54" s="463"/>
      <c r="AR54" s="463"/>
      <c r="AS54" s="463"/>
      <c r="AT54" s="463"/>
      <c r="AU54" s="471"/>
    </row>
    <row r="55" ht="16.5" spans="1:47">
      <c r="A55" s="441"/>
      <c r="B55" s="441"/>
      <c r="C55" s="444" t="s">
        <v>144</v>
      </c>
      <c r="D55" s="444" t="s">
        <v>145</v>
      </c>
      <c r="E55" s="445" t="e">
        <f>COUNTIF(H55:AA56,"=0")/COUNT(H55:AA56)</f>
        <v>#DIV/0!</v>
      </c>
      <c r="F55" s="446" t="s">
        <v>144</v>
      </c>
      <c r="G55" s="441">
        <v>30</v>
      </c>
      <c r="H55" s="447" t="str">
        <f t="shared" ref="H55:V56" si="28">IF(AB55="","",(IF(AB55=1,1,0)))</f>
        <v/>
      </c>
      <c r="I55" s="447" t="str">
        <f t="shared" si="28"/>
        <v/>
      </c>
      <c r="J55" s="447" t="str">
        <f t="shared" si="28"/>
        <v/>
      </c>
      <c r="K55" s="447" t="str">
        <f t="shared" si="28"/>
        <v/>
      </c>
      <c r="L55" s="447" t="str">
        <f t="shared" si="28"/>
        <v/>
      </c>
      <c r="M55" s="447" t="str">
        <f t="shared" si="28"/>
        <v/>
      </c>
      <c r="N55" s="447" t="str">
        <f t="shared" si="28"/>
        <v/>
      </c>
      <c r="O55" s="447" t="str">
        <f t="shared" si="28"/>
        <v/>
      </c>
      <c r="P55" s="447" t="str">
        <f t="shared" si="28"/>
        <v/>
      </c>
      <c r="Q55" s="447" t="str">
        <f t="shared" si="28"/>
        <v/>
      </c>
      <c r="R55" s="447" t="str">
        <f t="shared" si="28"/>
        <v/>
      </c>
      <c r="S55" s="447" t="str">
        <f t="shared" si="28"/>
        <v/>
      </c>
      <c r="T55" s="447" t="str">
        <f t="shared" si="28"/>
        <v/>
      </c>
      <c r="U55" s="447" t="str">
        <f t="shared" si="28"/>
        <v/>
      </c>
      <c r="V55" s="447" t="str">
        <f t="shared" si="28"/>
        <v/>
      </c>
      <c r="W55" s="463"/>
      <c r="X55" s="463"/>
      <c r="Y55" s="463"/>
      <c r="Z55" s="463"/>
      <c r="AA55" s="471"/>
      <c r="AB55" s="467"/>
      <c r="AC55" s="467"/>
      <c r="AD55" s="467"/>
      <c r="AE55" s="467"/>
      <c r="AF55" s="467"/>
      <c r="AG55" s="467"/>
      <c r="AH55" s="467"/>
      <c r="AI55" s="467"/>
      <c r="AJ55" s="467"/>
      <c r="AK55" s="467"/>
      <c r="AL55" s="467"/>
      <c r="AM55" s="467"/>
      <c r="AN55" s="467"/>
      <c r="AO55" s="467"/>
      <c r="AP55" s="467"/>
      <c r="AQ55" s="464"/>
      <c r="AR55" s="463"/>
      <c r="AS55" s="463"/>
      <c r="AT55" s="463"/>
      <c r="AU55" s="471"/>
    </row>
    <row r="56" ht="16.5" spans="1:47">
      <c r="A56" s="441"/>
      <c r="B56" s="441"/>
      <c r="C56" s="444"/>
      <c r="D56" s="444"/>
      <c r="E56" s="445"/>
      <c r="F56" s="446"/>
      <c r="G56" s="441"/>
      <c r="H56" s="447" t="str">
        <f t="shared" si="28"/>
        <v/>
      </c>
      <c r="I56" s="447" t="str">
        <f t="shared" si="28"/>
        <v/>
      </c>
      <c r="J56" s="447" t="str">
        <f t="shared" si="28"/>
        <v/>
      </c>
      <c r="K56" s="447" t="str">
        <f t="shared" si="28"/>
        <v/>
      </c>
      <c r="L56" s="447" t="str">
        <f t="shared" si="28"/>
        <v/>
      </c>
      <c r="M56" s="447" t="str">
        <f t="shared" si="28"/>
        <v/>
      </c>
      <c r="N56" s="447" t="str">
        <f t="shared" si="28"/>
        <v/>
      </c>
      <c r="O56" s="447" t="str">
        <f t="shared" si="28"/>
        <v/>
      </c>
      <c r="P56" s="447" t="str">
        <f t="shared" si="28"/>
        <v/>
      </c>
      <c r="Q56" s="447" t="str">
        <f t="shared" si="28"/>
        <v/>
      </c>
      <c r="R56" s="447" t="str">
        <f t="shared" si="28"/>
        <v/>
      </c>
      <c r="S56" s="447" t="str">
        <f t="shared" si="28"/>
        <v/>
      </c>
      <c r="T56" s="447" t="str">
        <f t="shared" si="28"/>
        <v/>
      </c>
      <c r="U56" s="447" t="str">
        <f t="shared" si="28"/>
        <v/>
      </c>
      <c r="V56" s="447" t="str">
        <f t="shared" si="28"/>
        <v/>
      </c>
      <c r="W56" s="464"/>
      <c r="X56" s="463"/>
      <c r="Y56" s="463"/>
      <c r="Z56" s="463"/>
      <c r="AA56" s="471"/>
      <c r="AB56" s="467"/>
      <c r="AC56" s="467"/>
      <c r="AD56" s="467"/>
      <c r="AE56" s="467"/>
      <c r="AF56" s="467"/>
      <c r="AG56" s="467"/>
      <c r="AH56" s="467"/>
      <c r="AI56" s="467"/>
      <c r="AJ56" s="467"/>
      <c r="AK56" s="467"/>
      <c r="AL56" s="467"/>
      <c r="AM56" s="467"/>
      <c r="AN56" s="467"/>
      <c r="AO56" s="467"/>
      <c r="AP56" s="467"/>
      <c r="AQ56" s="464"/>
      <c r="AR56" s="463"/>
      <c r="AS56" s="463"/>
      <c r="AT56" s="463"/>
      <c r="AU56" s="471"/>
    </row>
    <row r="57" ht="16.5" spans="1:47">
      <c r="A57" s="441"/>
      <c r="B57" s="441"/>
      <c r="C57" s="441" t="s">
        <v>146</v>
      </c>
      <c r="D57" s="441"/>
      <c r="E57" s="445" t="e">
        <f>COUNTIF(H30:AA56,"=0")/COUNT(H30:AA56)</f>
        <v>#DIV/0!</v>
      </c>
      <c r="F57" s="446"/>
      <c r="G57" s="441"/>
      <c r="H57" s="452"/>
      <c r="I57" s="460"/>
      <c r="J57" s="460"/>
      <c r="K57" s="460"/>
      <c r="L57" s="460"/>
      <c r="M57" s="460"/>
      <c r="N57" s="461"/>
      <c r="O57" s="461"/>
      <c r="P57" s="461"/>
      <c r="Q57" s="461"/>
      <c r="R57" s="461"/>
      <c r="S57" s="461"/>
      <c r="T57" s="461"/>
      <c r="U57" s="461"/>
      <c r="V57" s="461"/>
      <c r="W57" s="463"/>
      <c r="X57" s="463"/>
      <c r="Y57" s="463"/>
      <c r="Z57" s="463"/>
      <c r="AA57" s="471"/>
      <c r="AB57" s="452"/>
      <c r="AC57" s="460"/>
      <c r="AD57" s="460"/>
      <c r="AE57" s="460"/>
      <c r="AF57" s="460"/>
      <c r="AG57" s="460"/>
      <c r="AH57" s="461"/>
      <c r="AI57" s="461"/>
      <c r="AJ57" s="461"/>
      <c r="AK57" s="461"/>
      <c r="AL57" s="461"/>
      <c r="AM57" s="461"/>
      <c r="AN57" s="461"/>
      <c r="AO57" s="461"/>
      <c r="AP57" s="461"/>
      <c r="AQ57" s="463"/>
      <c r="AR57" s="463"/>
      <c r="AS57" s="463"/>
      <c r="AT57" s="463"/>
      <c r="AU57" s="471"/>
    </row>
    <row r="58" ht="33" spans="1:47">
      <c r="A58" s="441"/>
      <c r="B58" s="442" t="s">
        <v>147</v>
      </c>
      <c r="C58" s="457" t="s">
        <v>148</v>
      </c>
      <c r="D58" s="457" t="s">
        <v>111</v>
      </c>
      <c r="E58" s="458" t="e">
        <f>COUNTIF(H58:AA58,"=0")/COUNT(H58:AA58)</f>
        <v>#DIV/0!</v>
      </c>
      <c r="F58" s="457" t="s">
        <v>149</v>
      </c>
      <c r="G58" s="442">
        <v>6</v>
      </c>
      <c r="H58" s="447" t="str">
        <f t="shared" ref="H58:M58" si="29">IF(AB58="","",(IF(AB58=1,1,0)))</f>
        <v/>
      </c>
      <c r="I58" s="447" t="str">
        <f t="shared" si="29"/>
        <v/>
      </c>
      <c r="J58" s="447" t="str">
        <f t="shared" si="29"/>
        <v/>
      </c>
      <c r="K58" s="447" t="str">
        <f t="shared" si="29"/>
        <v/>
      </c>
      <c r="L58" s="447" t="str">
        <f t="shared" si="29"/>
        <v/>
      </c>
      <c r="M58" s="447" t="str">
        <f t="shared" si="29"/>
        <v/>
      </c>
      <c r="N58" s="464"/>
      <c r="O58" s="463"/>
      <c r="P58" s="463"/>
      <c r="Q58" s="463"/>
      <c r="R58" s="463"/>
      <c r="S58" s="463"/>
      <c r="T58" s="463"/>
      <c r="U58" s="463"/>
      <c r="V58" s="463"/>
      <c r="W58" s="463"/>
      <c r="X58" s="463"/>
      <c r="Y58" s="463"/>
      <c r="Z58" s="463"/>
      <c r="AA58" s="471"/>
      <c r="AB58" s="467"/>
      <c r="AC58" s="467"/>
      <c r="AD58" s="467"/>
      <c r="AE58" s="467"/>
      <c r="AF58" s="467"/>
      <c r="AG58" s="467"/>
      <c r="AH58" s="464"/>
      <c r="AI58" s="463"/>
      <c r="AJ58" s="463"/>
      <c r="AK58" s="463"/>
      <c r="AL58" s="463"/>
      <c r="AM58" s="463"/>
      <c r="AN58" s="463"/>
      <c r="AO58" s="463"/>
      <c r="AP58" s="463"/>
      <c r="AQ58" s="463"/>
      <c r="AR58" s="463"/>
      <c r="AS58" s="463"/>
      <c r="AT58" s="463"/>
      <c r="AU58" s="471"/>
    </row>
    <row r="59" ht="16.5" spans="1:47">
      <c r="A59" s="441"/>
      <c r="B59" s="442"/>
      <c r="C59" s="442" t="s">
        <v>150</v>
      </c>
      <c r="D59" s="442"/>
      <c r="E59" s="445" t="e">
        <f>COUNTIF(H58:AA58,"=0")/COUNT(H58:AA58)</f>
        <v>#DIV/0!</v>
      </c>
      <c r="F59" s="457"/>
      <c r="G59" s="459"/>
      <c r="H59" s="452"/>
      <c r="I59" s="460"/>
      <c r="J59" s="460"/>
      <c r="K59" s="460"/>
      <c r="L59" s="460"/>
      <c r="M59" s="460"/>
      <c r="N59" s="462"/>
      <c r="O59" s="462"/>
      <c r="P59" s="462"/>
      <c r="Q59" s="462"/>
      <c r="R59" s="462"/>
      <c r="S59" s="462"/>
      <c r="T59" s="462"/>
      <c r="U59" s="462"/>
      <c r="V59" s="462"/>
      <c r="W59" s="462"/>
      <c r="X59" s="462"/>
      <c r="Y59" s="462"/>
      <c r="Z59" s="462"/>
      <c r="AA59" s="469"/>
      <c r="AB59" s="452"/>
      <c r="AC59" s="460"/>
      <c r="AD59" s="460"/>
      <c r="AE59" s="460"/>
      <c r="AF59" s="460"/>
      <c r="AG59" s="460"/>
      <c r="AH59" s="462"/>
      <c r="AI59" s="462"/>
      <c r="AJ59" s="462"/>
      <c r="AK59" s="462"/>
      <c r="AL59" s="462"/>
      <c r="AM59" s="462"/>
      <c r="AN59" s="462"/>
      <c r="AO59" s="462"/>
      <c r="AP59" s="462"/>
      <c r="AQ59" s="462"/>
      <c r="AR59" s="462"/>
      <c r="AS59" s="462"/>
      <c r="AT59" s="462"/>
      <c r="AU59" s="469"/>
    </row>
    <row r="60" ht="16.5" spans="1:47">
      <c r="A60" s="441"/>
      <c r="B60" s="441" t="s">
        <v>151</v>
      </c>
      <c r="C60" s="444" t="s">
        <v>152</v>
      </c>
      <c r="D60" s="444" t="s">
        <v>153</v>
      </c>
      <c r="E60" s="445" t="e">
        <f>COUNTIF(H60:AA62,"=0")/COUNT(H60:AA62)</f>
        <v>#DIV/0!</v>
      </c>
      <c r="F60" s="446" t="s">
        <v>91</v>
      </c>
      <c r="G60" s="441">
        <v>45</v>
      </c>
      <c r="H60" s="447" t="str">
        <f t="shared" ref="H60:W67" si="30">IF(AB60="","",(IF(AB60&gt;3,1,0)))</f>
        <v/>
      </c>
      <c r="I60" s="447" t="str">
        <f t="shared" si="30"/>
        <v/>
      </c>
      <c r="J60" s="447" t="str">
        <f t="shared" si="30"/>
        <v/>
      </c>
      <c r="K60" s="447" t="str">
        <f t="shared" si="30"/>
        <v/>
      </c>
      <c r="L60" s="447" t="str">
        <f t="shared" si="30"/>
        <v/>
      </c>
      <c r="M60" s="447" t="str">
        <f t="shared" si="30"/>
        <v/>
      </c>
      <c r="N60" s="447" t="str">
        <f t="shared" si="30"/>
        <v/>
      </c>
      <c r="O60" s="447" t="str">
        <f t="shared" si="30"/>
        <v/>
      </c>
      <c r="P60" s="447" t="str">
        <f t="shared" si="30"/>
        <v/>
      </c>
      <c r="Q60" s="447" t="str">
        <f t="shared" si="30"/>
        <v/>
      </c>
      <c r="R60" s="447" t="str">
        <f t="shared" si="30"/>
        <v/>
      </c>
      <c r="S60" s="447" t="str">
        <f t="shared" si="30"/>
        <v/>
      </c>
      <c r="T60" s="447" t="str">
        <f t="shared" si="30"/>
        <v/>
      </c>
      <c r="U60" s="447" t="str">
        <f t="shared" si="30"/>
        <v/>
      </c>
      <c r="V60" s="447" t="str">
        <f t="shared" si="30"/>
        <v/>
      </c>
      <c r="W60" s="447" t="str">
        <f t="shared" si="30"/>
        <v/>
      </c>
      <c r="X60" s="447" t="str">
        <f t="shared" ref="M60:AA61" si="31">IF(AR60="","",(IF(AR60&gt;3,1,0)))</f>
        <v/>
      </c>
      <c r="Y60" s="447" t="str">
        <f t="shared" si="31"/>
        <v/>
      </c>
      <c r="Z60" s="447" t="str">
        <f t="shared" si="31"/>
        <v/>
      </c>
      <c r="AA60" s="447" t="str">
        <f t="shared" si="31"/>
        <v/>
      </c>
      <c r="AB60" s="467"/>
      <c r="AC60" s="467"/>
      <c r="AD60" s="467"/>
      <c r="AE60" s="467"/>
      <c r="AF60" s="467"/>
      <c r="AG60" s="467"/>
      <c r="AH60" s="467"/>
      <c r="AI60" s="467"/>
      <c r="AJ60" s="467"/>
      <c r="AK60" s="467"/>
      <c r="AL60" s="467"/>
      <c r="AM60" s="467"/>
      <c r="AN60" s="467"/>
      <c r="AO60" s="467"/>
      <c r="AP60" s="467"/>
      <c r="AQ60" s="467"/>
      <c r="AR60" s="467"/>
      <c r="AS60" s="467"/>
      <c r="AT60" s="467"/>
      <c r="AU60" s="467"/>
    </row>
    <row r="61" ht="16.5" spans="1:47">
      <c r="A61" s="441"/>
      <c r="B61" s="441"/>
      <c r="C61" s="444"/>
      <c r="D61" s="444"/>
      <c r="E61" s="445"/>
      <c r="F61" s="446"/>
      <c r="G61" s="441"/>
      <c r="H61" s="447" t="str">
        <f t="shared" si="30"/>
        <v/>
      </c>
      <c r="I61" s="447" t="str">
        <f t="shared" si="30"/>
        <v/>
      </c>
      <c r="J61" s="447" t="str">
        <f t="shared" si="30"/>
        <v/>
      </c>
      <c r="K61" s="447" t="str">
        <f t="shared" si="30"/>
        <v/>
      </c>
      <c r="L61" s="447" t="str">
        <f t="shared" si="30"/>
        <v/>
      </c>
      <c r="M61" s="447" t="str">
        <f t="shared" si="31"/>
        <v/>
      </c>
      <c r="N61" s="447" t="str">
        <f t="shared" si="31"/>
        <v/>
      </c>
      <c r="O61" s="447" t="str">
        <f t="shared" si="31"/>
        <v/>
      </c>
      <c r="P61" s="447" t="str">
        <f t="shared" si="31"/>
        <v/>
      </c>
      <c r="Q61" s="447" t="str">
        <f t="shared" si="31"/>
        <v/>
      </c>
      <c r="R61" s="447" t="str">
        <f t="shared" si="31"/>
        <v/>
      </c>
      <c r="S61" s="447" t="str">
        <f t="shared" si="31"/>
        <v/>
      </c>
      <c r="T61" s="447" t="str">
        <f t="shared" si="31"/>
        <v/>
      </c>
      <c r="U61" s="447" t="str">
        <f t="shared" si="31"/>
        <v/>
      </c>
      <c r="V61" s="447" t="str">
        <f t="shared" si="31"/>
        <v/>
      </c>
      <c r="W61" s="447" t="str">
        <f t="shared" si="31"/>
        <v/>
      </c>
      <c r="X61" s="447" t="str">
        <f t="shared" si="31"/>
        <v/>
      </c>
      <c r="Y61" s="447" t="str">
        <f t="shared" si="31"/>
        <v/>
      </c>
      <c r="Z61" s="447" t="str">
        <f t="shared" si="31"/>
        <v/>
      </c>
      <c r="AA61" s="447" t="str">
        <f t="shared" si="31"/>
        <v/>
      </c>
      <c r="AB61" s="467"/>
      <c r="AC61" s="467"/>
      <c r="AD61" s="467"/>
      <c r="AE61" s="467"/>
      <c r="AF61" s="467"/>
      <c r="AG61" s="467"/>
      <c r="AH61" s="467"/>
      <c r="AI61" s="467"/>
      <c r="AJ61" s="467"/>
      <c r="AK61" s="467"/>
      <c r="AL61" s="467"/>
      <c r="AM61" s="467"/>
      <c r="AN61" s="467"/>
      <c r="AO61" s="467"/>
      <c r="AP61" s="467"/>
      <c r="AQ61" s="467"/>
      <c r="AR61" s="467"/>
      <c r="AS61" s="467"/>
      <c r="AT61" s="467"/>
      <c r="AU61" s="467"/>
    </row>
    <row r="62" ht="16.5" spans="1:47">
      <c r="A62" s="441"/>
      <c r="B62" s="441"/>
      <c r="C62" s="444"/>
      <c r="D62" s="444"/>
      <c r="E62" s="445"/>
      <c r="F62" s="446"/>
      <c r="G62" s="441"/>
      <c r="H62" s="447" t="str">
        <f t="shared" si="30"/>
        <v/>
      </c>
      <c r="I62" s="447" t="str">
        <f t="shared" si="30"/>
        <v/>
      </c>
      <c r="J62" s="447" t="str">
        <f t="shared" si="30"/>
        <v/>
      </c>
      <c r="K62" s="447" t="str">
        <f t="shared" si="30"/>
        <v/>
      </c>
      <c r="L62" s="447" t="str">
        <f t="shared" si="30"/>
        <v/>
      </c>
      <c r="M62" s="452"/>
      <c r="N62" s="460"/>
      <c r="O62" s="460"/>
      <c r="P62" s="460"/>
      <c r="Q62" s="460"/>
      <c r="R62" s="460"/>
      <c r="S62" s="460"/>
      <c r="T62" s="460"/>
      <c r="U62" s="460"/>
      <c r="V62" s="460"/>
      <c r="W62" s="460"/>
      <c r="X62" s="460"/>
      <c r="Y62" s="460"/>
      <c r="Z62" s="460"/>
      <c r="AA62" s="470"/>
      <c r="AB62" s="467"/>
      <c r="AC62" s="467"/>
      <c r="AD62" s="467"/>
      <c r="AE62" s="467"/>
      <c r="AF62" s="467"/>
      <c r="AG62" s="452"/>
      <c r="AH62" s="460"/>
      <c r="AI62" s="460"/>
      <c r="AJ62" s="460"/>
      <c r="AK62" s="460"/>
      <c r="AL62" s="460"/>
      <c r="AM62" s="460"/>
      <c r="AN62" s="460"/>
      <c r="AO62" s="460"/>
      <c r="AP62" s="460"/>
      <c r="AQ62" s="460"/>
      <c r="AR62" s="460"/>
      <c r="AS62" s="460"/>
      <c r="AT62" s="460"/>
      <c r="AU62" s="470"/>
    </row>
    <row r="63" ht="16.5" spans="1:47">
      <c r="A63" s="441"/>
      <c r="B63" s="441"/>
      <c r="C63" s="444" t="s">
        <v>154</v>
      </c>
      <c r="D63" s="444" t="s">
        <v>153</v>
      </c>
      <c r="E63" s="445" t="e">
        <f>COUNTIF(H63:AA65,"=0")/COUNT(H63:AA65)</f>
        <v>#DIV/0!</v>
      </c>
      <c r="F63" s="446" t="s">
        <v>94</v>
      </c>
      <c r="G63" s="441">
        <v>45</v>
      </c>
      <c r="H63" s="447" t="str">
        <f t="shared" si="30"/>
        <v/>
      </c>
      <c r="I63" s="447" t="str">
        <f t="shared" si="30"/>
        <v/>
      </c>
      <c r="J63" s="447" t="str">
        <f t="shared" si="30"/>
        <v/>
      </c>
      <c r="K63" s="447" t="str">
        <f t="shared" si="30"/>
        <v/>
      </c>
      <c r="L63" s="447" t="str">
        <f t="shared" si="30"/>
        <v/>
      </c>
      <c r="M63" s="447" t="str">
        <f t="shared" si="30"/>
        <v/>
      </c>
      <c r="N63" s="447" t="str">
        <f t="shared" si="30"/>
        <v/>
      </c>
      <c r="O63" s="447" t="str">
        <f t="shared" si="30"/>
        <v/>
      </c>
      <c r="P63" s="447" t="str">
        <f t="shared" si="30"/>
        <v/>
      </c>
      <c r="Q63" s="447" t="str">
        <f t="shared" si="30"/>
        <v/>
      </c>
      <c r="R63" s="447" t="str">
        <f t="shared" si="30"/>
        <v/>
      </c>
      <c r="S63" s="447" t="str">
        <f t="shared" si="30"/>
        <v/>
      </c>
      <c r="T63" s="447" t="str">
        <f t="shared" si="30"/>
        <v/>
      </c>
      <c r="U63" s="447" t="str">
        <f t="shared" si="30"/>
        <v/>
      </c>
      <c r="V63" s="447" t="str">
        <f t="shared" si="30"/>
        <v/>
      </c>
      <c r="W63" s="447" t="str">
        <f t="shared" si="30"/>
        <v/>
      </c>
      <c r="X63" s="447" t="str">
        <f t="shared" ref="M63:AA64" si="32">IF(AR63="","",(IF(AR63&gt;3,1,0)))</f>
        <v/>
      </c>
      <c r="Y63" s="447" t="str">
        <f t="shared" si="32"/>
        <v/>
      </c>
      <c r="Z63" s="447" t="str">
        <f t="shared" si="32"/>
        <v/>
      </c>
      <c r="AA63" s="447" t="str">
        <f t="shared" si="32"/>
        <v/>
      </c>
      <c r="AB63" s="467"/>
      <c r="AC63" s="467"/>
      <c r="AD63" s="467"/>
      <c r="AE63" s="467"/>
      <c r="AF63" s="467"/>
      <c r="AG63" s="467"/>
      <c r="AH63" s="467"/>
      <c r="AI63" s="467"/>
      <c r="AJ63" s="467"/>
      <c r="AK63" s="467"/>
      <c r="AL63" s="467"/>
      <c r="AM63" s="467"/>
      <c r="AN63" s="467"/>
      <c r="AO63" s="467"/>
      <c r="AP63" s="467"/>
      <c r="AQ63" s="467"/>
      <c r="AR63" s="467"/>
      <c r="AS63" s="467"/>
      <c r="AT63" s="467"/>
      <c r="AU63" s="467"/>
    </row>
    <row r="64" ht="16.5" spans="1:47">
      <c r="A64" s="441"/>
      <c r="B64" s="441"/>
      <c r="C64" s="444"/>
      <c r="D64" s="444"/>
      <c r="E64" s="445"/>
      <c r="F64" s="446"/>
      <c r="G64" s="441"/>
      <c r="H64" s="447" t="str">
        <f t="shared" si="30"/>
        <v/>
      </c>
      <c r="I64" s="447" t="str">
        <f t="shared" si="30"/>
        <v/>
      </c>
      <c r="J64" s="447" t="str">
        <f t="shared" si="30"/>
        <v/>
      </c>
      <c r="K64" s="447" t="str">
        <f t="shared" si="30"/>
        <v/>
      </c>
      <c r="L64" s="447" t="str">
        <f t="shared" si="30"/>
        <v/>
      </c>
      <c r="M64" s="447" t="str">
        <f t="shared" si="32"/>
        <v/>
      </c>
      <c r="N64" s="447" t="str">
        <f t="shared" si="32"/>
        <v/>
      </c>
      <c r="O64" s="447" t="str">
        <f t="shared" si="32"/>
        <v/>
      </c>
      <c r="P64" s="447" t="str">
        <f t="shared" si="32"/>
        <v/>
      </c>
      <c r="Q64" s="447" t="str">
        <f t="shared" si="32"/>
        <v/>
      </c>
      <c r="R64" s="447" t="str">
        <f t="shared" si="32"/>
        <v/>
      </c>
      <c r="S64" s="447" t="str">
        <f t="shared" si="32"/>
        <v/>
      </c>
      <c r="T64" s="447" t="str">
        <f t="shared" si="32"/>
        <v/>
      </c>
      <c r="U64" s="447" t="str">
        <f t="shared" si="32"/>
        <v/>
      </c>
      <c r="V64" s="447" t="str">
        <f t="shared" si="32"/>
        <v/>
      </c>
      <c r="W64" s="447" t="str">
        <f t="shared" si="32"/>
        <v/>
      </c>
      <c r="X64" s="447" t="str">
        <f t="shared" si="32"/>
        <v/>
      </c>
      <c r="Y64" s="447" t="str">
        <f t="shared" si="32"/>
        <v/>
      </c>
      <c r="Z64" s="447" t="str">
        <f t="shared" si="32"/>
        <v/>
      </c>
      <c r="AA64" s="447" t="str">
        <f t="shared" si="32"/>
        <v/>
      </c>
      <c r="AB64" s="467"/>
      <c r="AC64" s="467"/>
      <c r="AD64" s="467"/>
      <c r="AE64" s="467"/>
      <c r="AF64" s="467"/>
      <c r="AG64" s="467"/>
      <c r="AH64" s="467"/>
      <c r="AI64" s="467"/>
      <c r="AJ64" s="467"/>
      <c r="AK64" s="467"/>
      <c r="AL64" s="467"/>
      <c r="AM64" s="467"/>
      <c r="AN64" s="467"/>
      <c r="AO64" s="467"/>
      <c r="AP64" s="467"/>
      <c r="AQ64" s="467"/>
      <c r="AR64" s="467"/>
      <c r="AS64" s="467"/>
      <c r="AT64" s="467"/>
      <c r="AU64" s="467"/>
    </row>
    <row r="65" ht="16.5" spans="1:47">
      <c r="A65" s="441"/>
      <c r="B65" s="441"/>
      <c r="C65" s="444"/>
      <c r="D65" s="444"/>
      <c r="E65" s="445"/>
      <c r="F65" s="446"/>
      <c r="G65" s="441"/>
      <c r="H65" s="447" t="str">
        <f t="shared" si="30"/>
        <v/>
      </c>
      <c r="I65" s="447" t="str">
        <f t="shared" si="30"/>
        <v/>
      </c>
      <c r="J65" s="447" t="str">
        <f t="shared" si="30"/>
        <v/>
      </c>
      <c r="K65" s="447" t="str">
        <f t="shared" si="30"/>
        <v/>
      </c>
      <c r="L65" s="447" t="str">
        <f t="shared" si="30"/>
        <v/>
      </c>
      <c r="M65" s="452"/>
      <c r="N65" s="460"/>
      <c r="O65" s="460"/>
      <c r="P65" s="460"/>
      <c r="Q65" s="460"/>
      <c r="R65" s="460"/>
      <c r="S65" s="460"/>
      <c r="T65" s="460"/>
      <c r="U65" s="460"/>
      <c r="V65" s="460"/>
      <c r="W65" s="460"/>
      <c r="X65" s="460"/>
      <c r="Y65" s="460"/>
      <c r="Z65" s="460"/>
      <c r="AA65" s="470"/>
      <c r="AB65" s="467"/>
      <c r="AC65" s="467"/>
      <c r="AD65" s="467"/>
      <c r="AE65" s="467"/>
      <c r="AF65" s="467"/>
      <c r="AG65" s="452"/>
      <c r="AH65" s="460"/>
      <c r="AI65" s="460"/>
      <c r="AJ65" s="460"/>
      <c r="AK65" s="460"/>
      <c r="AL65" s="460"/>
      <c r="AM65" s="460"/>
      <c r="AN65" s="460"/>
      <c r="AO65" s="460"/>
      <c r="AP65" s="460"/>
      <c r="AQ65" s="460"/>
      <c r="AR65" s="460"/>
      <c r="AS65" s="460"/>
      <c r="AT65" s="460"/>
      <c r="AU65" s="470"/>
    </row>
    <row r="66" ht="16.5" spans="1:47">
      <c r="A66" s="441"/>
      <c r="B66" s="441"/>
      <c r="C66" s="444" t="s">
        <v>155</v>
      </c>
      <c r="D66" s="444" t="s">
        <v>153</v>
      </c>
      <c r="E66" s="445" t="e">
        <f>COUNTIF(H66:AA67,"=0")/COUNT(H66:AA67)</f>
        <v>#DIV/0!</v>
      </c>
      <c r="F66" s="446" t="s">
        <v>126</v>
      </c>
      <c r="G66" s="441">
        <v>30</v>
      </c>
      <c r="H66" s="447" t="str">
        <f t="shared" si="30"/>
        <v/>
      </c>
      <c r="I66" s="447" t="str">
        <f t="shared" si="30"/>
        <v/>
      </c>
      <c r="J66" s="447" t="str">
        <f t="shared" si="30"/>
        <v/>
      </c>
      <c r="K66" s="447" t="str">
        <f t="shared" si="30"/>
        <v/>
      </c>
      <c r="L66" s="447" t="str">
        <f t="shared" si="30"/>
        <v/>
      </c>
      <c r="M66" s="447" t="str">
        <f t="shared" si="30"/>
        <v/>
      </c>
      <c r="N66" s="447" t="str">
        <f t="shared" si="30"/>
        <v/>
      </c>
      <c r="O66" s="447" t="str">
        <f t="shared" si="30"/>
        <v/>
      </c>
      <c r="P66" s="447" t="str">
        <f t="shared" si="30"/>
        <v/>
      </c>
      <c r="Q66" s="447" t="str">
        <f t="shared" si="30"/>
        <v/>
      </c>
      <c r="R66" s="447" t="str">
        <f t="shared" si="30"/>
        <v/>
      </c>
      <c r="S66" s="447" t="str">
        <f t="shared" si="30"/>
        <v/>
      </c>
      <c r="T66" s="447" t="str">
        <f t="shared" si="30"/>
        <v/>
      </c>
      <c r="U66" s="447" t="str">
        <f t="shared" si="30"/>
        <v/>
      </c>
      <c r="V66" s="447" t="str">
        <f t="shared" si="30"/>
        <v/>
      </c>
      <c r="W66" s="447" t="str">
        <f t="shared" si="30"/>
        <v/>
      </c>
      <c r="X66" s="447" t="str">
        <f t="shared" ref="X66:AA66" si="33">IF(AR66="","",(IF(AR66&gt;3,1,0)))</f>
        <v/>
      </c>
      <c r="Y66" s="447" t="str">
        <f t="shared" si="33"/>
        <v/>
      </c>
      <c r="Z66" s="447" t="str">
        <f t="shared" si="33"/>
        <v/>
      </c>
      <c r="AA66" s="447" t="str">
        <f t="shared" si="33"/>
        <v/>
      </c>
      <c r="AB66" s="467"/>
      <c r="AC66" s="467"/>
      <c r="AD66" s="467"/>
      <c r="AE66" s="467"/>
      <c r="AF66" s="467"/>
      <c r="AG66" s="467"/>
      <c r="AH66" s="467"/>
      <c r="AI66" s="467"/>
      <c r="AJ66" s="467"/>
      <c r="AK66" s="467"/>
      <c r="AL66" s="467"/>
      <c r="AM66" s="467"/>
      <c r="AN66" s="467"/>
      <c r="AO66" s="467"/>
      <c r="AP66" s="467"/>
      <c r="AQ66" s="467"/>
      <c r="AR66" s="467"/>
      <c r="AS66" s="467"/>
      <c r="AT66" s="467"/>
      <c r="AU66" s="467"/>
    </row>
    <row r="67" ht="16.5" spans="1:47">
      <c r="A67" s="441"/>
      <c r="B67" s="441"/>
      <c r="C67" s="444"/>
      <c r="D67" s="444"/>
      <c r="E67" s="445"/>
      <c r="F67" s="446"/>
      <c r="G67" s="441"/>
      <c r="H67" s="447" t="str">
        <f t="shared" si="30"/>
        <v/>
      </c>
      <c r="I67" s="447" t="str">
        <f t="shared" si="30"/>
        <v/>
      </c>
      <c r="J67" s="447" t="str">
        <f t="shared" si="30"/>
        <v/>
      </c>
      <c r="K67" s="447" t="str">
        <f t="shared" si="30"/>
        <v/>
      </c>
      <c r="L67" s="447" t="str">
        <f t="shared" si="30"/>
        <v/>
      </c>
      <c r="M67" s="447" t="str">
        <f>IF(AG67="","",(IF(AG67&gt;3,1,0)))</f>
        <v/>
      </c>
      <c r="N67" s="447" t="str">
        <f>IF(AH67="","",(IF(AH67&gt;3,1,0)))</f>
        <v/>
      </c>
      <c r="O67" s="447" t="str">
        <f>IF(AI67="","",(IF(AI67&gt;3,1,0)))</f>
        <v/>
      </c>
      <c r="P67" s="447" t="str">
        <f>IF(AJ67="","",(IF(AJ67&gt;3,1,0)))</f>
        <v/>
      </c>
      <c r="Q67" s="447" t="str">
        <f>IF(AK67="","",(IF(AK67&gt;3,1,0)))</f>
        <v/>
      </c>
      <c r="R67" s="452"/>
      <c r="S67" s="460"/>
      <c r="T67" s="460"/>
      <c r="U67" s="460"/>
      <c r="V67" s="460"/>
      <c r="W67" s="460"/>
      <c r="X67" s="460"/>
      <c r="Y67" s="460"/>
      <c r="Z67" s="460"/>
      <c r="AA67" s="470"/>
      <c r="AB67" s="467"/>
      <c r="AC67" s="467"/>
      <c r="AD67" s="467"/>
      <c r="AE67" s="467"/>
      <c r="AF67" s="467"/>
      <c r="AG67" s="467"/>
      <c r="AH67" s="467"/>
      <c r="AI67" s="467"/>
      <c r="AJ67" s="467"/>
      <c r="AK67" s="467"/>
      <c r="AL67" s="452"/>
      <c r="AM67" s="460"/>
      <c r="AN67" s="460"/>
      <c r="AO67" s="460"/>
      <c r="AP67" s="460"/>
      <c r="AQ67" s="460"/>
      <c r="AR67" s="460"/>
      <c r="AS67" s="460"/>
      <c r="AT67" s="460"/>
      <c r="AU67" s="470"/>
    </row>
    <row r="68" ht="16.5" spans="1:47">
      <c r="A68" s="441"/>
      <c r="B68" s="441"/>
      <c r="C68" s="444" t="s">
        <v>156</v>
      </c>
      <c r="D68" s="444" t="s">
        <v>107</v>
      </c>
      <c r="E68" s="449" t="e">
        <f>COUNTIF(H68:AA69,"=0")/COUNT(H68:AA69)</f>
        <v>#DIV/0!</v>
      </c>
      <c r="F68" s="446" t="s">
        <v>124</v>
      </c>
      <c r="G68" s="441">
        <v>40</v>
      </c>
      <c r="H68" s="447" t="str">
        <f t="shared" ref="H68:W69" si="34">IF(AB68="","",(IF(AB68&gt;10,1,0)))</f>
        <v/>
      </c>
      <c r="I68" s="447" t="str">
        <f t="shared" si="34"/>
        <v/>
      </c>
      <c r="J68" s="447" t="str">
        <f t="shared" si="34"/>
        <v/>
      </c>
      <c r="K68" s="447" t="str">
        <f t="shared" si="34"/>
        <v/>
      </c>
      <c r="L68" s="447" t="str">
        <f t="shared" si="34"/>
        <v/>
      </c>
      <c r="M68" s="447" t="str">
        <f t="shared" si="34"/>
        <v/>
      </c>
      <c r="N68" s="447" t="str">
        <f t="shared" si="34"/>
        <v/>
      </c>
      <c r="O68" s="447" t="str">
        <f t="shared" si="34"/>
        <v/>
      </c>
      <c r="P68" s="447" t="str">
        <f t="shared" si="34"/>
        <v/>
      </c>
      <c r="Q68" s="447" t="str">
        <f t="shared" si="34"/>
        <v/>
      </c>
      <c r="R68" s="447" t="str">
        <f t="shared" si="34"/>
        <v/>
      </c>
      <c r="S68" s="447" t="str">
        <f t="shared" si="34"/>
        <v/>
      </c>
      <c r="T68" s="447" t="str">
        <f t="shared" si="34"/>
        <v/>
      </c>
      <c r="U68" s="447" t="str">
        <f t="shared" si="34"/>
        <v/>
      </c>
      <c r="V68" s="447" t="str">
        <f t="shared" si="34"/>
        <v/>
      </c>
      <c r="W68" s="447" t="str">
        <f t="shared" si="34"/>
        <v/>
      </c>
      <c r="X68" s="447" t="str">
        <f t="shared" ref="R68:AA69" si="35">IF(AR68="","",(IF(AR68&gt;10,1,0)))</f>
        <v/>
      </c>
      <c r="Y68" s="447" t="str">
        <f t="shared" si="35"/>
        <v/>
      </c>
      <c r="Z68" s="447" t="str">
        <f t="shared" si="35"/>
        <v/>
      </c>
      <c r="AA68" s="447" t="str">
        <f t="shared" si="35"/>
        <v/>
      </c>
      <c r="AB68" s="467"/>
      <c r="AC68" s="467"/>
      <c r="AD68" s="467"/>
      <c r="AE68" s="467"/>
      <c r="AF68" s="467"/>
      <c r="AG68" s="467"/>
      <c r="AH68" s="467"/>
      <c r="AI68" s="467"/>
      <c r="AJ68" s="467"/>
      <c r="AK68" s="467"/>
      <c r="AL68" s="467"/>
      <c r="AM68" s="467"/>
      <c r="AN68" s="467"/>
      <c r="AO68" s="467"/>
      <c r="AP68" s="467"/>
      <c r="AQ68" s="467"/>
      <c r="AR68" s="467"/>
      <c r="AS68" s="467"/>
      <c r="AT68" s="467"/>
      <c r="AU68" s="467"/>
    </row>
    <row r="69" ht="16.5" spans="1:47">
      <c r="A69" s="441"/>
      <c r="B69" s="441"/>
      <c r="C69" s="444"/>
      <c r="D69" s="444"/>
      <c r="E69" s="449"/>
      <c r="F69" s="446"/>
      <c r="G69" s="441"/>
      <c r="H69" s="447" t="str">
        <f t="shared" si="34"/>
        <v/>
      </c>
      <c r="I69" s="447" t="str">
        <f t="shared" si="34"/>
        <v/>
      </c>
      <c r="J69" s="447" t="str">
        <f t="shared" si="34"/>
        <v/>
      </c>
      <c r="K69" s="447" t="str">
        <f t="shared" si="34"/>
        <v/>
      </c>
      <c r="L69" s="447" t="str">
        <f t="shared" si="34"/>
        <v/>
      </c>
      <c r="M69" s="447" t="str">
        <f t="shared" si="34"/>
        <v/>
      </c>
      <c r="N69" s="447" t="str">
        <f t="shared" si="34"/>
        <v/>
      </c>
      <c r="O69" s="447" t="str">
        <f t="shared" si="34"/>
        <v/>
      </c>
      <c r="P69" s="447" t="str">
        <f t="shared" si="34"/>
        <v/>
      </c>
      <c r="Q69" s="447" t="str">
        <f t="shared" si="34"/>
        <v/>
      </c>
      <c r="R69" s="447" t="str">
        <f t="shared" si="35"/>
        <v/>
      </c>
      <c r="S69" s="447" t="str">
        <f t="shared" si="35"/>
        <v/>
      </c>
      <c r="T69" s="447" t="str">
        <f t="shared" si="35"/>
        <v/>
      </c>
      <c r="U69" s="447" t="str">
        <f t="shared" si="35"/>
        <v/>
      </c>
      <c r="V69" s="447" t="str">
        <f t="shared" si="35"/>
        <v/>
      </c>
      <c r="W69" s="447" t="str">
        <f t="shared" si="35"/>
        <v/>
      </c>
      <c r="X69" s="447" t="str">
        <f t="shared" si="35"/>
        <v/>
      </c>
      <c r="Y69" s="447" t="str">
        <f t="shared" si="35"/>
        <v/>
      </c>
      <c r="Z69" s="447" t="str">
        <f t="shared" si="35"/>
        <v/>
      </c>
      <c r="AA69" s="447" t="str">
        <f t="shared" si="35"/>
        <v/>
      </c>
      <c r="AB69" s="467"/>
      <c r="AC69" s="467"/>
      <c r="AD69" s="467"/>
      <c r="AE69" s="467"/>
      <c r="AF69" s="467"/>
      <c r="AG69" s="467"/>
      <c r="AH69" s="467"/>
      <c r="AI69" s="467"/>
      <c r="AJ69" s="467"/>
      <c r="AK69" s="467"/>
      <c r="AL69" s="467"/>
      <c r="AM69" s="467"/>
      <c r="AN69" s="467"/>
      <c r="AO69" s="467"/>
      <c r="AP69" s="467"/>
      <c r="AQ69" s="467"/>
      <c r="AR69" s="467"/>
      <c r="AS69" s="467"/>
      <c r="AT69" s="467"/>
      <c r="AU69" s="467"/>
    </row>
    <row r="70" ht="33" spans="1:47">
      <c r="A70" s="441"/>
      <c r="B70" s="441"/>
      <c r="C70" s="459" t="s">
        <v>157</v>
      </c>
      <c r="D70" s="459" t="s">
        <v>145</v>
      </c>
      <c r="E70" s="445" t="e">
        <f>COUNTIF(H70:AA70,"=0")/COUNT(H70:AA70)</f>
        <v>#DIV/0!</v>
      </c>
      <c r="F70" s="446" t="s">
        <v>144</v>
      </c>
      <c r="G70" s="441">
        <v>20</v>
      </c>
      <c r="H70" s="447" t="str">
        <f t="shared" ref="H70:AA70" si="36">IF(AB70="","",(IF(AB70=1,1,0)))</f>
        <v/>
      </c>
      <c r="I70" s="447" t="str">
        <f t="shared" si="36"/>
        <v/>
      </c>
      <c r="J70" s="447" t="str">
        <f t="shared" si="36"/>
        <v/>
      </c>
      <c r="K70" s="447" t="str">
        <f t="shared" si="36"/>
        <v/>
      </c>
      <c r="L70" s="447" t="str">
        <f t="shared" si="36"/>
        <v/>
      </c>
      <c r="M70" s="447" t="str">
        <f t="shared" si="36"/>
        <v/>
      </c>
      <c r="N70" s="447" t="str">
        <f t="shared" si="36"/>
        <v/>
      </c>
      <c r="O70" s="447" t="str">
        <f t="shared" si="36"/>
        <v/>
      </c>
      <c r="P70" s="447" t="str">
        <f t="shared" si="36"/>
        <v/>
      </c>
      <c r="Q70" s="447" t="str">
        <f t="shared" si="36"/>
        <v/>
      </c>
      <c r="R70" s="447" t="str">
        <f t="shared" si="36"/>
        <v/>
      </c>
      <c r="S70" s="447" t="str">
        <f t="shared" si="36"/>
        <v/>
      </c>
      <c r="T70" s="447" t="str">
        <f t="shared" si="36"/>
        <v/>
      </c>
      <c r="U70" s="447" t="str">
        <f t="shared" si="36"/>
        <v/>
      </c>
      <c r="V70" s="447" t="str">
        <f t="shared" si="36"/>
        <v/>
      </c>
      <c r="W70" s="447" t="str">
        <f t="shared" si="36"/>
        <v/>
      </c>
      <c r="X70" s="447" t="str">
        <f t="shared" si="36"/>
        <v/>
      </c>
      <c r="Y70" s="447" t="str">
        <f t="shared" si="36"/>
        <v/>
      </c>
      <c r="Z70" s="447" t="str">
        <f t="shared" si="36"/>
        <v/>
      </c>
      <c r="AA70" s="447" t="str">
        <f t="shared" si="36"/>
        <v/>
      </c>
      <c r="AB70" s="467"/>
      <c r="AC70" s="467"/>
      <c r="AD70" s="467"/>
      <c r="AE70" s="467"/>
      <c r="AF70" s="467"/>
      <c r="AG70" s="467"/>
      <c r="AH70" s="467"/>
      <c r="AI70" s="467"/>
      <c r="AJ70" s="467"/>
      <c r="AK70" s="467"/>
      <c r="AL70" s="467"/>
      <c r="AM70" s="467"/>
      <c r="AN70" s="467"/>
      <c r="AO70" s="467"/>
      <c r="AP70" s="467"/>
      <c r="AQ70" s="467"/>
      <c r="AR70" s="467"/>
      <c r="AS70" s="467"/>
      <c r="AT70" s="467"/>
      <c r="AU70" s="467"/>
    </row>
    <row r="71" ht="16.5" spans="1:47">
      <c r="A71" s="441"/>
      <c r="B71" s="441"/>
      <c r="C71" s="441" t="s">
        <v>158</v>
      </c>
      <c r="D71" s="441"/>
      <c r="E71" s="445" t="e">
        <f>COUNTIF(H60:AA70,"=0")/COUNT(H60:AA70)</f>
        <v>#DIV/0!</v>
      </c>
      <c r="F71" s="446"/>
      <c r="G71" s="441"/>
      <c r="H71" s="452"/>
      <c r="I71" s="460"/>
      <c r="J71" s="460"/>
      <c r="K71" s="460"/>
      <c r="L71" s="460"/>
      <c r="M71" s="460"/>
      <c r="N71" s="460"/>
      <c r="O71" s="460"/>
      <c r="P71" s="460"/>
      <c r="Q71" s="460"/>
      <c r="R71" s="460"/>
      <c r="S71" s="460"/>
      <c r="T71" s="461"/>
      <c r="U71" s="461"/>
      <c r="V71" s="461"/>
      <c r="W71" s="461"/>
      <c r="X71" s="461"/>
      <c r="Y71" s="461"/>
      <c r="Z71" s="461"/>
      <c r="AA71" s="468"/>
      <c r="AB71" s="452"/>
      <c r="AC71" s="460"/>
      <c r="AD71" s="460"/>
      <c r="AE71" s="460"/>
      <c r="AF71" s="460"/>
      <c r="AG71" s="460"/>
      <c r="AH71" s="460"/>
      <c r="AI71" s="460"/>
      <c r="AJ71" s="460"/>
      <c r="AK71" s="460"/>
      <c r="AL71" s="460"/>
      <c r="AM71" s="460"/>
      <c r="AN71" s="461"/>
      <c r="AO71" s="461"/>
      <c r="AP71" s="461"/>
      <c r="AQ71" s="461"/>
      <c r="AR71" s="461"/>
      <c r="AS71" s="461"/>
      <c r="AT71" s="461"/>
      <c r="AU71" s="468"/>
    </row>
    <row r="72" ht="33" spans="1:47">
      <c r="A72" s="441"/>
      <c r="B72" s="441" t="s">
        <v>159</v>
      </c>
      <c r="C72" s="444" t="s">
        <v>160</v>
      </c>
      <c r="D72" s="459" t="s">
        <v>153</v>
      </c>
      <c r="E72" s="445" t="e">
        <f t="shared" ref="E72:E77" si="37">COUNTIF(H72:AA72,"=0")/COUNT(H72:AA72)</f>
        <v>#DIV/0!</v>
      </c>
      <c r="F72" s="446" t="s">
        <v>91</v>
      </c>
      <c r="G72" s="441">
        <v>12</v>
      </c>
      <c r="H72" s="447" t="str">
        <f t="shared" ref="H72:S72" si="38">IF(AB72="","",(IF(AB72&gt;3,1,0)))</f>
        <v/>
      </c>
      <c r="I72" s="447" t="str">
        <f t="shared" si="38"/>
        <v/>
      </c>
      <c r="J72" s="447" t="str">
        <f t="shared" si="38"/>
        <v/>
      </c>
      <c r="K72" s="447" t="str">
        <f t="shared" si="38"/>
        <v/>
      </c>
      <c r="L72" s="447" t="str">
        <f t="shared" si="38"/>
        <v/>
      </c>
      <c r="M72" s="447" t="str">
        <f t="shared" si="38"/>
        <v/>
      </c>
      <c r="N72" s="447" t="str">
        <f t="shared" si="38"/>
        <v/>
      </c>
      <c r="O72" s="447" t="str">
        <f t="shared" si="38"/>
        <v/>
      </c>
      <c r="P72" s="447" t="str">
        <f t="shared" si="38"/>
        <v/>
      </c>
      <c r="Q72" s="447" t="str">
        <f t="shared" si="38"/>
        <v/>
      </c>
      <c r="R72" s="447" t="str">
        <f t="shared" si="38"/>
        <v/>
      </c>
      <c r="S72" s="447" t="str">
        <f t="shared" si="38"/>
        <v/>
      </c>
      <c r="T72" s="464"/>
      <c r="U72" s="463"/>
      <c r="V72" s="463"/>
      <c r="W72" s="463"/>
      <c r="X72" s="463"/>
      <c r="Y72" s="463"/>
      <c r="Z72" s="463"/>
      <c r="AA72" s="471"/>
      <c r="AB72" s="467"/>
      <c r="AC72" s="467"/>
      <c r="AD72" s="467"/>
      <c r="AE72" s="467"/>
      <c r="AF72" s="467"/>
      <c r="AG72" s="467"/>
      <c r="AH72" s="467"/>
      <c r="AI72" s="467"/>
      <c r="AJ72" s="467"/>
      <c r="AK72" s="467"/>
      <c r="AL72" s="467"/>
      <c r="AM72" s="467"/>
      <c r="AN72" s="464"/>
      <c r="AO72" s="463"/>
      <c r="AP72" s="463"/>
      <c r="AQ72" s="463"/>
      <c r="AR72" s="463"/>
      <c r="AS72" s="463"/>
      <c r="AT72" s="463"/>
      <c r="AU72" s="471"/>
    </row>
    <row r="73" ht="33" spans="1:47">
      <c r="A73" s="441"/>
      <c r="B73" s="441"/>
      <c r="C73" s="444" t="s">
        <v>161</v>
      </c>
      <c r="D73" s="459" t="s">
        <v>162</v>
      </c>
      <c r="E73" s="445" t="e">
        <f t="shared" si="37"/>
        <v>#DIV/0!</v>
      </c>
      <c r="F73" s="446" t="s">
        <v>94</v>
      </c>
      <c r="G73" s="441">
        <v>12</v>
      </c>
      <c r="H73" s="447" t="str">
        <f t="shared" ref="H73:S73" si="39">IF(AB73="","",(IF(AB73&gt;2,1,0)))</f>
        <v/>
      </c>
      <c r="I73" s="447" t="str">
        <f t="shared" si="39"/>
        <v/>
      </c>
      <c r="J73" s="447" t="str">
        <f t="shared" si="39"/>
        <v/>
      </c>
      <c r="K73" s="447" t="str">
        <f t="shared" si="39"/>
        <v/>
      </c>
      <c r="L73" s="447" t="str">
        <f t="shared" si="39"/>
        <v/>
      </c>
      <c r="M73" s="447" t="str">
        <f t="shared" si="39"/>
        <v/>
      </c>
      <c r="N73" s="447" t="str">
        <f t="shared" si="39"/>
        <v/>
      </c>
      <c r="O73" s="447" t="str">
        <f t="shared" si="39"/>
        <v/>
      </c>
      <c r="P73" s="447" t="str">
        <f t="shared" si="39"/>
        <v/>
      </c>
      <c r="Q73" s="447" t="str">
        <f t="shared" si="39"/>
        <v/>
      </c>
      <c r="R73" s="447" t="str">
        <f t="shared" si="39"/>
        <v/>
      </c>
      <c r="S73" s="447" t="str">
        <f t="shared" si="39"/>
        <v/>
      </c>
      <c r="T73" s="464"/>
      <c r="U73" s="463"/>
      <c r="V73" s="463"/>
      <c r="W73" s="463"/>
      <c r="X73" s="463"/>
      <c r="Y73" s="463"/>
      <c r="Z73" s="463"/>
      <c r="AA73" s="471"/>
      <c r="AB73" s="467"/>
      <c r="AC73" s="467"/>
      <c r="AD73" s="467"/>
      <c r="AE73" s="467"/>
      <c r="AF73" s="467"/>
      <c r="AG73" s="467"/>
      <c r="AH73" s="467"/>
      <c r="AI73" s="467"/>
      <c r="AJ73" s="467"/>
      <c r="AK73" s="467"/>
      <c r="AL73" s="467"/>
      <c r="AM73" s="467"/>
      <c r="AN73" s="464"/>
      <c r="AO73" s="463"/>
      <c r="AP73" s="463"/>
      <c r="AQ73" s="463"/>
      <c r="AR73" s="463"/>
      <c r="AS73" s="463"/>
      <c r="AT73" s="463"/>
      <c r="AU73" s="471"/>
    </row>
    <row r="74" ht="33" spans="1:47">
      <c r="A74" s="441"/>
      <c r="B74" s="441"/>
      <c r="C74" s="444"/>
      <c r="D74" s="459" t="s">
        <v>163</v>
      </c>
      <c r="E74" s="445" t="e">
        <f t="shared" si="37"/>
        <v>#DIV/0!</v>
      </c>
      <c r="F74" s="446" t="s">
        <v>94</v>
      </c>
      <c r="G74" s="441">
        <v>12</v>
      </c>
      <c r="H74" s="447" t="str">
        <f t="shared" ref="H74:S75" si="40">IF(AB74="","",(IF(AB74&gt;3,1,0)))</f>
        <v/>
      </c>
      <c r="I74" s="447" t="str">
        <f t="shared" si="40"/>
        <v/>
      </c>
      <c r="J74" s="447" t="str">
        <f t="shared" si="40"/>
        <v/>
      </c>
      <c r="K74" s="447" t="str">
        <f t="shared" si="40"/>
        <v/>
      </c>
      <c r="L74" s="447" t="str">
        <f t="shared" si="40"/>
        <v/>
      </c>
      <c r="M74" s="447" t="str">
        <f t="shared" si="40"/>
        <v/>
      </c>
      <c r="N74" s="447" t="str">
        <f t="shared" si="40"/>
        <v/>
      </c>
      <c r="O74" s="447" t="str">
        <f t="shared" si="40"/>
        <v/>
      </c>
      <c r="P74" s="447" t="str">
        <f t="shared" si="40"/>
        <v/>
      </c>
      <c r="Q74" s="447" t="str">
        <f t="shared" si="40"/>
        <v/>
      </c>
      <c r="R74" s="447" t="str">
        <f t="shared" si="40"/>
        <v/>
      </c>
      <c r="S74" s="447" t="str">
        <f t="shared" si="40"/>
        <v/>
      </c>
      <c r="T74" s="464"/>
      <c r="U74" s="463"/>
      <c r="V74" s="463"/>
      <c r="W74" s="463"/>
      <c r="X74" s="463"/>
      <c r="Y74" s="463"/>
      <c r="Z74" s="463"/>
      <c r="AA74" s="471"/>
      <c r="AB74" s="467"/>
      <c r="AC74" s="467"/>
      <c r="AD74" s="467"/>
      <c r="AE74" s="467"/>
      <c r="AF74" s="467"/>
      <c r="AG74" s="467"/>
      <c r="AH74" s="467"/>
      <c r="AI74" s="467"/>
      <c r="AJ74" s="467"/>
      <c r="AK74" s="467"/>
      <c r="AL74" s="467"/>
      <c r="AM74" s="467"/>
      <c r="AN74" s="464"/>
      <c r="AO74" s="463"/>
      <c r="AP74" s="463"/>
      <c r="AQ74" s="463"/>
      <c r="AR74" s="463"/>
      <c r="AS74" s="463"/>
      <c r="AT74" s="463"/>
      <c r="AU74" s="471"/>
    </row>
    <row r="75" ht="33" spans="1:47">
      <c r="A75" s="441"/>
      <c r="B75" s="441"/>
      <c r="C75" s="444" t="s">
        <v>164</v>
      </c>
      <c r="D75" s="459" t="s">
        <v>153</v>
      </c>
      <c r="E75" s="445" t="e">
        <f t="shared" si="37"/>
        <v>#DIV/0!</v>
      </c>
      <c r="F75" s="446" t="s">
        <v>126</v>
      </c>
      <c r="G75" s="441">
        <v>12</v>
      </c>
      <c r="H75" s="447" t="str">
        <f t="shared" si="40"/>
        <v/>
      </c>
      <c r="I75" s="447" t="str">
        <f t="shared" si="40"/>
        <v/>
      </c>
      <c r="J75" s="447" t="str">
        <f t="shared" si="40"/>
        <v/>
      </c>
      <c r="K75" s="447" t="str">
        <f t="shared" si="40"/>
        <v/>
      </c>
      <c r="L75" s="447" t="str">
        <f t="shared" si="40"/>
        <v/>
      </c>
      <c r="M75" s="447" t="str">
        <f t="shared" si="40"/>
        <v/>
      </c>
      <c r="N75" s="447" t="str">
        <f t="shared" si="40"/>
        <v/>
      </c>
      <c r="O75" s="447" t="str">
        <f t="shared" si="40"/>
        <v/>
      </c>
      <c r="P75" s="447" t="str">
        <f t="shared" si="40"/>
        <v/>
      </c>
      <c r="Q75" s="447" t="str">
        <f t="shared" si="40"/>
        <v/>
      </c>
      <c r="R75" s="447" t="str">
        <f t="shared" si="40"/>
        <v/>
      </c>
      <c r="S75" s="447" t="str">
        <f t="shared" si="40"/>
        <v/>
      </c>
      <c r="T75" s="464"/>
      <c r="U75" s="463"/>
      <c r="V75" s="463"/>
      <c r="W75" s="463"/>
      <c r="X75" s="463"/>
      <c r="Y75" s="463"/>
      <c r="Z75" s="463"/>
      <c r="AA75" s="471"/>
      <c r="AB75" s="467"/>
      <c r="AC75" s="467"/>
      <c r="AD75" s="467"/>
      <c r="AE75" s="467"/>
      <c r="AF75" s="467"/>
      <c r="AG75" s="467"/>
      <c r="AH75" s="467"/>
      <c r="AI75" s="467"/>
      <c r="AJ75" s="467"/>
      <c r="AK75" s="467"/>
      <c r="AL75" s="467"/>
      <c r="AM75" s="467"/>
      <c r="AN75" s="464"/>
      <c r="AO75" s="463"/>
      <c r="AP75" s="463"/>
      <c r="AQ75" s="463"/>
      <c r="AR75" s="463"/>
      <c r="AS75" s="463"/>
      <c r="AT75" s="463"/>
      <c r="AU75" s="471"/>
    </row>
    <row r="76" ht="33" spans="1:47">
      <c r="A76" s="441"/>
      <c r="B76" s="441"/>
      <c r="C76" s="444" t="s">
        <v>165</v>
      </c>
      <c r="D76" s="459" t="s">
        <v>166</v>
      </c>
      <c r="E76" s="445" t="e">
        <f t="shared" si="37"/>
        <v>#DIV/0!</v>
      </c>
      <c r="F76" s="446" t="s">
        <v>167</v>
      </c>
      <c r="G76" s="441">
        <v>12</v>
      </c>
      <c r="H76" s="447" t="str">
        <f t="shared" ref="H76:S76" si="41">IF(AB76="","",(IF(AB76&gt;0.5,1,0)))</f>
        <v/>
      </c>
      <c r="I76" s="447" t="str">
        <f t="shared" si="41"/>
        <v/>
      </c>
      <c r="J76" s="447" t="str">
        <f t="shared" si="41"/>
        <v/>
      </c>
      <c r="K76" s="447" t="str">
        <f t="shared" si="41"/>
        <v/>
      </c>
      <c r="L76" s="447" t="str">
        <f t="shared" si="41"/>
        <v/>
      </c>
      <c r="M76" s="447" t="str">
        <f t="shared" si="41"/>
        <v/>
      </c>
      <c r="N76" s="447" t="str">
        <f t="shared" si="41"/>
        <v/>
      </c>
      <c r="O76" s="447" t="str">
        <f t="shared" si="41"/>
        <v/>
      </c>
      <c r="P76" s="447" t="str">
        <f t="shared" si="41"/>
        <v/>
      </c>
      <c r="Q76" s="447" t="str">
        <f t="shared" si="41"/>
        <v/>
      </c>
      <c r="R76" s="447" t="str">
        <f t="shared" si="41"/>
        <v/>
      </c>
      <c r="S76" s="447" t="str">
        <f t="shared" si="41"/>
        <v/>
      </c>
      <c r="T76" s="464"/>
      <c r="U76" s="463"/>
      <c r="V76" s="463"/>
      <c r="W76" s="463"/>
      <c r="X76" s="463"/>
      <c r="Y76" s="463"/>
      <c r="Z76" s="463"/>
      <c r="AA76" s="471"/>
      <c r="AB76" s="467"/>
      <c r="AC76" s="467"/>
      <c r="AD76" s="467"/>
      <c r="AE76" s="467"/>
      <c r="AF76" s="467"/>
      <c r="AG76" s="467"/>
      <c r="AH76" s="467"/>
      <c r="AI76" s="467"/>
      <c r="AJ76" s="467"/>
      <c r="AK76" s="467"/>
      <c r="AL76" s="467"/>
      <c r="AM76" s="467"/>
      <c r="AN76" s="464"/>
      <c r="AO76" s="463"/>
      <c r="AP76" s="463"/>
      <c r="AQ76" s="463"/>
      <c r="AR76" s="463"/>
      <c r="AS76" s="463"/>
      <c r="AT76" s="463"/>
      <c r="AU76" s="471"/>
    </row>
    <row r="77" ht="33" spans="1:47">
      <c r="A77" s="441"/>
      <c r="B77" s="441"/>
      <c r="C77" s="459" t="s">
        <v>168</v>
      </c>
      <c r="D77" s="459" t="s">
        <v>111</v>
      </c>
      <c r="E77" s="445" t="e">
        <f t="shared" si="37"/>
        <v>#DIV/0!</v>
      </c>
      <c r="F77" s="446" t="s">
        <v>144</v>
      </c>
      <c r="G77" s="441">
        <v>10</v>
      </c>
      <c r="H77" s="447" t="str">
        <f t="shared" ref="H77:Q77" si="42">IF(AB77="","",(IF(AB77=1,1,0)))</f>
        <v/>
      </c>
      <c r="I77" s="447" t="str">
        <f t="shared" si="42"/>
        <v/>
      </c>
      <c r="J77" s="447" t="str">
        <f t="shared" si="42"/>
        <v/>
      </c>
      <c r="K77" s="447" t="str">
        <f t="shared" si="42"/>
        <v/>
      </c>
      <c r="L77" s="447" t="str">
        <f t="shared" si="42"/>
        <v/>
      </c>
      <c r="M77" s="447" t="str">
        <f t="shared" si="42"/>
        <v/>
      </c>
      <c r="N77" s="447" t="str">
        <f t="shared" si="42"/>
        <v/>
      </c>
      <c r="O77" s="447" t="str">
        <f t="shared" si="42"/>
        <v/>
      </c>
      <c r="P77" s="447" t="str">
        <f t="shared" si="42"/>
        <v/>
      </c>
      <c r="Q77" s="447" t="str">
        <f t="shared" si="42"/>
        <v/>
      </c>
      <c r="R77" s="453"/>
      <c r="S77" s="461"/>
      <c r="T77" s="463"/>
      <c r="U77" s="463"/>
      <c r="V77" s="463"/>
      <c r="W77" s="463"/>
      <c r="X77" s="463"/>
      <c r="Y77" s="463"/>
      <c r="Z77" s="463"/>
      <c r="AA77" s="471"/>
      <c r="AB77" s="467"/>
      <c r="AC77" s="467"/>
      <c r="AD77" s="467"/>
      <c r="AE77" s="467"/>
      <c r="AF77" s="467"/>
      <c r="AG77" s="467"/>
      <c r="AH77" s="467"/>
      <c r="AI77" s="467"/>
      <c r="AJ77" s="467"/>
      <c r="AK77" s="467"/>
      <c r="AL77" s="453"/>
      <c r="AM77" s="461"/>
      <c r="AN77" s="463"/>
      <c r="AO77" s="463"/>
      <c r="AP77" s="463"/>
      <c r="AQ77" s="463"/>
      <c r="AR77" s="463"/>
      <c r="AS77" s="463"/>
      <c r="AT77" s="463"/>
      <c r="AU77" s="471"/>
    </row>
    <row r="78" ht="16.5" spans="1:47">
      <c r="A78" s="441"/>
      <c r="B78" s="441"/>
      <c r="C78" s="441" t="s">
        <v>169</v>
      </c>
      <c r="D78" s="441"/>
      <c r="E78" s="445" t="e">
        <f>COUNTIF(H72:AA77,"=0")/COUNT(H72:AA77)</f>
        <v>#DIV/0!</v>
      </c>
      <c r="F78" s="446"/>
      <c r="G78" s="441"/>
      <c r="H78" s="452"/>
      <c r="I78" s="460"/>
      <c r="J78" s="460"/>
      <c r="K78" s="460"/>
      <c r="L78" s="460"/>
      <c r="M78" s="460"/>
      <c r="N78" s="460"/>
      <c r="O78" s="460"/>
      <c r="P78" s="460"/>
      <c r="Q78" s="460"/>
      <c r="R78" s="462"/>
      <c r="S78" s="462"/>
      <c r="T78" s="463"/>
      <c r="U78" s="463"/>
      <c r="V78" s="463"/>
      <c r="W78" s="463"/>
      <c r="X78" s="463"/>
      <c r="Y78" s="463"/>
      <c r="Z78" s="463"/>
      <c r="AA78" s="471"/>
      <c r="AB78" s="452"/>
      <c r="AC78" s="460"/>
      <c r="AD78" s="460"/>
      <c r="AE78" s="460"/>
      <c r="AF78" s="460"/>
      <c r="AG78" s="460"/>
      <c r="AH78" s="460"/>
      <c r="AI78" s="460"/>
      <c r="AJ78" s="460"/>
      <c r="AK78" s="460"/>
      <c r="AL78" s="462"/>
      <c r="AM78" s="462"/>
      <c r="AN78" s="463"/>
      <c r="AO78" s="463"/>
      <c r="AP78" s="463"/>
      <c r="AQ78" s="463"/>
      <c r="AR78" s="463"/>
      <c r="AS78" s="463"/>
      <c r="AT78" s="463"/>
      <c r="AU78" s="471"/>
    </row>
    <row r="79" ht="33" spans="1:47">
      <c r="A79" s="441"/>
      <c r="B79" s="441" t="s">
        <v>170</v>
      </c>
      <c r="C79" s="444" t="s">
        <v>171</v>
      </c>
      <c r="D79" s="459" t="s">
        <v>172</v>
      </c>
      <c r="E79" s="445" t="e">
        <f>COUNTIF(H79:AA79,"=0")/COUNT(H79:AA79)</f>
        <v>#DIV/0!</v>
      </c>
      <c r="F79" s="446" t="s">
        <v>91</v>
      </c>
      <c r="G79" s="441">
        <v>12</v>
      </c>
      <c r="H79" s="447" t="str">
        <f t="shared" ref="H79:S79" si="43">IF(AB79="","",(IF(AB79&gt;2,1,0)))</f>
        <v/>
      </c>
      <c r="I79" s="447" t="str">
        <f t="shared" si="43"/>
        <v/>
      </c>
      <c r="J79" s="447" t="str">
        <f t="shared" si="43"/>
        <v/>
      </c>
      <c r="K79" s="447" t="str">
        <f t="shared" si="43"/>
        <v/>
      </c>
      <c r="L79" s="447" t="str">
        <f t="shared" si="43"/>
        <v/>
      </c>
      <c r="M79" s="447" t="str">
        <f t="shared" si="43"/>
        <v/>
      </c>
      <c r="N79" s="447" t="str">
        <f t="shared" si="43"/>
        <v/>
      </c>
      <c r="O79" s="447" t="str">
        <f t="shared" si="43"/>
        <v/>
      </c>
      <c r="P79" s="447" t="str">
        <f t="shared" si="43"/>
        <v/>
      </c>
      <c r="Q79" s="447" t="str">
        <f t="shared" si="43"/>
        <v/>
      </c>
      <c r="R79" s="447" t="str">
        <f t="shared" si="43"/>
        <v/>
      </c>
      <c r="S79" s="447" t="str">
        <f t="shared" si="43"/>
        <v/>
      </c>
      <c r="T79" s="464"/>
      <c r="U79" s="463"/>
      <c r="V79" s="463"/>
      <c r="W79" s="463"/>
      <c r="X79" s="463"/>
      <c r="Y79" s="463"/>
      <c r="Z79" s="463"/>
      <c r="AA79" s="471"/>
      <c r="AB79" s="467"/>
      <c r="AC79" s="467"/>
      <c r="AD79" s="467"/>
      <c r="AE79" s="467"/>
      <c r="AF79" s="467"/>
      <c r="AG79" s="467"/>
      <c r="AH79" s="467"/>
      <c r="AI79" s="467"/>
      <c r="AJ79" s="467"/>
      <c r="AK79" s="467"/>
      <c r="AL79" s="467"/>
      <c r="AM79" s="467"/>
      <c r="AN79" s="464"/>
      <c r="AO79" s="463"/>
      <c r="AP79" s="463"/>
      <c r="AQ79" s="463"/>
      <c r="AR79" s="463"/>
      <c r="AS79" s="463"/>
      <c r="AT79" s="463"/>
      <c r="AU79" s="471"/>
    </row>
    <row r="80" ht="33" spans="1:47">
      <c r="A80" s="441"/>
      <c r="B80" s="441"/>
      <c r="C80" s="444" t="s">
        <v>173</v>
      </c>
      <c r="D80" s="459" t="s">
        <v>166</v>
      </c>
      <c r="E80" s="445" t="e">
        <f>COUNTIF(H80:AA80,"=0")/COUNT(H80:AA80)</f>
        <v>#DIV/0!</v>
      </c>
      <c r="F80" s="446" t="s">
        <v>167</v>
      </c>
      <c r="G80" s="441">
        <v>12</v>
      </c>
      <c r="H80" s="447" t="str">
        <f t="shared" ref="H80:S80" si="44">IF(AB80="","",(IF(AB80&gt;0.5,1,0)))</f>
        <v/>
      </c>
      <c r="I80" s="447" t="str">
        <f t="shared" si="44"/>
        <v/>
      </c>
      <c r="J80" s="447" t="str">
        <f t="shared" si="44"/>
        <v/>
      </c>
      <c r="K80" s="447" t="str">
        <f t="shared" si="44"/>
        <v/>
      </c>
      <c r="L80" s="447" t="str">
        <f t="shared" si="44"/>
        <v/>
      </c>
      <c r="M80" s="447" t="str">
        <f t="shared" si="44"/>
        <v/>
      </c>
      <c r="N80" s="447" t="str">
        <f t="shared" si="44"/>
        <v/>
      </c>
      <c r="O80" s="447" t="str">
        <f t="shared" si="44"/>
        <v/>
      </c>
      <c r="P80" s="447" t="str">
        <f t="shared" si="44"/>
        <v/>
      </c>
      <c r="Q80" s="447" t="str">
        <f t="shared" si="44"/>
        <v/>
      </c>
      <c r="R80" s="447" t="str">
        <f t="shared" si="44"/>
        <v/>
      </c>
      <c r="S80" s="447" t="str">
        <f t="shared" si="44"/>
        <v/>
      </c>
      <c r="T80" s="463"/>
      <c r="U80" s="463"/>
      <c r="V80" s="463"/>
      <c r="W80" s="463"/>
      <c r="X80" s="463"/>
      <c r="Y80" s="463"/>
      <c r="Z80" s="463"/>
      <c r="AA80" s="471"/>
      <c r="AB80" s="467"/>
      <c r="AC80" s="467"/>
      <c r="AD80" s="467"/>
      <c r="AE80" s="467"/>
      <c r="AF80" s="467"/>
      <c r="AG80" s="467"/>
      <c r="AH80" s="467"/>
      <c r="AI80" s="467"/>
      <c r="AJ80" s="467"/>
      <c r="AK80" s="467"/>
      <c r="AL80" s="467"/>
      <c r="AM80" s="467"/>
      <c r="AN80" s="463"/>
      <c r="AO80" s="463"/>
      <c r="AP80" s="463"/>
      <c r="AQ80" s="463"/>
      <c r="AR80" s="463"/>
      <c r="AS80" s="463"/>
      <c r="AT80" s="463"/>
      <c r="AU80" s="471"/>
    </row>
    <row r="81" ht="33" spans="1:47">
      <c r="A81" s="441"/>
      <c r="B81" s="441"/>
      <c r="C81" s="459" t="s">
        <v>174</v>
      </c>
      <c r="D81" s="459" t="s">
        <v>111</v>
      </c>
      <c r="E81" s="445" t="e">
        <f>COUNTIF(H81:AA81,"=0")/COUNT(H81:AA81)</f>
        <v>#DIV/0!</v>
      </c>
      <c r="F81" s="446" t="s">
        <v>144</v>
      </c>
      <c r="G81" s="441">
        <v>10</v>
      </c>
      <c r="H81" s="447" t="str">
        <f t="shared" ref="H81:Q81" si="45">IF(AB81="","",(IF(AB81=1,1,0)))</f>
        <v/>
      </c>
      <c r="I81" s="447" t="str">
        <f t="shared" si="45"/>
        <v/>
      </c>
      <c r="J81" s="447" t="str">
        <f t="shared" si="45"/>
        <v/>
      </c>
      <c r="K81" s="447" t="str">
        <f t="shared" si="45"/>
        <v/>
      </c>
      <c r="L81" s="447" t="str">
        <f t="shared" si="45"/>
        <v/>
      </c>
      <c r="M81" s="447" t="str">
        <f t="shared" si="45"/>
        <v/>
      </c>
      <c r="N81" s="447" t="str">
        <f t="shared" si="45"/>
        <v/>
      </c>
      <c r="O81" s="447" t="str">
        <f t="shared" si="45"/>
        <v/>
      </c>
      <c r="P81" s="447" t="str">
        <f t="shared" si="45"/>
        <v/>
      </c>
      <c r="Q81" s="447" t="str">
        <f t="shared" si="45"/>
        <v/>
      </c>
      <c r="R81" s="453"/>
      <c r="S81" s="461"/>
      <c r="T81" s="463"/>
      <c r="U81" s="463"/>
      <c r="V81" s="463"/>
      <c r="W81" s="463"/>
      <c r="X81" s="463"/>
      <c r="Y81" s="463"/>
      <c r="Z81" s="463"/>
      <c r="AA81" s="471"/>
      <c r="AB81" s="467"/>
      <c r="AC81" s="467"/>
      <c r="AD81" s="467"/>
      <c r="AE81" s="467"/>
      <c r="AF81" s="467"/>
      <c r="AG81" s="467"/>
      <c r="AH81" s="467"/>
      <c r="AI81" s="467"/>
      <c r="AJ81" s="467"/>
      <c r="AK81" s="467"/>
      <c r="AL81" s="453"/>
      <c r="AM81" s="461"/>
      <c r="AN81" s="463"/>
      <c r="AO81" s="463"/>
      <c r="AP81" s="463"/>
      <c r="AQ81" s="463"/>
      <c r="AR81" s="463"/>
      <c r="AS81" s="463"/>
      <c r="AT81" s="463"/>
      <c r="AU81" s="471"/>
    </row>
    <row r="82" ht="16.5" spans="1:47">
      <c r="A82" s="441"/>
      <c r="B82" s="441"/>
      <c r="C82" s="441" t="s">
        <v>175</v>
      </c>
      <c r="D82" s="441"/>
      <c r="E82" s="445" t="e">
        <f>COUNTIF(H79:AA81,"=0")/COUNT(H79:AA81)</f>
        <v>#DIV/0!</v>
      </c>
      <c r="F82" s="446"/>
      <c r="G82" s="441"/>
      <c r="H82" s="452"/>
      <c r="I82" s="460"/>
      <c r="J82" s="460"/>
      <c r="K82" s="460"/>
      <c r="L82" s="460"/>
      <c r="M82" s="460"/>
      <c r="N82" s="460"/>
      <c r="O82" s="460"/>
      <c r="P82" s="460"/>
      <c r="Q82" s="460"/>
      <c r="R82" s="463"/>
      <c r="S82" s="463"/>
      <c r="T82" s="463"/>
      <c r="U82" s="463"/>
      <c r="V82" s="463"/>
      <c r="W82" s="463"/>
      <c r="X82" s="463"/>
      <c r="Y82" s="463"/>
      <c r="Z82" s="463"/>
      <c r="AA82" s="471"/>
      <c r="AB82" s="452"/>
      <c r="AC82" s="460"/>
      <c r="AD82" s="460"/>
      <c r="AE82" s="460"/>
      <c r="AF82" s="460"/>
      <c r="AG82" s="460"/>
      <c r="AH82" s="460"/>
      <c r="AI82" s="460"/>
      <c r="AJ82" s="460"/>
      <c r="AK82" s="460"/>
      <c r="AL82" s="463"/>
      <c r="AM82" s="463"/>
      <c r="AN82" s="463"/>
      <c r="AO82" s="463"/>
      <c r="AP82" s="463"/>
      <c r="AQ82" s="463"/>
      <c r="AR82" s="463"/>
      <c r="AS82" s="463"/>
      <c r="AT82" s="463"/>
      <c r="AU82" s="471"/>
    </row>
    <row r="83" ht="33" spans="1:47">
      <c r="A83" s="441"/>
      <c r="B83" s="441" t="s">
        <v>176</v>
      </c>
      <c r="C83" s="444" t="s">
        <v>177</v>
      </c>
      <c r="D83" s="459" t="s">
        <v>117</v>
      </c>
      <c r="E83" s="445" t="e">
        <f>COUNTIF(H83:AA83,"=0")/COUNT(H83:AA83)</f>
        <v>#DIV/0!</v>
      </c>
      <c r="F83" s="446" t="s">
        <v>94</v>
      </c>
      <c r="G83" s="441">
        <v>10</v>
      </c>
      <c r="H83" s="447" t="str">
        <f>IF(AB83="","",(IF(AB83&gt;4,1,0)))</f>
        <v/>
      </c>
      <c r="I83" s="447" t="str">
        <f t="shared" ref="I83:Q83" si="46">IF(AC83="","",(IF(AC83&gt;4,1,0)))</f>
        <v/>
      </c>
      <c r="J83" s="447" t="str">
        <f t="shared" si="46"/>
        <v/>
      </c>
      <c r="K83" s="447" t="str">
        <f t="shared" si="46"/>
        <v/>
      </c>
      <c r="L83" s="447" t="str">
        <f t="shared" si="46"/>
        <v/>
      </c>
      <c r="M83" s="447" t="str">
        <f t="shared" si="46"/>
        <v/>
      </c>
      <c r="N83" s="447" t="str">
        <f t="shared" si="46"/>
        <v/>
      </c>
      <c r="O83" s="447" t="str">
        <f t="shared" si="46"/>
        <v/>
      </c>
      <c r="P83" s="447" t="str">
        <f t="shared" si="46"/>
        <v/>
      </c>
      <c r="Q83" s="447" t="str">
        <f t="shared" si="46"/>
        <v/>
      </c>
      <c r="R83" s="464"/>
      <c r="S83" s="463"/>
      <c r="T83" s="463"/>
      <c r="U83" s="463"/>
      <c r="V83" s="463"/>
      <c r="W83" s="463"/>
      <c r="X83" s="463"/>
      <c r="Y83" s="463"/>
      <c r="Z83" s="463"/>
      <c r="AA83" s="471"/>
      <c r="AB83" s="467"/>
      <c r="AC83" s="467"/>
      <c r="AD83" s="467"/>
      <c r="AE83" s="467"/>
      <c r="AF83" s="467"/>
      <c r="AG83" s="467"/>
      <c r="AH83" s="467"/>
      <c r="AI83" s="467"/>
      <c r="AJ83" s="467"/>
      <c r="AK83" s="467"/>
      <c r="AL83" s="464"/>
      <c r="AM83" s="463"/>
      <c r="AN83" s="463"/>
      <c r="AO83" s="463"/>
      <c r="AP83" s="463"/>
      <c r="AQ83" s="463"/>
      <c r="AR83" s="463"/>
      <c r="AS83" s="463"/>
      <c r="AT83" s="463"/>
      <c r="AU83" s="471"/>
    </row>
    <row r="84" ht="16.5" spans="1:47">
      <c r="A84" s="441"/>
      <c r="B84" s="441"/>
      <c r="C84" s="441" t="s">
        <v>178</v>
      </c>
      <c r="D84" s="441"/>
      <c r="E84" s="445" t="e">
        <f>COUNTIF(H83:AA83,"=0")/COUNT(H83:AA83)</f>
        <v>#DIV/0!</v>
      </c>
      <c r="F84" s="446"/>
      <c r="G84" s="441"/>
      <c r="H84" s="452"/>
      <c r="I84" s="460"/>
      <c r="J84" s="460"/>
      <c r="K84" s="460"/>
      <c r="L84" s="460"/>
      <c r="M84" s="460"/>
      <c r="N84" s="460"/>
      <c r="O84" s="460"/>
      <c r="P84" s="460"/>
      <c r="Q84" s="460"/>
      <c r="R84" s="463"/>
      <c r="S84" s="463"/>
      <c r="T84" s="463"/>
      <c r="U84" s="463"/>
      <c r="V84" s="463"/>
      <c r="W84" s="463"/>
      <c r="X84" s="463"/>
      <c r="Y84" s="463"/>
      <c r="Z84" s="463"/>
      <c r="AA84" s="471"/>
      <c r="AB84" s="452"/>
      <c r="AC84" s="460"/>
      <c r="AD84" s="460"/>
      <c r="AE84" s="460"/>
      <c r="AF84" s="460"/>
      <c r="AG84" s="460"/>
      <c r="AH84" s="460"/>
      <c r="AI84" s="460"/>
      <c r="AJ84" s="460"/>
      <c r="AK84" s="460"/>
      <c r="AL84" s="463"/>
      <c r="AM84" s="463"/>
      <c r="AN84" s="463"/>
      <c r="AO84" s="463"/>
      <c r="AP84" s="463"/>
      <c r="AQ84" s="463"/>
      <c r="AR84" s="463"/>
      <c r="AS84" s="463"/>
      <c r="AT84" s="463"/>
      <c r="AU84" s="471"/>
    </row>
    <row r="85" ht="49.5" spans="1:47">
      <c r="A85" s="441"/>
      <c r="B85" s="441" t="s">
        <v>179</v>
      </c>
      <c r="C85" s="444" t="s">
        <v>180</v>
      </c>
      <c r="D85" s="459" t="s">
        <v>181</v>
      </c>
      <c r="E85" s="445" t="e">
        <f>COUNTIF(H85:AA85,"=0")/COUNT(H85:AA85)</f>
        <v>#DIV/0!</v>
      </c>
      <c r="F85" s="446" t="s">
        <v>182</v>
      </c>
      <c r="G85" s="441">
        <v>10</v>
      </c>
      <c r="H85" s="447" t="str">
        <f t="shared" ref="H85:Q86" si="47">IF(AB85="","",(IF(AB85&gt;0.3,1,0)))</f>
        <v/>
      </c>
      <c r="I85" s="447" t="str">
        <f t="shared" si="47"/>
        <v/>
      </c>
      <c r="J85" s="447" t="str">
        <f t="shared" si="47"/>
        <v/>
      </c>
      <c r="K85" s="447" t="str">
        <f t="shared" si="47"/>
        <v/>
      </c>
      <c r="L85" s="447" t="str">
        <f t="shared" si="47"/>
        <v/>
      </c>
      <c r="M85" s="447" t="str">
        <f t="shared" si="47"/>
        <v/>
      </c>
      <c r="N85" s="447" t="str">
        <f t="shared" si="47"/>
        <v/>
      </c>
      <c r="O85" s="447" t="str">
        <f t="shared" si="47"/>
        <v/>
      </c>
      <c r="P85" s="447" t="str">
        <f t="shared" si="47"/>
        <v/>
      </c>
      <c r="Q85" s="447" t="str">
        <f t="shared" si="47"/>
        <v/>
      </c>
      <c r="R85" s="464"/>
      <c r="S85" s="463"/>
      <c r="T85" s="463"/>
      <c r="U85" s="463"/>
      <c r="V85" s="463"/>
      <c r="W85" s="463"/>
      <c r="X85" s="463"/>
      <c r="Y85" s="463"/>
      <c r="Z85" s="463"/>
      <c r="AA85" s="471"/>
      <c r="AB85" s="467"/>
      <c r="AC85" s="467"/>
      <c r="AD85" s="467"/>
      <c r="AE85" s="467"/>
      <c r="AF85" s="467"/>
      <c r="AG85" s="467"/>
      <c r="AH85" s="467"/>
      <c r="AI85" s="467"/>
      <c r="AJ85" s="467"/>
      <c r="AK85" s="467"/>
      <c r="AL85" s="464"/>
      <c r="AM85" s="463"/>
      <c r="AN85" s="463"/>
      <c r="AO85" s="463"/>
      <c r="AP85" s="463"/>
      <c r="AQ85" s="463"/>
      <c r="AR85" s="463"/>
      <c r="AS85" s="463"/>
      <c r="AT85" s="463"/>
      <c r="AU85" s="471"/>
    </row>
    <row r="86" ht="33" spans="1:47">
      <c r="A86" s="441"/>
      <c r="B86" s="441"/>
      <c r="C86" s="444" t="s">
        <v>183</v>
      </c>
      <c r="D86" s="459" t="s">
        <v>181</v>
      </c>
      <c r="E86" s="445" t="e">
        <f>COUNTIF(H86:AA86,"=0")/COUNT(H86:AA86)</f>
        <v>#DIV/0!</v>
      </c>
      <c r="F86" s="446" t="s">
        <v>167</v>
      </c>
      <c r="G86" s="441">
        <v>10</v>
      </c>
      <c r="H86" s="447" t="str">
        <f t="shared" si="47"/>
        <v/>
      </c>
      <c r="I86" s="447" t="str">
        <f t="shared" si="47"/>
        <v/>
      </c>
      <c r="J86" s="447" t="str">
        <f t="shared" si="47"/>
        <v/>
      </c>
      <c r="K86" s="447" t="str">
        <f t="shared" si="47"/>
        <v/>
      </c>
      <c r="L86" s="447" t="str">
        <f t="shared" si="47"/>
        <v/>
      </c>
      <c r="M86" s="447" t="str">
        <f t="shared" si="47"/>
        <v/>
      </c>
      <c r="N86" s="447" t="str">
        <f t="shared" si="47"/>
        <v/>
      </c>
      <c r="O86" s="447" t="str">
        <f t="shared" si="47"/>
        <v/>
      </c>
      <c r="P86" s="447" t="str">
        <f t="shared" si="47"/>
        <v/>
      </c>
      <c r="Q86" s="447" t="str">
        <f t="shared" si="47"/>
        <v/>
      </c>
      <c r="R86" s="464"/>
      <c r="S86" s="463"/>
      <c r="T86" s="463"/>
      <c r="U86" s="463"/>
      <c r="V86" s="463"/>
      <c r="W86" s="463"/>
      <c r="X86" s="463"/>
      <c r="Y86" s="463"/>
      <c r="Z86" s="463"/>
      <c r="AA86" s="471"/>
      <c r="AB86" s="467"/>
      <c r="AC86" s="467"/>
      <c r="AD86" s="467"/>
      <c r="AE86" s="467"/>
      <c r="AF86" s="467"/>
      <c r="AG86" s="467"/>
      <c r="AH86" s="467"/>
      <c r="AI86" s="467"/>
      <c r="AJ86" s="467"/>
      <c r="AK86" s="467"/>
      <c r="AL86" s="464"/>
      <c r="AM86" s="463"/>
      <c r="AN86" s="463"/>
      <c r="AO86" s="463"/>
      <c r="AP86" s="463"/>
      <c r="AQ86" s="463"/>
      <c r="AR86" s="463"/>
      <c r="AS86" s="463"/>
      <c r="AT86" s="463"/>
      <c r="AU86" s="471"/>
    </row>
    <row r="87" ht="33" spans="1:47">
      <c r="A87" s="441"/>
      <c r="B87" s="441"/>
      <c r="C87" s="444" t="s">
        <v>184</v>
      </c>
      <c r="D87" s="459" t="s">
        <v>185</v>
      </c>
      <c r="E87" s="445" t="e">
        <f>COUNTIF(H87:AA87,"=0")/COUNT(H87:AA87)</f>
        <v>#DIV/0!</v>
      </c>
      <c r="F87" s="446" t="s">
        <v>94</v>
      </c>
      <c r="G87" s="441">
        <v>10</v>
      </c>
      <c r="H87" s="447" t="str">
        <f t="shared" ref="H87:Q87" si="48">IF(AB87="","",(IF(AB87&gt;2.5,1,0)))</f>
        <v/>
      </c>
      <c r="I87" s="447" t="str">
        <f t="shared" si="48"/>
        <v/>
      </c>
      <c r="J87" s="447" t="str">
        <f t="shared" si="48"/>
        <v/>
      </c>
      <c r="K87" s="447" t="str">
        <f t="shared" si="48"/>
        <v/>
      </c>
      <c r="L87" s="447" t="str">
        <f t="shared" si="48"/>
        <v/>
      </c>
      <c r="M87" s="447" t="str">
        <f t="shared" si="48"/>
        <v/>
      </c>
      <c r="N87" s="447" t="str">
        <f t="shared" si="48"/>
        <v/>
      </c>
      <c r="O87" s="447" t="str">
        <f t="shared" si="48"/>
        <v/>
      </c>
      <c r="P87" s="447" t="str">
        <f t="shared" si="48"/>
        <v/>
      </c>
      <c r="Q87" s="447" t="str">
        <f t="shared" si="48"/>
        <v/>
      </c>
      <c r="R87" s="464"/>
      <c r="S87" s="463"/>
      <c r="T87" s="463"/>
      <c r="U87" s="463"/>
      <c r="V87" s="463"/>
      <c r="W87" s="463"/>
      <c r="X87" s="463"/>
      <c r="Y87" s="463"/>
      <c r="Z87" s="463"/>
      <c r="AA87" s="471"/>
      <c r="AB87" s="467"/>
      <c r="AC87" s="467"/>
      <c r="AD87" s="467"/>
      <c r="AE87" s="467"/>
      <c r="AF87" s="467"/>
      <c r="AG87" s="467"/>
      <c r="AH87" s="467"/>
      <c r="AI87" s="467"/>
      <c r="AJ87" s="467"/>
      <c r="AK87" s="467"/>
      <c r="AL87" s="464"/>
      <c r="AM87" s="463"/>
      <c r="AN87" s="463"/>
      <c r="AO87" s="463"/>
      <c r="AP87" s="463"/>
      <c r="AQ87" s="463"/>
      <c r="AR87" s="463"/>
      <c r="AS87" s="463"/>
      <c r="AT87" s="463"/>
      <c r="AU87" s="471"/>
    </row>
    <row r="88" ht="16.5" spans="1:47">
      <c r="A88" s="441"/>
      <c r="B88" s="441"/>
      <c r="C88" s="459" t="s">
        <v>186</v>
      </c>
      <c r="D88" s="459" t="s">
        <v>111</v>
      </c>
      <c r="E88" s="445" t="e">
        <f>COUNTIF(H88:AA88,"=0")/COUNT(H88:AA88)</f>
        <v>#DIV/0!</v>
      </c>
      <c r="F88" s="446"/>
      <c r="G88" s="441">
        <v>15</v>
      </c>
      <c r="H88" s="447" t="str">
        <f t="shared" ref="H88:V89" si="49">IF(AB88="","",(IF(AB88=1,1,0)))</f>
        <v/>
      </c>
      <c r="I88" s="447" t="str">
        <f t="shared" si="49"/>
        <v/>
      </c>
      <c r="J88" s="447" t="str">
        <f t="shared" si="49"/>
        <v/>
      </c>
      <c r="K88" s="447" t="str">
        <f t="shared" si="49"/>
        <v/>
      </c>
      <c r="L88" s="447" t="str">
        <f t="shared" si="49"/>
        <v/>
      </c>
      <c r="M88" s="447" t="str">
        <f t="shared" si="49"/>
        <v/>
      </c>
      <c r="N88" s="447" t="str">
        <f t="shared" si="49"/>
        <v/>
      </c>
      <c r="O88" s="447" t="str">
        <f t="shared" si="49"/>
        <v/>
      </c>
      <c r="P88" s="447" t="str">
        <f t="shared" si="49"/>
        <v/>
      </c>
      <c r="Q88" s="447" t="str">
        <f t="shared" si="49"/>
        <v/>
      </c>
      <c r="R88" s="447" t="str">
        <f t="shared" si="49"/>
        <v/>
      </c>
      <c r="S88" s="447" t="str">
        <f t="shared" si="49"/>
        <v/>
      </c>
      <c r="T88" s="447" t="str">
        <f t="shared" si="49"/>
        <v/>
      </c>
      <c r="U88" s="447" t="str">
        <f t="shared" si="49"/>
        <v/>
      </c>
      <c r="V88" s="447" t="str">
        <f t="shared" si="49"/>
        <v/>
      </c>
      <c r="W88" s="463"/>
      <c r="X88" s="463"/>
      <c r="Y88" s="463"/>
      <c r="Z88" s="463"/>
      <c r="AA88" s="471"/>
      <c r="AB88" s="467"/>
      <c r="AC88" s="467"/>
      <c r="AD88" s="467"/>
      <c r="AE88" s="467"/>
      <c r="AF88" s="467"/>
      <c r="AG88" s="467"/>
      <c r="AH88" s="467"/>
      <c r="AI88" s="467"/>
      <c r="AJ88" s="467"/>
      <c r="AK88" s="467"/>
      <c r="AL88" s="467"/>
      <c r="AM88" s="467"/>
      <c r="AN88" s="467"/>
      <c r="AO88" s="467"/>
      <c r="AP88" s="467"/>
      <c r="AQ88" s="463"/>
      <c r="AR88" s="463"/>
      <c r="AS88" s="463"/>
      <c r="AT88" s="463"/>
      <c r="AU88" s="471"/>
    </row>
    <row r="89" ht="16.5" spans="1:47">
      <c r="A89" s="441"/>
      <c r="B89" s="441"/>
      <c r="C89" s="441" t="s">
        <v>187</v>
      </c>
      <c r="D89" s="441"/>
      <c r="E89" s="445" t="e">
        <f>COUNTIF(H85:AA88,"=0")/COUNT(H85:AA88)</f>
        <v>#DIV/0!</v>
      </c>
      <c r="F89" s="446"/>
      <c r="G89" s="441"/>
      <c r="H89" s="447" t="str">
        <f t="shared" si="49"/>
        <v/>
      </c>
      <c r="I89" s="460"/>
      <c r="J89" s="460"/>
      <c r="K89" s="460"/>
      <c r="L89" s="460"/>
      <c r="M89" s="460"/>
      <c r="N89" s="460"/>
      <c r="O89" s="460"/>
      <c r="P89" s="460"/>
      <c r="Q89" s="460"/>
      <c r="R89" s="463"/>
      <c r="S89" s="463"/>
      <c r="T89" s="463"/>
      <c r="U89" s="463"/>
      <c r="V89" s="463"/>
      <c r="W89" s="463"/>
      <c r="X89" s="463"/>
      <c r="Y89" s="463"/>
      <c r="Z89" s="463"/>
      <c r="AA89" s="471"/>
      <c r="AB89" s="452"/>
      <c r="AC89" s="460"/>
      <c r="AD89" s="460"/>
      <c r="AE89" s="460"/>
      <c r="AF89" s="460"/>
      <c r="AG89" s="460"/>
      <c r="AH89" s="460"/>
      <c r="AI89" s="460"/>
      <c r="AJ89" s="460"/>
      <c r="AK89" s="460"/>
      <c r="AL89" s="463"/>
      <c r="AM89" s="463"/>
      <c r="AN89" s="463"/>
      <c r="AO89" s="463"/>
      <c r="AP89" s="463"/>
      <c r="AQ89" s="463"/>
      <c r="AR89" s="463"/>
      <c r="AS89" s="463"/>
      <c r="AT89" s="463"/>
      <c r="AU89" s="471"/>
    </row>
    <row r="90" ht="16.5" spans="1:47">
      <c r="A90" s="441"/>
      <c r="B90" s="441" t="s">
        <v>188</v>
      </c>
      <c r="C90" s="444" t="s">
        <v>189</v>
      </c>
      <c r="D90" s="459" t="s">
        <v>172</v>
      </c>
      <c r="E90" s="445" t="e">
        <f>COUNTIF(H90:AA91,"=0")/COUNT(H90:AA91)</f>
        <v>#DIV/0!</v>
      </c>
      <c r="F90" s="446" t="s">
        <v>91</v>
      </c>
      <c r="G90" s="441">
        <v>24</v>
      </c>
      <c r="H90" s="447" t="str">
        <f>IF(AB90="","",(IF(AB90=1,1,0)))</f>
        <v/>
      </c>
      <c r="I90" s="447"/>
      <c r="J90" s="447"/>
      <c r="K90" s="447" t="str">
        <f t="shared" ref="K90:AA90" si="50">IF(AE90="","",(IF(AE90&gt;2,1,0)))</f>
        <v/>
      </c>
      <c r="L90" s="447" t="str">
        <f t="shared" si="50"/>
        <v/>
      </c>
      <c r="M90" s="447" t="str">
        <f t="shared" si="50"/>
        <v/>
      </c>
      <c r="N90" s="447" t="str">
        <f t="shared" si="50"/>
        <v/>
      </c>
      <c r="O90" s="447" t="str">
        <f t="shared" si="50"/>
        <v/>
      </c>
      <c r="P90" s="447" t="str">
        <f t="shared" si="50"/>
        <v/>
      </c>
      <c r="Q90" s="447" t="str">
        <f t="shared" si="50"/>
        <v/>
      </c>
      <c r="R90" s="447" t="str">
        <f t="shared" si="50"/>
        <v/>
      </c>
      <c r="S90" s="447" t="str">
        <f t="shared" si="50"/>
        <v/>
      </c>
      <c r="T90" s="447" t="str">
        <f t="shared" si="50"/>
        <v/>
      </c>
      <c r="U90" s="447" t="str">
        <f t="shared" si="50"/>
        <v/>
      </c>
      <c r="V90" s="447" t="str">
        <f t="shared" si="50"/>
        <v/>
      </c>
      <c r="W90" s="447" t="str">
        <f t="shared" si="50"/>
        <v/>
      </c>
      <c r="X90" s="447" t="str">
        <f t="shared" si="50"/>
        <v/>
      </c>
      <c r="Y90" s="447" t="str">
        <f t="shared" si="50"/>
        <v/>
      </c>
      <c r="Z90" s="447" t="str">
        <f t="shared" si="50"/>
        <v/>
      </c>
      <c r="AA90" s="447" t="str">
        <f t="shared" si="50"/>
        <v/>
      </c>
      <c r="AB90" s="467"/>
      <c r="AC90" s="467"/>
      <c r="AD90" s="467"/>
      <c r="AE90" s="467"/>
      <c r="AF90" s="467"/>
      <c r="AG90" s="467"/>
      <c r="AH90" s="467"/>
      <c r="AI90" s="467"/>
      <c r="AJ90" s="467"/>
      <c r="AK90" s="467"/>
      <c r="AL90" s="467"/>
      <c r="AM90" s="467"/>
      <c r="AN90" s="467"/>
      <c r="AO90" s="467"/>
      <c r="AP90" s="467"/>
      <c r="AQ90" s="467"/>
      <c r="AR90" s="467"/>
      <c r="AS90" s="467"/>
      <c r="AT90" s="467"/>
      <c r="AU90" s="467"/>
    </row>
    <row r="91" ht="16.5" spans="1:47">
      <c r="A91" s="441"/>
      <c r="B91" s="441"/>
      <c r="C91" s="444"/>
      <c r="D91" s="459"/>
      <c r="E91" s="445"/>
      <c r="F91" s="446"/>
      <c r="G91" s="441"/>
      <c r="H91" s="447" t="str">
        <f>IF(AB91="","",(IF(AB91&gt;2,1,0)))</f>
        <v/>
      </c>
      <c r="I91" s="447" t="str">
        <f>IF(AC91="","",(IF(AC91&gt;2,1,0)))</f>
        <v/>
      </c>
      <c r="J91" s="447" t="str">
        <f>IF(AD91="","",(IF(AD91&gt;2,1,0)))</f>
        <v/>
      </c>
      <c r="K91" s="447" t="str">
        <f>IF(AE91="","",(IF(AE91&gt;2,1,0)))</f>
        <v/>
      </c>
      <c r="L91" s="452"/>
      <c r="M91" s="460"/>
      <c r="N91" s="460"/>
      <c r="O91" s="460"/>
      <c r="P91" s="460"/>
      <c r="Q91" s="460"/>
      <c r="R91" s="460"/>
      <c r="S91" s="460"/>
      <c r="T91" s="461"/>
      <c r="U91" s="461"/>
      <c r="V91" s="461"/>
      <c r="W91" s="461"/>
      <c r="X91" s="461"/>
      <c r="Y91" s="461"/>
      <c r="Z91" s="461"/>
      <c r="AA91" s="468"/>
      <c r="AB91" s="467"/>
      <c r="AC91" s="467"/>
      <c r="AD91" s="467"/>
      <c r="AE91" s="467"/>
      <c r="AF91" s="452"/>
      <c r="AG91" s="460"/>
      <c r="AH91" s="460"/>
      <c r="AI91" s="460"/>
      <c r="AJ91" s="460"/>
      <c r="AK91" s="460"/>
      <c r="AL91" s="460"/>
      <c r="AM91" s="460"/>
      <c r="AN91" s="461"/>
      <c r="AO91" s="461"/>
      <c r="AP91" s="461"/>
      <c r="AQ91" s="461"/>
      <c r="AR91" s="461"/>
      <c r="AS91" s="461"/>
      <c r="AT91" s="461"/>
      <c r="AU91" s="468"/>
    </row>
    <row r="92" ht="33" spans="1:47">
      <c r="A92" s="441"/>
      <c r="B92" s="441"/>
      <c r="C92" s="459" t="s">
        <v>190</v>
      </c>
      <c r="D92" s="459" t="s">
        <v>166</v>
      </c>
      <c r="E92" s="445" t="e">
        <f>COUNTIF(H92:AA92,"=0")/COUNT(H92:AA92)</f>
        <v>#DIV/0!</v>
      </c>
      <c r="F92" s="446" t="s">
        <v>191</v>
      </c>
      <c r="G92" s="441">
        <v>12</v>
      </c>
      <c r="H92" s="447" t="str">
        <f t="shared" ref="H92:S93" si="51">IF(AB92="","",(IF(AB92&gt;0.5,1,0)))</f>
        <v/>
      </c>
      <c r="I92" s="447" t="str">
        <f t="shared" si="51"/>
        <v/>
      </c>
      <c r="J92" s="447" t="str">
        <f t="shared" si="51"/>
        <v/>
      </c>
      <c r="K92" s="447" t="str">
        <f t="shared" si="51"/>
        <v/>
      </c>
      <c r="L92" s="447" t="str">
        <f t="shared" si="51"/>
        <v/>
      </c>
      <c r="M92" s="447" t="str">
        <f t="shared" si="51"/>
        <v/>
      </c>
      <c r="N92" s="447" t="str">
        <f t="shared" si="51"/>
        <v/>
      </c>
      <c r="O92" s="447" t="str">
        <f t="shared" si="51"/>
        <v/>
      </c>
      <c r="P92" s="447" t="str">
        <f t="shared" si="51"/>
        <v/>
      </c>
      <c r="Q92" s="447" t="str">
        <f t="shared" si="51"/>
        <v/>
      </c>
      <c r="R92" s="447" t="str">
        <f t="shared" si="51"/>
        <v/>
      </c>
      <c r="S92" s="447" t="str">
        <f t="shared" si="51"/>
        <v/>
      </c>
      <c r="T92" s="464"/>
      <c r="U92" s="463"/>
      <c r="V92" s="463"/>
      <c r="W92" s="463"/>
      <c r="X92" s="463"/>
      <c r="Y92" s="463"/>
      <c r="Z92" s="463"/>
      <c r="AA92" s="471"/>
      <c r="AB92" s="467"/>
      <c r="AC92" s="467"/>
      <c r="AD92" s="467"/>
      <c r="AE92" s="467"/>
      <c r="AF92" s="467"/>
      <c r="AG92" s="467"/>
      <c r="AH92" s="467"/>
      <c r="AI92" s="467"/>
      <c r="AJ92" s="467"/>
      <c r="AK92" s="467"/>
      <c r="AL92" s="467"/>
      <c r="AM92" s="467"/>
      <c r="AN92" s="464"/>
      <c r="AO92" s="463"/>
      <c r="AP92" s="463"/>
      <c r="AQ92" s="463"/>
      <c r="AR92" s="463"/>
      <c r="AS92" s="463"/>
      <c r="AT92" s="463"/>
      <c r="AU92" s="471"/>
    </row>
    <row r="93" ht="33" spans="1:47">
      <c r="A93" s="441"/>
      <c r="B93" s="441"/>
      <c r="C93" s="459" t="s">
        <v>192</v>
      </c>
      <c r="D93" s="459" t="s">
        <v>166</v>
      </c>
      <c r="E93" s="445" t="e">
        <f>COUNTIF(H93:AA93,"=0")/COUNT(H93:AA93)</f>
        <v>#DIV/0!</v>
      </c>
      <c r="F93" s="446" t="s">
        <v>193</v>
      </c>
      <c r="G93" s="441">
        <v>12</v>
      </c>
      <c r="H93" s="447" t="str">
        <f t="shared" si="51"/>
        <v/>
      </c>
      <c r="I93" s="447" t="str">
        <f t="shared" si="51"/>
        <v/>
      </c>
      <c r="J93" s="447" t="str">
        <f t="shared" si="51"/>
        <v/>
      </c>
      <c r="K93" s="447" t="str">
        <f t="shared" si="51"/>
        <v/>
      </c>
      <c r="L93" s="447" t="str">
        <f t="shared" si="51"/>
        <v/>
      </c>
      <c r="M93" s="447" t="str">
        <f t="shared" si="51"/>
        <v/>
      </c>
      <c r="N93" s="447" t="str">
        <f t="shared" si="51"/>
        <v/>
      </c>
      <c r="O93" s="447" t="str">
        <f t="shared" si="51"/>
        <v/>
      </c>
      <c r="P93" s="447" t="str">
        <f t="shared" si="51"/>
        <v/>
      </c>
      <c r="Q93" s="447" t="str">
        <f t="shared" si="51"/>
        <v/>
      </c>
      <c r="R93" s="447" t="str">
        <f t="shared" si="51"/>
        <v/>
      </c>
      <c r="S93" s="447" t="str">
        <f t="shared" si="51"/>
        <v/>
      </c>
      <c r="T93" s="462"/>
      <c r="U93" s="462"/>
      <c r="V93" s="462"/>
      <c r="W93" s="462"/>
      <c r="X93" s="462"/>
      <c r="Y93" s="462"/>
      <c r="Z93" s="462"/>
      <c r="AA93" s="469"/>
      <c r="AB93" s="467"/>
      <c r="AC93" s="467"/>
      <c r="AD93" s="467"/>
      <c r="AE93" s="467"/>
      <c r="AF93" s="467"/>
      <c r="AG93" s="467"/>
      <c r="AH93" s="467"/>
      <c r="AI93" s="467"/>
      <c r="AJ93" s="467"/>
      <c r="AK93" s="467"/>
      <c r="AL93" s="467"/>
      <c r="AM93" s="467"/>
      <c r="AN93" s="462"/>
      <c r="AO93" s="462"/>
      <c r="AP93" s="462"/>
      <c r="AQ93" s="462"/>
      <c r="AR93" s="462"/>
      <c r="AS93" s="462"/>
      <c r="AT93" s="462"/>
      <c r="AU93" s="469"/>
    </row>
    <row r="94" ht="16.5" spans="1:47">
      <c r="A94" s="441"/>
      <c r="B94" s="441"/>
      <c r="C94" s="444" t="s">
        <v>194</v>
      </c>
      <c r="D94" s="459" t="s">
        <v>107</v>
      </c>
      <c r="E94" s="449" t="e">
        <f>COUNTIF(H94:AA95,"=0")/COUNT(H94:AA95)</f>
        <v>#DIV/0!</v>
      </c>
      <c r="F94" s="446" t="s">
        <v>195</v>
      </c>
      <c r="G94" s="441">
        <v>40</v>
      </c>
      <c r="H94" s="447" t="str">
        <f t="shared" ref="H94:W95" si="52">IF(AB94="","",(IF(AB94&gt;10,1,0)))</f>
        <v/>
      </c>
      <c r="I94" s="447" t="str">
        <f t="shared" si="52"/>
        <v/>
      </c>
      <c r="J94" s="447" t="str">
        <f t="shared" si="52"/>
        <v/>
      </c>
      <c r="K94" s="447" t="str">
        <f t="shared" si="52"/>
        <v/>
      </c>
      <c r="L94" s="447" t="str">
        <f t="shared" si="52"/>
        <v/>
      </c>
      <c r="M94" s="447" t="str">
        <f t="shared" si="52"/>
        <v/>
      </c>
      <c r="N94" s="447" t="str">
        <f t="shared" si="52"/>
        <v/>
      </c>
      <c r="O94" s="447" t="str">
        <f t="shared" si="52"/>
        <v/>
      </c>
      <c r="P94" s="447" t="str">
        <f t="shared" si="52"/>
        <v/>
      </c>
      <c r="Q94" s="447" t="str">
        <f t="shared" si="52"/>
        <v/>
      </c>
      <c r="R94" s="447" t="str">
        <f t="shared" si="52"/>
        <v/>
      </c>
      <c r="S94" s="447" t="str">
        <f t="shared" si="52"/>
        <v/>
      </c>
      <c r="T94" s="447" t="str">
        <f t="shared" si="52"/>
        <v/>
      </c>
      <c r="U94" s="447" t="str">
        <f t="shared" si="52"/>
        <v/>
      </c>
      <c r="V94" s="447" t="str">
        <f t="shared" si="52"/>
        <v/>
      </c>
      <c r="W94" s="447" t="str">
        <f t="shared" si="52"/>
        <v/>
      </c>
      <c r="X94" s="447" t="str">
        <f t="shared" ref="R94:AA95" si="53">IF(AR94="","",(IF(AR94&gt;10,1,0)))</f>
        <v/>
      </c>
      <c r="Y94" s="447" t="str">
        <f t="shared" si="53"/>
        <v/>
      </c>
      <c r="Z94" s="447" t="str">
        <f t="shared" si="53"/>
        <v/>
      </c>
      <c r="AA94" s="447" t="str">
        <f t="shared" si="53"/>
        <v/>
      </c>
      <c r="AB94" s="467"/>
      <c r="AC94" s="467"/>
      <c r="AD94" s="467"/>
      <c r="AE94" s="467"/>
      <c r="AF94" s="467"/>
      <c r="AG94" s="467"/>
      <c r="AH94" s="467"/>
      <c r="AI94" s="467"/>
      <c r="AJ94" s="467"/>
      <c r="AK94" s="467"/>
      <c r="AL94" s="467"/>
      <c r="AM94" s="467"/>
      <c r="AN94" s="467"/>
      <c r="AO94" s="467"/>
      <c r="AP94" s="467"/>
      <c r="AQ94" s="467"/>
      <c r="AR94" s="467"/>
      <c r="AS94" s="467"/>
      <c r="AT94" s="467"/>
      <c r="AU94" s="467"/>
    </row>
    <row r="95" ht="16.5" spans="1:47">
      <c r="A95" s="441"/>
      <c r="B95" s="441"/>
      <c r="C95" s="444"/>
      <c r="D95" s="459"/>
      <c r="E95" s="449"/>
      <c r="F95" s="446"/>
      <c r="G95" s="441"/>
      <c r="H95" s="447" t="str">
        <f t="shared" si="52"/>
        <v/>
      </c>
      <c r="I95" s="447" t="str">
        <f t="shared" si="52"/>
        <v/>
      </c>
      <c r="J95" s="447" t="str">
        <f t="shared" si="52"/>
        <v/>
      </c>
      <c r="K95" s="447" t="str">
        <f t="shared" si="52"/>
        <v/>
      </c>
      <c r="L95" s="447" t="str">
        <f t="shared" si="52"/>
        <v/>
      </c>
      <c r="M95" s="447" t="str">
        <f t="shared" si="52"/>
        <v/>
      </c>
      <c r="N95" s="447" t="str">
        <f t="shared" si="52"/>
        <v/>
      </c>
      <c r="O95" s="447" t="str">
        <f t="shared" si="52"/>
        <v/>
      </c>
      <c r="P95" s="447" t="str">
        <f t="shared" si="52"/>
        <v/>
      </c>
      <c r="Q95" s="447" t="str">
        <f t="shared" si="52"/>
        <v/>
      </c>
      <c r="R95" s="447" t="str">
        <f t="shared" si="53"/>
        <v/>
      </c>
      <c r="S95" s="447" t="str">
        <f t="shared" si="53"/>
        <v/>
      </c>
      <c r="T95" s="447" t="str">
        <f t="shared" si="53"/>
        <v/>
      </c>
      <c r="U95" s="447" t="str">
        <f t="shared" si="53"/>
        <v/>
      </c>
      <c r="V95" s="447" t="str">
        <f t="shared" si="53"/>
        <v/>
      </c>
      <c r="W95" s="447" t="str">
        <f t="shared" si="53"/>
        <v/>
      </c>
      <c r="X95" s="447" t="str">
        <f t="shared" si="53"/>
        <v/>
      </c>
      <c r="Y95" s="447" t="str">
        <f t="shared" si="53"/>
        <v/>
      </c>
      <c r="Z95" s="447" t="str">
        <f t="shared" si="53"/>
        <v/>
      </c>
      <c r="AA95" s="447" t="str">
        <f t="shared" si="53"/>
        <v/>
      </c>
      <c r="AB95" s="467"/>
      <c r="AC95" s="467"/>
      <c r="AD95" s="467"/>
      <c r="AE95" s="467"/>
      <c r="AF95" s="467"/>
      <c r="AG95" s="467"/>
      <c r="AH95" s="467"/>
      <c r="AI95" s="467"/>
      <c r="AJ95" s="467"/>
      <c r="AK95" s="467"/>
      <c r="AL95" s="467"/>
      <c r="AM95" s="467"/>
      <c r="AN95" s="467"/>
      <c r="AO95" s="467"/>
      <c r="AP95" s="467"/>
      <c r="AQ95" s="467"/>
      <c r="AR95" s="467"/>
      <c r="AS95" s="467"/>
      <c r="AT95" s="467"/>
      <c r="AU95" s="467"/>
    </row>
    <row r="96" ht="16.5" spans="1:47">
      <c r="A96" s="441"/>
      <c r="B96" s="441"/>
      <c r="C96" s="441" t="s">
        <v>196</v>
      </c>
      <c r="D96" s="441"/>
      <c r="E96" s="445" t="e">
        <f>COUNTIF(H90:AA95,"=0")/COUNT(H90:AA95)</f>
        <v>#DIV/0!</v>
      </c>
      <c r="F96" s="446"/>
      <c r="G96" s="441"/>
      <c r="H96" s="453"/>
      <c r="I96" s="461"/>
      <c r="J96" s="461"/>
      <c r="K96" s="461"/>
      <c r="L96" s="461"/>
      <c r="M96" s="461"/>
      <c r="N96" s="461"/>
      <c r="O96" s="461"/>
      <c r="P96" s="461"/>
      <c r="Q96" s="461"/>
      <c r="R96" s="463"/>
      <c r="S96" s="463"/>
      <c r="T96" s="463"/>
      <c r="U96" s="463"/>
      <c r="V96" s="463"/>
      <c r="W96" s="463"/>
      <c r="X96" s="463"/>
      <c r="Y96" s="463"/>
      <c r="Z96" s="463"/>
      <c r="AA96" s="471"/>
      <c r="AB96" s="453"/>
      <c r="AC96" s="461"/>
      <c r="AD96" s="461"/>
      <c r="AE96" s="461"/>
      <c r="AF96" s="461"/>
      <c r="AG96" s="461"/>
      <c r="AH96" s="461"/>
      <c r="AI96" s="461"/>
      <c r="AJ96" s="461"/>
      <c r="AK96" s="461"/>
      <c r="AL96" s="463"/>
      <c r="AM96" s="463"/>
      <c r="AN96" s="463"/>
      <c r="AO96" s="463"/>
      <c r="AP96" s="463"/>
      <c r="AQ96" s="463"/>
      <c r="AR96" s="463"/>
      <c r="AS96" s="463"/>
      <c r="AT96" s="463"/>
      <c r="AU96" s="471"/>
    </row>
    <row r="97" ht="16.5" spans="1:47">
      <c r="A97" s="441"/>
      <c r="B97" s="441" t="s">
        <v>197</v>
      </c>
      <c r="C97" s="441"/>
      <c r="D97" s="441"/>
      <c r="E97" s="445" t="e">
        <f>COUNTIF(H30:AA95,"=0")/COUNT(H30:AA95)</f>
        <v>#DIV/0!</v>
      </c>
      <c r="F97" s="446"/>
      <c r="G97" s="441">
        <f>SUM(G6:G96)</f>
        <v>1107</v>
      </c>
      <c r="H97" s="455"/>
      <c r="I97" s="462"/>
      <c r="J97" s="462"/>
      <c r="K97" s="462"/>
      <c r="L97" s="462"/>
      <c r="M97" s="462"/>
      <c r="N97" s="462"/>
      <c r="O97" s="462"/>
      <c r="P97" s="462"/>
      <c r="Q97" s="462"/>
      <c r="R97" s="462"/>
      <c r="S97" s="462"/>
      <c r="T97" s="462"/>
      <c r="U97" s="462"/>
      <c r="V97" s="462"/>
      <c r="W97" s="462"/>
      <c r="X97" s="462"/>
      <c r="Y97" s="462"/>
      <c r="Z97" s="462"/>
      <c r="AA97" s="469"/>
      <c r="AB97" s="455"/>
      <c r="AC97" s="462"/>
      <c r="AD97" s="462"/>
      <c r="AE97" s="462"/>
      <c r="AF97" s="462"/>
      <c r="AG97" s="462"/>
      <c r="AH97" s="462"/>
      <c r="AI97" s="462"/>
      <c r="AJ97" s="462"/>
      <c r="AK97" s="462"/>
      <c r="AL97" s="462"/>
      <c r="AM97" s="463"/>
      <c r="AN97" s="463"/>
      <c r="AO97" s="463"/>
      <c r="AP97" s="463"/>
      <c r="AQ97" s="463"/>
      <c r="AR97" s="463"/>
      <c r="AS97" s="463"/>
      <c r="AT97" s="463"/>
      <c r="AU97" s="471"/>
    </row>
    <row r="98" ht="16.5" spans="1:47">
      <c r="A98" s="441" t="s">
        <v>198</v>
      </c>
      <c r="B98" s="441"/>
      <c r="C98" s="441"/>
      <c r="D98" s="441"/>
      <c r="E98" s="474" t="e">
        <f>COUNTIF(H6:AA95,"=0")/COUNT(H6:AA95)</f>
        <v>#DIV/0!</v>
      </c>
      <c r="F98" s="475"/>
      <c r="G98" s="476"/>
      <c r="H98" s="476"/>
      <c r="I98" s="476"/>
      <c r="J98" s="476"/>
      <c r="K98" s="476"/>
      <c r="L98" s="476"/>
      <c r="M98" s="476"/>
      <c r="N98" s="476"/>
      <c r="O98" s="476"/>
      <c r="P98" s="476"/>
      <c r="Q98" s="476"/>
      <c r="R98" s="476"/>
      <c r="S98" s="476"/>
      <c r="T98" s="476"/>
      <c r="U98" s="476"/>
      <c r="V98" s="476"/>
      <c r="W98" s="476"/>
      <c r="X98" s="476"/>
      <c r="Y98" s="476"/>
      <c r="Z98" s="476"/>
      <c r="AA98" s="476"/>
      <c r="AB98" s="476"/>
      <c r="AC98" s="476"/>
      <c r="AD98" s="476"/>
      <c r="AE98" s="476"/>
      <c r="AF98" s="476"/>
      <c r="AG98" s="476"/>
      <c r="AH98" s="476"/>
      <c r="AI98" s="476"/>
      <c r="AJ98" s="476"/>
      <c r="AK98" s="476"/>
      <c r="AL98" s="476"/>
      <c r="AM98" s="476"/>
      <c r="AN98" s="476"/>
      <c r="AO98" s="476"/>
      <c r="AP98" s="476"/>
      <c r="AQ98" s="476"/>
      <c r="AR98" s="476"/>
      <c r="AS98" s="476"/>
      <c r="AT98" s="476"/>
      <c r="AU98" s="477"/>
    </row>
  </sheetData>
  <mergeCells count="172">
    <mergeCell ref="A1:B1"/>
    <mergeCell ref="C1:E1"/>
    <mergeCell ref="F1:G1"/>
    <mergeCell ref="H1:Q1"/>
    <mergeCell ref="R1:U1"/>
    <mergeCell ref="V1:AC1"/>
    <mergeCell ref="AD1:AF1"/>
    <mergeCell ref="AG1:AM1"/>
    <mergeCell ref="AN1:AP1"/>
    <mergeCell ref="AQ1:AU1"/>
    <mergeCell ref="R2:U2"/>
    <mergeCell ref="V2:AC2"/>
    <mergeCell ref="AD2:AF2"/>
    <mergeCell ref="AG2:AM2"/>
    <mergeCell ref="AN2:AP2"/>
    <mergeCell ref="AQ2:AU2"/>
    <mergeCell ref="R3:U3"/>
    <mergeCell ref="V3:AM3"/>
    <mergeCell ref="AN3:AP3"/>
    <mergeCell ref="AQ3:AU3"/>
    <mergeCell ref="F4:AU4"/>
    <mergeCell ref="H5:AA5"/>
    <mergeCell ref="AB5:AU5"/>
    <mergeCell ref="C16:D16"/>
    <mergeCell ref="C23:D23"/>
    <mergeCell ref="B24:D24"/>
    <mergeCell ref="B29:D29"/>
    <mergeCell ref="C57:D57"/>
    <mergeCell ref="C59:D59"/>
    <mergeCell ref="C71:D71"/>
    <mergeCell ref="C78:D78"/>
    <mergeCell ref="C82:D82"/>
    <mergeCell ref="C84:D84"/>
    <mergeCell ref="C89:D89"/>
    <mergeCell ref="C96:D96"/>
    <mergeCell ref="B97:D97"/>
    <mergeCell ref="A98:D98"/>
    <mergeCell ref="F98:AU98"/>
    <mergeCell ref="A4:A5"/>
    <mergeCell ref="A6:A24"/>
    <mergeCell ref="A25:A29"/>
    <mergeCell ref="A30:A97"/>
    <mergeCell ref="B4:B5"/>
    <mergeCell ref="B6:B16"/>
    <mergeCell ref="B17:B23"/>
    <mergeCell ref="B27:B28"/>
    <mergeCell ref="B30:B57"/>
    <mergeCell ref="B58:B59"/>
    <mergeCell ref="B60:B71"/>
    <mergeCell ref="B72:B78"/>
    <mergeCell ref="B79:B82"/>
    <mergeCell ref="B83:B84"/>
    <mergeCell ref="B85:B89"/>
    <mergeCell ref="B90:B96"/>
    <mergeCell ref="C4:C5"/>
    <mergeCell ref="C7:C9"/>
    <mergeCell ref="C10:C12"/>
    <mergeCell ref="C13:C14"/>
    <mergeCell ref="C17:C18"/>
    <mergeCell ref="C19:C20"/>
    <mergeCell ref="C21:C22"/>
    <mergeCell ref="C30:C32"/>
    <mergeCell ref="C33:C35"/>
    <mergeCell ref="C36:C37"/>
    <mergeCell ref="C38:C39"/>
    <mergeCell ref="C40:C41"/>
    <mergeCell ref="C42:C43"/>
    <mergeCell ref="C45:C48"/>
    <mergeCell ref="C49:C50"/>
    <mergeCell ref="C51:C52"/>
    <mergeCell ref="C53:C54"/>
    <mergeCell ref="C55:C56"/>
    <mergeCell ref="C60:C62"/>
    <mergeCell ref="C63:C65"/>
    <mergeCell ref="C66:C67"/>
    <mergeCell ref="C68:C69"/>
    <mergeCell ref="C73:C74"/>
    <mergeCell ref="C90:C91"/>
    <mergeCell ref="C94:C95"/>
    <mergeCell ref="D4:D5"/>
    <mergeCell ref="D7:D9"/>
    <mergeCell ref="D10:D12"/>
    <mergeCell ref="D13:D14"/>
    <mergeCell ref="D17:D18"/>
    <mergeCell ref="D19:D20"/>
    <mergeCell ref="D21:D22"/>
    <mergeCell ref="D30:D32"/>
    <mergeCell ref="D33:D35"/>
    <mergeCell ref="D36:D37"/>
    <mergeCell ref="D38:D39"/>
    <mergeCell ref="D40:D41"/>
    <mergeCell ref="D42:D43"/>
    <mergeCell ref="D45:D46"/>
    <mergeCell ref="D47:D48"/>
    <mergeCell ref="D49:D50"/>
    <mergeCell ref="D51:D52"/>
    <mergeCell ref="D53:D54"/>
    <mergeCell ref="D55:D56"/>
    <mergeCell ref="D60:D62"/>
    <mergeCell ref="D63:D65"/>
    <mergeCell ref="D66:D67"/>
    <mergeCell ref="D68:D69"/>
    <mergeCell ref="D90:D91"/>
    <mergeCell ref="D94:D95"/>
    <mergeCell ref="E4:E5"/>
    <mergeCell ref="E7:E9"/>
    <mergeCell ref="E10:E12"/>
    <mergeCell ref="E13:E14"/>
    <mergeCell ref="E17:E18"/>
    <mergeCell ref="E19:E20"/>
    <mergeCell ref="E21:E22"/>
    <mergeCell ref="E30:E32"/>
    <mergeCell ref="E33:E35"/>
    <mergeCell ref="E36:E37"/>
    <mergeCell ref="E38:E39"/>
    <mergeCell ref="E40:E41"/>
    <mergeCell ref="E42:E43"/>
    <mergeCell ref="E45:E46"/>
    <mergeCell ref="E47:E48"/>
    <mergeCell ref="E49:E50"/>
    <mergeCell ref="E51:E52"/>
    <mergeCell ref="E53:E54"/>
    <mergeCell ref="E55:E56"/>
    <mergeCell ref="E60:E62"/>
    <mergeCell ref="E63:E65"/>
    <mergeCell ref="E66:E67"/>
    <mergeCell ref="E68:E69"/>
    <mergeCell ref="E90:E91"/>
    <mergeCell ref="E94:E95"/>
    <mergeCell ref="F7:F9"/>
    <mergeCell ref="F10:F12"/>
    <mergeCell ref="F13:F14"/>
    <mergeCell ref="F17:F18"/>
    <mergeCell ref="F19:F20"/>
    <mergeCell ref="F30:F32"/>
    <mergeCell ref="F33:F35"/>
    <mergeCell ref="F36:F37"/>
    <mergeCell ref="F38:F39"/>
    <mergeCell ref="F40:F41"/>
    <mergeCell ref="F45:F46"/>
    <mergeCell ref="F47:F48"/>
    <mergeCell ref="F49:F50"/>
    <mergeCell ref="F55:F56"/>
    <mergeCell ref="F60:F62"/>
    <mergeCell ref="F63:F65"/>
    <mergeCell ref="F66:F67"/>
    <mergeCell ref="F68:F69"/>
    <mergeCell ref="F90:F91"/>
    <mergeCell ref="F94:F95"/>
    <mergeCell ref="G7:G9"/>
    <mergeCell ref="G10:G12"/>
    <mergeCell ref="G13:G14"/>
    <mergeCell ref="G17:G18"/>
    <mergeCell ref="G19:G20"/>
    <mergeCell ref="G21:G22"/>
    <mergeCell ref="G30:G32"/>
    <mergeCell ref="G33:G35"/>
    <mergeCell ref="G36:G37"/>
    <mergeCell ref="G38:G39"/>
    <mergeCell ref="G40:G41"/>
    <mergeCell ref="G45:G46"/>
    <mergeCell ref="G47:G48"/>
    <mergeCell ref="G49:G50"/>
    <mergeCell ref="G55:G56"/>
    <mergeCell ref="G60:G62"/>
    <mergeCell ref="G63:G65"/>
    <mergeCell ref="G66:G67"/>
    <mergeCell ref="G68:G69"/>
    <mergeCell ref="G90:G91"/>
    <mergeCell ref="G94:G95"/>
    <mergeCell ref="A2:B3"/>
    <mergeCell ref="C2:Q3"/>
  </mergeCells>
  <pageMargins left="0.7" right="0.7" top="0.75" bottom="0.75" header="0.3" footer="0.3"/>
  <pageSetup paperSize="8" scale="58" fitToHeight="0" orientation="landscape"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pageSetUpPr fitToPage="1"/>
  </sheetPr>
  <dimension ref="A1:N148"/>
  <sheetViews>
    <sheetView zoomScale="85" zoomScaleNormal="85" workbookViewId="0">
      <selection activeCell="A1" sqref="$A1:$XFD1048576"/>
    </sheetView>
  </sheetViews>
  <sheetFormatPr defaultColWidth="9" defaultRowHeight="25" customHeight="1"/>
  <cols>
    <col min="1" max="1" width="13.0916666666667" style="395" customWidth="1"/>
    <col min="2" max="2" width="10.6333333333333" style="395" customWidth="1"/>
    <col min="3" max="3" width="9.90833333333333" style="396" customWidth="1"/>
    <col min="4" max="4" width="12.625" style="397" customWidth="1"/>
    <col min="5" max="5" width="25" style="398" customWidth="1"/>
    <col min="6" max="6" width="87.45" style="399" customWidth="1"/>
    <col min="7" max="7" width="11.3666666666667" style="400" customWidth="1"/>
    <col min="8" max="8" width="6" style="401" customWidth="1"/>
    <col min="9" max="9" width="6.26666666666667" style="401" customWidth="1"/>
    <col min="10" max="10" width="6.45" style="401" customWidth="1"/>
    <col min="11" max="11" width="6.725" style="400" customWidth="1"/>
    <col min="12" max="12" width="6.90833333333333" style="395" customWidth="1"/>
    <col min="13" max="36" width="10.6333333333333" style="395" customWidth="1"/>
    <col min="37" max="206" width="9" style="395"/>
    <col min="207" max="207" width="15.725" style="395" customWidth="1"/>
    <col min="208" max="209" width="26.45" style="395" customWidth="1"/>
    <col min="210" max="210" width="66.725" style="395" customWidth="1"/>
    <col min="211" max="211" width="17.2666666666667" style="395" customWidth="1"/>
    <col min="212" max="462" width="9" style="395"/>
    <col min="463" max="463" width="15.725" style="395" customWidth="1"/>
    <col min="464" max="465" width="26.45" style="395" customWidth="1"/>
    <col min="466" max="466" width="66.725" style="395" customWidth="1"/>
    <col min="467" max="467" width="17.2666666666667" style="395" customWidth="1"/>
    <col min="468" max="718" width="9" style="395"/>
    <col min="719" max="719" width="15.725" style="395" customWidth="1"/>
    <col min="720" max="721" width="26.45" style="395" customWidth="1"/>
    <col min="722" max="722" width="66.725" style="395" customWidth="1"/>
    <col min="723" max="723" width="17.2666666666667" style="395" customWidth="1"/>
    <col min="724" max="974" width="9" style="395"/>
    <col min="975" max="975" width="15.725" style="395" customWidth="1"/>
    <col min="976" max="977" width="26.45" style="395" customWidth="1"/>
    <col min="978" max="978" width="66.725" style="395" customWidth="1"/>
    <col min="979" max="979" width="17.2666666666667" style="395" customWidth="1"/>
    <col min="980" max="1230" width="9" style="395"/>
    <col min="1231" max="1231" width="15.725" style="395" customWidth="1"/>
    <col min="1232" max="1233" width="26.45" style="395" customWidth="1"/>
    <col min="1234" max="1234" width="66.725" style="395" customWidth="1"/>
    <col min="1235" max="1235" width="17.2666666666667" style="395" customWidth="1"/>
    <col min="1236" max="1486" width="9" style="395"/>
    <col min="1487" max="1487" width="15.725" style="395" customWidth="1"/>
    <col min="1488" max="1489" width="26.45" style="395" customWidth="1"/>
    <col min="1490" max="1490" width="66.725" style="395" customWidth="1"/>
    <col min="1491" max="1491" width="17.2666666666667" style="395" customWidth="1"/>
    <col min="1492" max="1742" width="9" style="395"/>
    <col min="1743" max="1743" width="15.725" style="395" customWidth="1"/>
    <col min="1744" max="1745" width="26.45" style="395" customWidth="1"/>
    <col min="1746" max="1746" width="66.725" style="395" customWidth="1"/>
    <col min="1747" max="1747" width="17.2666666666667" style="395" customWidth="1"/>
    <col min="1748" max="1998" width="9" style="395"/>
    <col min="1999" max="1999" width="15.725" style="395" customWidth="1"/>
    <col min="2000" max="2001" width="26.45" style="395" customWidth="1"/>
    <col min="2002" max="2002" width="66.725" style="395" customWidth="1"/>
    <col min="2003" max="2003" width="17.2666666666667" style="395" customWidth="1"/>
    <col min="2004" max="2254" width="9" style="395"/>
    <col min="2255" max="2255" width="15.725" style="395" customWidth="1"/>
    <col min="2256" max="2257" width="26.45" style="395" customWidth="1"/>
    <col min="2258" max="2258" width="66.725" style="395" customWidth="1"/>
    <col min="2259" max="2259" width="17.2666666666667" style="395" customWidth="1"/>
    <col min="2260" max="2510" width="9" style="395"/>
    <col min="2511" max="2511" width="15.725" style="395" customWidth="1"/>
    <col min="2512" max="2513" width="26.45" style="395" customWidth="1"/>
    <col min="2514" max="2514" width="66.725" style="395" customWidth="1"/>
    <col min="2515" max="2515" width="17.2666666666667" style="395" customWidth="1"/>
    <col min="2516" max="2766" width="9" style="395"/>
    <col min="2767" max="2767" width="15.725" style="395" customWidth="1"/>
    <col min="2768" max="2769" width="26.45" style="395" customWidth="1"/>
    <col min="2770" max="2770" width="66.725" style="395" customWidth="1"/>
    <col min="2771" max="2771" width="17.2666666666667" style="395" customWidth="1"/>
    <col min="2772" max="3022" width="9" style="395"/>
    <col min="3023" max="3023" width="15.725" style="395" customWidth="1"/>
    <col min="3024" max="3025" width="26.45" style="395" customWidth="1"/>
    <col min="3026" max="3026" width="66.725" style="395" customWidth="1"/>
    <col min="3027" max="3027" width="17.2666666666667" style="395" customWidth="1"/>
    <col min="3028" max="3278" width="9" style="395"/>
    <col min="3279" max="3279" width="15.725" style="395" customWidth="1"/>
    <col min="3280" max="3281" width="26.45" style="395" customWidth="1"/>
    <col min="3282" max="3282" width="66.725" style="395" customWidth="1"/>
    <col min="3283" max="3283" width="17.2666666666667" style="395" customWidth="1"/>
    <col min="3284" max="3534" width="9" style="395"/>
    <col min="3535" max="3535" width="15.725" style="395" customWidth="1"/>
    <col min="3536" max="3537" width="26.45" style="395" customWidth="1"/>
    <col min="3538" max="3538" width="66.725" style="395" customWidth="1"/>
    <col min="3539" max="3539" width="17.2666666666667" style="395" customWidth="1"/>
    <col min="3540" max="3790" width="9" style="395"/>
    <col min="3791" max="3791" width="15.725" style="395" customWidth="1"/>
    <col min="3792" max="3793" width="26.45" style="395" customWidth="1"/>
    <col min="3794" max="3794" width="66.725" style="395" customWidth="1"/>
    <col min="3795" max="3795" width="17.2666666666667" style="395" customWidth="1"/>
    <col min="3796" max="4046" width="9" style="395"/>
    <col min="4047" max="4047" width="15.725" style="395" customWidth="1"/>
    <col min="4048" max="4049" width="26.45" style="395" customWidth="1"/>
    <col min="4050" max="4050" width="66.725" style="395" customWidth="1"/>
    <col min="4051" max="4051" width="17.2666666666667" style="395" customWidth="1"/>
    <col min="4052" max="4302" width="9" style="395"/>
    <col min="4303" max="4303" width="15.725" style="395" customWidth="1"/>
    <col min="4304" max="4305" width="26.45" style="395" customWidth="1"/>
    <col min="4306" max="4306" width="66.725" style="395" customWidth="1"/>
    <col min="4307" max="4307" width="17.2666666666667" style="395" customWidth="1"/>
    <col min="4308" max="4558" width="9" style="395"/>
    <col min="4559" max="4559" width="15.725" style="395" customWidth="1"/>
    <col min="4560" max="4561" width="26.45" style="395" customWidth="1"/>
    <col min="4562" max="4562" width="66.725" style="395" customWidth="1"/>
    <col min="4563" max="4563" width="17.2666666666667" style="395" customWidth="1"/>
    <col min="4564" max="4814" width="9" style="395"/>
    <col min="4815" max="4815" width="15.725" style="395" customWidth="1"/>
    <col min="4816" max="4817" width="26.45" style="395" customWidth="1"/>
    <col min="4818" max="4818" width="66.725" style="395" customWidth="1"/>
    <col min="4819" max="4819" width="17.2666666666667" style="395" customWidth="1"/>
    <col min="4820" max="5070" width="9" style="395"/>
    <col min="5071" max="5071" width="15.725" style="395" customWidth="1"/>
    <col min="5072" max="5073" width="26.45" style="395" customWidth="1"/>
    <col min="5074" max="5074" width="66.725" style="395" customWidth="1"/>
    <col min="5075" max="5075" width="17.2666666666667" style="395" customWidth="1"/>
    <col min="5076" max="5326" width="9" style="395"/>
    <col min="5327" max="5327" width="15.725" style="395" customWidth="1"/>
    <col min="5328" max="5329" width="26.45" style="395" customWidth="1"/>
    <col min="5330" max="5330" width="66.725" style="395" customWidth="1"/>
    <col min="5331" max="5331" width="17.2666666666667" style="395" customWidth="1"/>
    <col min="5332" max="5582" width="9" style="395"/>
    <col min="5583" max="5583" width="15.725" style="395" customWidth="1"/>
    <col min="5584" max="5585" width="26.45" style="395" customWidth="1"/>
    <col min="5586" max="5586" width="66.725" style="395" customWidth="1"/>
    <col min="5587" max="5587" width="17.2666666666667" style="395" customWidth="1"/>
    <col min="5588" max="5838" width="9" style="395"/>
    <col min="5839" max="5839" width="15.725" style="395" customWidth="1"/>
    <col min="5840" max="5841" width="26.45" style="395" customWidth="1"/>
    <col min="5842" max="5842" width="66.725" style="395" customWidth="1"/>
    <col min="5843" max="5843" width="17.2666666666667" style="395" customWidth="1"/>
    <col min="5844" max="6094" width="9" style="395"/>
    <col min="6095" max="6095" width="15.725" style="395" customWidth="1"/>
    <col min="6096" max="6097" width="26.45" style="395" customWidth="1"/>
    <col min="6098" max="6098" width="66.725" style="395" customWidth="1"/>
    <col min="6099" max="6099" width="17.2666666666667" style="395" customWidth="1"/>
    <col min="6100" max="6350" width="9" style="395"/>
    <col min="6351" max="6351" width="15.725" style="395" customWidth="1"/>
    <col min="6352" max="6353" width="26.45" style="395" customWidth="1"/>
    <col min="6354" max="6354" width="66.725" style="395" customWidth="1"/>
    <col min="6355" max="6355" width="17.2666666666667" style="395" customWidth="1"/>
    <col min="6356" max="6606" width="9" style="395"/>
    <col min="6607" max="6607" width="15.725" style="395" customWidth="1"/>
    <col min="6608" max="6609" width="26.45" style="395" customWidth="1"/>
    <col min="6610" max="6610" width="66.725" style="395" customWidth="1"/>
    <col min="6611" max="6611" width="17.2666666666667" style="395" customWidth="1"/>
    <col min="6612" max="6862" width="9" style="395"/>
    <col min="6863" max="6863" width="15.725" style="395" customWidth="1"/>
    <col min="6864" max="6865" width="26.45" style="395" customWidth="1"/>
    <col min="6866" max="6866" width="66.725" style="395" customWidth="1"/>
    <col min="6867" max="6867" width="17.2666666666667" style="395" customWidth="1"/>
    <col min="6868" max="7118" width="9" style="395"/>
    <col min="7119" max="7119" width="15.725" style="395" customWidth="1"/>
    <col min="7120" max="7121" width="26.45" style="395" customWidth="1"/>
    <col min="7122" max="7122" width="66.725" style="395" customWidth="1"/>
    <col min="7123" max="7123" width="17.2666666666667" style="395" customWidth="1"/>
    <col min="7124" max="7374" width="9" style="395"/>
    <col min="7375" max="7375" width="15.725" style="395" customWidth="1"/>
    <col min="7376" max="7377" width="26.45" style="395" customWidth="1"/>
    <col min="7378" max="7378" width="66.725" style="395" customWidth="1"/>
    <col min="7379" max="7379" width="17.2666666666667" style="395" customWidth="1"/>
    <col min="7380" max="7630" width="9" style="395"/>
    <col min="7631" max="7631" width="15.725" style="395" customWidth="1"/>
    <col min="7632" max="7633" width="26.45" style="395" customWidth="1"/>
    <col min="7634" max="7634" width="66.725" style="395" customWidth="1"/>
    <col min="7635" max="7635" width="17.2666666666667" style="395" customWidth="1"/>
    <col min="7636" max="7886" width="9" style="395"/>
    <col min="7887" max="7887" width="15.725" style="395" customWidth="1"/>
    <col min="7888" max="7889" width="26.45" style="395" customWidth="1"/>
    <col min="7890" max="7890" width="66.725" style="395" customWidth="1"/>
    <col min="7891" max="7891" width="17.2666666666667" style="395" customWidth="1"/>
    <col min="7892" max="8142" width="9" style="395"/>
    <col min="8143" max="8143" width="15.725" style="395" customWidth="1"/>
    <col min="8144" max="8145" width="26.45" style="395" customWidth="1"/>
    <col min="8146" max="8146" width="66.725" style="395" customWidth="1"/>
    <col min="8147" max="8147" width="17.2666666666667" style="395" customWidth="1"/>
    <col min="8148" max="8398" width="9" style="395"/>
    <col min="8399" max="8399" width="15.725" style="395" customWidth="1"/>
    <col min="8400" max="8401" width="26.45" style="395" customWidth="1"/>
    <col min="8402" max="8402" width="66.725" style="395" customWidth="1"/>
    <col min="8403" max="8403" width="17.2666666666667" style="395" customWidth="1"/>
    <col min="8404" max="8654" width="9" style="395"/>
    <col min="8655" max="8655" width="15.725" style="395" customWidth="1"/>
    <col min="8656" max="8657" width="26.45" style="395" customWidth="1"/>
    <col min="8658" max="8658" width="66.725" style="395" customWidth="1"/>
    <col min="8659" max="8659" width="17.2666666666667" style="395" customWidth="1"/>
    <col min="8660" max="8910" width="9" style="395"/>
    <col min="8911" max="8911" width="15.725" style="395" customWidth="1"/>
    <col min="8912" max="8913" width="26.45" style="395" customWidth="1"/>
    <col min="8914" max="8914" width="66.725" style="395" customWidth="1"/>
    <col min="8915" max="8915" width="17.2666666666667" style="395" customWidth="1"/>
    <col min="8916" max="9166" width="9" style="395"/>
    <col min="9167" max="9167" width="15.725" style="395" customWidth="1"/>
    <col min="9168" max="9169" width="26.45" style="395" customWidth="1"/>
    <col min="9170" max="9170" width="66.725" style="395" customWidth="1"/>
    <col min="9171" max="9171" width="17.2666666666667" style="395" customWidth="1"/>
    <col min="9172" max="9422" width="9" style="395"/>
    <col min="9423" max="9423" width="15.725" style="395" customWidth="1"/>
    <col min="9424" max="9425" width="26.45" style="395" customWidth="1"/>
    <col min="9426" max="9426" width="66.725" style="395" customWidth="1"/>
    <col min="9427" max="9427" width="17.2666666666667" style="395" customWidth="1"/>
    <col min="9428" max="9678" width="9" style="395"/>
    <col min="9679" max="9679" width="15.725" style="395" customWidth="1"/>
    <col min="9680" max="9681" width="26.45" style="395" customWidth="1"/>
    <col min="9682" max="9682" width="66.725" style="395" customWidth="1"/>
    <col min="9683" max="9683" width="17.2666666666667" style="395" customWidth="1"/>
    <col min="9684" max="9934" width="9" style="395"/>
    <col min="9935" max="9935" width="15.725" style="395" customWidth="1"/>
    <col min="9936" max="9937" width="26.45" style="395" customWidth="1"/>
    <col min="9938" max="9938" width="66.725" style="395" customWidth="1"/>
    <col min="9939" max="9939" width="17.2666666666667" style="395" customWidth="1"/>
    <col min="9940" max="10190" width="9" style="395"/>
    <col min="10191" max="10191" width="15.725" style="395" customWidth="1"/>
    <col min="10192" max="10193" width="26.45" style="395" customWidth="1"/>
    <col min="10194" max="10194" width="66.725" style="395" customWidth="1"/>
    <col min="10195" max="10195" width="17.2666666666667" style="395" customWidth="1"/>
    <col min="10196" max="10446" width="9" style="395"/>
    <col min="10447" max="10447" width="15.725" style="395" customWidth="1"/>
    <col min="10448" max="10449" width="26.45" style="395" customWidth="1"/>
    <col min="10450" max="10450" width="66.725" style="395" customWidth="1"/>
    <col min="10451" max="10451" width="17.2666666666667" style="395" customWidth="1"/>
    <col min="10452" max="10702" width="9" style="395"/>
    <col min="10703" max="10703" width="15.725" style="395" customWidth="1"/>
    <col min="10704" max="10705" width="26.45" style="395" customWidth="1"/>
    <col min="10706" max="10706" width="66.725" style="395" customWidth="1"/>
    <col min="10707" max="10707" width="17.2666666666667" style="395" customWidth="1"/>
    <col min="10708" max="10958" width="9" style="395"/>
    <col min="10959" max="10959" width="15.725" style="395" customWidth="1"/>
    <col min="10960" max="10961" width="26.45" style="395" customWidth="1"/>
    <col min="10962" max="10962" width="66.725" style="395" customWidth="1"/>
    <col min="10963" max="10963" width="17.2666666666667" style="395" customWidth="1"/>
    <col min="10964" max="11214" width="9" style="395"/>
    <col min="11215" max="11215" width="15.725" style="395" customWidth="1"/>
    <col min="11216" max="11217" width="26.45" style="395" customWidth="1"/>
    <col min="11218" max="11218" width="66.725" style="395" customWidth="1"/>
    <col min="11219" max="11219" width="17.2666666666667" style="395" customWidth="1"/>
    <col min="11220" max="11470" width="9" style="395"/>
    <col min="11471" max="11471" width="15.725" style="395" customWidth="1"/>
    <col min="11472" max="11473" width="26.45" style="395" customWidth="1"/>
    <col min="11474" max="11474" width="66.725" style="395" customWidth="1"/>
    <col min="11475" max="11475" width="17.2666666666667" style="395" customWidth="1"/>
    <col min="11476" max="11726" width="9" style="395"/>
    <col min="11727" max="11727" width="15.725" style="395" customWidth="1"/>
    <col min="11728" max="11729" width="26.45" style="395" customWidth="1"/>
    <col min="11730" max="11730" width="66.725" style="395" customWidth="1"/>
    <col min="11731" max="11731" width="17.2666666666667" style="395" customWidth="1"/>
    <col min="11732" max="11982" width="9" style="395"/>
    <col min="11983" max="11983" width="15.725" style="395" customWidth="1"/>
    <col min="11984" max="11985" width="26.45" style="395" customWidth="1"/>
    <col min="11986" max="11986" width="66.725" style="395" customWidth="1"/>
    <col min="11987" max="11987" width="17.2666666666667" style="395" customWidth="1"/>
    <col min="11988" max="12238" width="9" style="395"/>
    <col min="12239" max="12239" width="15.725" style="395" customWidth="1"/>
    <col min="12240" max="12241" width="26.45" style="395" customWidth="1"/>
    <col min="12242" max="12242" width="66.725" style="395" customWidth="1"/>
    <col min="12243" max="12243" width="17.2666666666667" style="395" customWidth="1"/>
    <col min="12244" max="12494" width="9" style="395"/>
    <col min="12495" max="12495" width="15.725" style="395" customWidth="1"/>
    <col min="12496" max="12497" width="26.45" style="395" customWidth="1"/>
    <col min="12498" max="12498" width="66.725" style="395" customWidth="1"/>
    <col min="12499" max="12499" width="17.2666666666667" style="395" customWidth="1"/>
    <col min="12500" max="12750" width="9" style="395"/>
    <col min="12751" max="12751" width="15.725" style="395" customWidth="1"/>
    <col min="12752" max="12753" width="26.45" style="395" customWidth="1"/>
    <col min="12754" max="12754" width="66.725" style="395" customWidth="1"/>
    <col min="12755" max="12755" width="17.2666666666667" style="395" customWidth="1"/>
    <col min="12756" max="13006" width="9" style="395"/>
    <col min="13007" max="13007" width="15.725" style="395" customWidth="1"/>
    <col min="13008" max="13009" width="26.45" style="395" customWidth="1"/>
    <col min="13010" max="13010" width="66.725" style="395" customWidth="1"/>
    <col min="13011" max="13011" width="17.2666666666667" style="395" customWidth="1"/>
    <col min="13012" max="13262" width="9" style="395"/>
    <col min="13263" max="13263" width="15.725" style="395" customWidth="1"/>
    <col min="13264" max="13265" width="26.45" style="395" customWidth="1"/>
    <col min="13266" max="13266" width="66.725" style="395" customWidth="1"/>
    <col min="13267" max="13267" width="17.2666666666667" style="395" customWidth="1"/>
    <col min="13268" max="13518" width="9" style="395"/>
    <col min="13519" max="13519" width="15.725" style="395" customWidth="1"/>
    <col min="13520" max="13521" width="26.45" style="395" customWidth="1"/>
    <col min="13522" max="13522" width="66.725" style="395" customWidth="1"/>
    <col min="13523" max="13523" width="17.2666666666667" style="395" customWidth="1"/>
    <col min="13524" max="13774" width="9" style="395"/>
    <col min="13775" max="13775" width="15.725" style="395" customWidth="1"/>
    <col min="13776" max="13777" width="26.45" style="395" customWidth="1"/>
    <col min="13778" max="13778" width="66.725" style="395" customWidth="1"/>
    <col min="13779" max="13779" width="17.2666666666667" style="395" customWidth="1"/>
    <col min="13780" max="14030" width="9" style="395"/>
    <col min="14031" max="14031" width="15.725" style="395" customWidth="1"/>
    <col min="14032" max="14033" width="26.45" style="395" customWidth="1"/>
    <col min="14034" max="14034" width="66.725" style="395" customWidth="1"/>
    <col min="14035" max="14035" width="17.2666666666667" style="395" customWidth="1"/>
    <col min="14036" max="14286" width="9" style="395"/>
    <col min="14287" max="14287" width="15.725" style="395" customWidth="1"/>
    <col min="14288" max="14289" width="26.45" style="395" customWidth="1"/>
    <col min="14290" max="14290" width="66.725" style="395" customWidth="1"/>
    <col min="14291" max="14291" width="17.2666666666667" style="395" customWidth="1"/>
    <col min="14292" max="14542" width="9" style="395"/>
    <col min="14543" max="14543" width="15.725" style="395" customWidth="1"/>
    <col min="14544" max="14545" width="26.45" style="395" customWidth="1"/>
    <col min="14546" max="14546" width="66.725" style="395" customWidth="1"/>
    <col min="14547" max="14547" width="17.2666666666667" style="395" customWidth="1"/>
    <col min="14548" max="14798" width="9" style="395"/>
    <col min="14799" max="14799" width="15.725" style="395" customWidth="1"/>
    <col min="14800" max="14801" width="26.45" style="395" customWidth="1"/>
    <col min="14802" max="14802" width="66.725" style="395" customWidth="1"/>
    <col min="14803" max="14803" width="17.2666666666667" style="395" customWidth="1"/>
    <col min="14804" max="15054" width="9" style="395"/>
    <col min="15055" max="15055" width="15.725" style="395" customWidth="1"/>
    <col min="15056" max="15057" width="26.45" style="395" customWidth="1"/>
    <col min="15058" max="15058" width="66.725" style="395" customWidth="1"/>
    <col min="15059" max="15059" width="17.2666666666667" style="395" customWidth="1"/>
    <col min="15060" max="15310" width="9" style="395"/>
    <col min="15311" max="15311" width="15.725" style="395" customWidth="1"/>
    <col min="15312" max="15313" width="26.45" style="395" customWidth="1"/>
    <col min="15314" max="15314" width="66.725" style="395" customWidth="1"/>
    <col min="15315" max="15315" width="17.2666666666667" style="395" customWidth="1"/>
    <col min="15316" max="15566" width="9" style="395"/>
    <col min="15567" max="15567" width="15.725" style="395" customWidth="1"/>
    <col min="15568" max="15569" width="26.45" style="395" customWidth="1"/>
    <col min="15570" max="15570" width="66.725" style="395" customWidth="1"/>
    <col min="15571" max="15571" width="17.2666666666667" style="395" customWidth="1"/>
    <col min="15572" max="15822" width="9" style="395"/>
    <col min="15823" max="15823" width="15.725" style="395" customWidth="1"/>
    <col min="15824" max="15825" width="26.45" style="395" customWidth="1"/>
    <col min="15826" max="15826" width="66.725" style="395" customWidth="1"/>
    <col min="15827" max="15827" width="17.2666666666667" style="395" customWidth="1"/>
    <col min="15828" max="16078" width="9" style="395"/>
    <col min="16079" max="16079" width="15.725" style="395" customWidth="1"/>
    <col min="16080" max="16081" width="26.45" style="395" customWidth="1"/>
    <col min="16082" max="16082" width="66.725" style="395" customWidth="1"/>
    <col min="16083" max="16083" width="17.2666666666667" style="395" customWidth="1"/>
    <col min="16084" max="16384" width="9" style="395"/>
  </cols>
  <sheetData>
    <row r="1" customHeight="1" spans="1:14">
      <c r="A1" s="402" t="s">
        <v>199</v>
      </c>
      <c r="B1" s="402"/>
      <c r="C1" s="402"/>
      <c r="D1" s="402"/>
      <c r="E1" s="402"/>
      <c r="F1" s="402"/>
      <c r="G1" s="402"/>
      <c r="H1" s="402"/>
      <c r="I1" s="402"/>
      <c r="J1" s="402"/>
      <c r="K1" s="402"/>
      <c r="L1" s="402"/>
      <c r="M1" s="402"/>
      <c r="N1" s="402"/>
    </row>
    <row r="2" customHeight="1" spans="1:14">
      <c r="A2" s="403" t="s">
        <v>200</v>
      </c>
      <c r="B2" s="403"/>
      <c r="C2" s="403"/>
      <c r="D2" s="404" t="s">
        <v>201</v>
      </c>
      <c r="E2" s="403"/>
      <c r="F2" s="404" t="s">
        <v>202</v>
      </c>
      <c r="G2" s="404"/>
      <c r="H2" s="404"/>
      <c r="I2" s="404"/>
      <c r="J2" s="404"/>
      <c r="K2" s="404"/>
      <c r="L2" s="404"/>
      <c r="M2" s="404"/>
      <c r="N2" s="404"/>
    </row>
    <row r="3" ht="99" customHeight="1" spans="1:14">
      <c r="A3" s="403" t="s">
        <v>203</v>
      </c>
      <c r="B3" s="405" t="s">
        <v>204</v>
      </c>
      <c r="C3" s="405"/>
      <c r="D3" s="405"/>
      <c r="E3" s="405"/>
      <c r="F3" s="405"/>
      <c r="G3" s="405"/>
      <c r="H3" s="405"/>
      <c r="I3" s="405"/>
      <c r="J3" s="405"/>
      <c r="K3" s="405"/>
      <c r="L3" s="405"/>
      <c r="M3" s="405"/>
      <c r="N3" s="405"/>
    </row>
    <row r="4" customHeight="1" spans="1:14">
      <c r="A4" s="406" t="s">
        <v>65</v>
      </c>
      <c r="B4" s="406" t="s">
        <v>205</v>
      </c>
      <c r="C4" s="406" t="s">
        <v>206</v>
      </c>
      <c r="D4" s="406" t="s">
        <v>207</v>
      </c>
      <c r="E4" s="406" t="s">
        <v>66</v>
      </c>
      <c r="F4" s="406" t="s">
        <v>67</v>
      </c>
      <c r="G4" s="406" t="s">
        <v>208</v>
      </c>
      <c r="H4" s="406" t="s">
        <v>209</v>
      </c>
      <c r="I4" s="406" t="s">
        <v>210</v>
      </c>
      <c r="J4" s="406" t="s">
        <v>211</v>
      </c>
      <c r="K4" s="406" t="s">
        <v>212</v>
      </c>
      <c r="L4" s="406" t="s">
        <v>213</v>
      </c>
      <c r="M4" s="406" t="s">
        <v>214</v>
      </c>
      <c r="N4" s="406" t="s">
        <v>215</v>
      </c>
    </row>
    <row r="5" customHeight="1" spans="1:14">
      <c r="A5" s="406"/>
      <c r="B5" s="406"/>
      <c r="C5" s="406"/>
      <c r="D5" s="406"/>
      <c r="E5" s="406"/>
      <c r="F5" s="406"/>
      <c r="G5" s="406"/>
      <c r="H5" s="406"/>
      <c r="I5" s="406"/>
      <c r="J5" s="406"/>
      <c r="K5" s="406"/>
      <c r="L5" s="406"/>
      <c r="M5" s="406"/>
      <c r="N5" s="406"/>
    </row>
    <row r="6" ht="41" customHeight="1" spans="1:14">
      <c r="A6" s="406" t="s">
        <v>216</v>
      </c>
      <c r="B6" s="407" t="s">
        <v>217</v>
      </c>
      <c r="C6" s="407" t="s">
        <v>16</v>
      </c>
      <c r="D6" s="407" t="s">
        <v>218</v>
      </c>
      <c r="E6" s="408" t="s">
        <v>219</v>
      </c>
      <c r="F6" s="408" t="s">
        <v>220</v>
      </c>
      <c r="G6" s="409" t="s">
        <v>221</v>
      </c>
      <c r="H6" s="406" t="str">
        <f t="shared" ref="H6:H12" si="0">IF(L6="未涉及","/",I6)</f>
        <v>/</v>
      </c>
      <c r="I6" s="406">
        <v>9</v>
      </c>
      <c r="J6" s="406">
        <v>6</v>
      </c>
      <c r="K6" s="406">
        <v>3</v>
      </c>
      <c r="L6" s="418" t="s">
        <v>222</v>
      </c>
      <c r="M6" s="419" t="str">
        <f>IF(H6="/","/",(H6-L6)/H6)</f>
        <v>/</v>
      </c>
      <c r="N6" s="419" t="e">
        <f>(SUM(H6:H13)-SUM(L6:L13))/SUM(H6:H13)</f>
        <v>#DIV/0!</v>
      </c>
    </row>
    <row r="7" ht="27" customHeight="1" spans="1:14">
      <c r="A7" s="406"/>
      <c r="B7" s="406" t="s">
        <v>217</v>
      </c>
      <c r="C7" s="406" t="s">
        <v>16</v>
      </c>
      <c r="D7" s="406" t="s">
        <v>218</v>
      </c>
      <c r="E7" s="409" t="s">
        <v>223</v>
      </c>
      <c r="F7" s="409" t="s">
        <v>224</v>
      </c>
      <c r="G7" s="410"/>
      <c r="H7" s="406" t="str">
        <f t="shared" si="0"/>
        <v>/</v>
      </c>
      <c r="I7" s="406">
        <v>6</v>
      </c>
      <c r="J7" s="406">
        <v>3</v>
      </c>
      <c r="K7" s="406">
        <v>1</v>
      </c>
      <c r="L7" s="418" t="s">
        <v>222</v>
      </c>
      <c r="M7" s="419" t="str">
        <f t="shared" ref="M7:M12" si="1">IF(H7="/","/",(H7-L7)/H7)</f>
        <v>/</v>
      </c>
      <c r="N7" s="419"/>
    </row>
    <row r="8" ht="36" customHeight="1" spans="1:14">
      <c r="A8" s="406"/>
      <c r="B8" s="407" t="s">
        <v>217</v>
      </c>
      <c r="C8" s="407" t="s">
        <v>16</v>
      </c>
      <c r="D8" s="407" t="s">
        <v>218</v>
      </c>
      <c r="E8" s="411" t="s">
        <v>225</v>
      </c>
      <c r="F8" s="411" t="s">
        <v>226</v>
      </c>
      <c r="G8" s="410"/>
      <c r="H8" s="406" t="str">
        <f t="shared" si="0"/>
        <v>/</v>
      </c>
      <c r="I8" s="406">
        <v>8</v>
      </c>
      <c r="J8" s="406">
        <v>4</v>
      </c>
      <c r="K8" s="406">
        <v>2</v>
      </c>
      <c r="L8" s="418" t="s">
        <v>222</v>
      </c>
      <c r="M8" s="419" t="str">
        <f t="shared" si="1"/>
        <v>/</v>
      </c>
      <c r="N8" s="419"/>
    </row>
    <row r="9" ht="27.75" customHeight="1" spans="1:14">
      <c r="A9" s="406"/>
      <c r="B9" s="407" t="s">
        <v>217</v>
      </c>
      <c r="C9" s="407" t="s">
        <v>16</v>
      </c>
      <c r="D9" s="407" t="s">
        <v>218</v>
      </c>
      <c r="E9" s="411" t="s">
        <v>227</v>
      </c>
      <c r="F9" s="411" t="s">
        <v>228</v>
      </c>
      <c r="G9" s="410"/>
      <c r="H9" s="406" t="str">
        <f t="shared" si="0"/>
        <v>/</v>
      </c>
      <c r="I9" s="406">
        <v>8</v>
      </c>
      <c r="J9" s="406">
        <v>4</v>
      </c>
      <c r="K9" s="406">
        <v>2</v>
      </c>
      <c r="L9" s="418" t="s">
        <v>222</v>
      </c>
      <c r="M9" s="419" t="str">
        <f t="shared" si="1"/>
        <v>/</v>
      </c>
      <c r="N9" s="419"/>
    </row>
    <row r="10" ht="34" customHeight="1" spans="1:14">
      <c r="A10" s="406"/>
      <c r="B10" s="407" t="s">
        <v>217</v>
      </c>
      <c r="C10" s="407" t="s">
        <v>16</v>
      </c>
      <c r="D10" s="407" t="s">
        <v>218</v>
      </c>
      <c r="E10" s="411" t="s">
        <v>229</v>
      </c>
      <c r="F10" s="411" t="s">
        <v>230</v>
      </c>
      <c r="G10" s="410"/>
      <c r="H10" s="406" t="str">
        <f t="shared" si="0"/>
        <v>/</v>
      </c>
      <c r="I10" s="406">
        <v>8</v>
      </c>
      <c r="J10" s="406">
        <v>4</v>
      </c>
      <c r="K10" s="406">
        <v>2</v>
      </c>
      <c r="L10" s="418" t="s">
        <v>222</v>
      </c>
      <c r="M10" s="419" t="str">
        <f t="shared" si="1"/>
        <v>/</v>
      </c>
      <c r="N10" s="419"/>
    </row>
    <row r="11" ht="30.75" customHeight="1" spans="1:14">
      <c r="A11" s="406"/>
      <c r="B11" s="406" t="s">
        <v>217</v>
      </c>
      <c r="C11" s="406" t="s">
        <v>231</v>
      </c>
      <c r="D11" s="406" t="s">
        <v>218</v>
      </c>
      <c r="E11" s="409" t="s">
        <v>232</v>
      </c>
      <c r="F11" s="409" t="s">
        <v>233</v>
      </c>
      <c r="G11" s="410" t="s">
        <v>234</v>
      </c>
      <c r="H11" s="406" t="str">
        <f t="shared" si="0"/>
        <v>/</v>
      </c>
      <c r="I11" s="406">
        <v>6</v>
      </c>
      <c r="J11" s="406">
        <v>3</v>
      </c>
      <c r="K11" s="406">
        <v>1</v>
      </c>
      <c r="L11" s="418" t="s">
        <v>222</v>
      </c>
      <c r="M11" s="419" t="str">
        <f t="shared" si="1"/>
        <v>/</v>
      </c>
      <c r="N11" s="419"/>
    </row>
    <row r="12" ht="31.5" customHeight="1" spans="1:14">
      <c r="A12" s="406"/>
      <c r="B12" s="406" t="s">
        <v>217</v>
      </c>
      <c r="C12" s="406" t="s">
        <v>231</v>
      </c>
      <c r="D12" s="406" t="s">
        <v>218</v>
      </c>
      <c r="E12" s="410" t="s">
        <v>235</v>
      </c>
      <c r="F12" s="410" t="s">
        <v>236</v>
      </c>
      <c r="G12" s="410"/>
      <c r="H12" s="406" t="str">
        <f t="shared" si="0"/>
        <v>/</v>
      </c>
      <c r="I12" s="406">
        <v>6</v>
      </c>
      <c r="J12" s="406">
        <v>3</v>
      </c>
      <c r="K12" s="406">
        <v>1</v>
      </c>
      <c r="L12" s="418" t="s">
        <v>222</v>
      </c>
      <c r="M12" s="419" t="str">
        <f t="shared" si="1"/>
        <v>/</v>
      </c>
      <c r="N12" s="419"/>
    </row>
    <row r="13" ht="24" customHeight="1" spans="1:14">
      <c r="A13" s="406"/>
      <c r="B13" s="406" t="s">
        <v>217</v>
      </c>
      <c r="C13" s="406" t="s">
        <v>231</v>
      </c>
      <c r="D13" s="406" t="s">
        <v>218</v>
      </c>
      <c r="E13" s="410" t="s">
        <v>237</v>
      </c>
      <c r="F13" s="410" t="s">
        <v>238</v>
      </c>
      <c r="G13" s="410"/>
      <c r="H13" s="406" t="str">
        <f t="shared" ref="H13:H36" si="2">IF(L13="未涉及","/",I13)</f>
        <v>/</v>
      </c>
      <c r="I13" s="406">
        <v>8</v>
      </c>
      <c r="J13" s="406">
        <v>4</v>
      </c>
      <c r="K13" s="406">
        <v>2</v>
      </c>
      <c r="L13" s="418" t="s">
        <v>222</v>
      </c>
      <c r="M13" s="419" t="str">
        <f t="shared" ref="M13:M36" si="3">IF(H13="/","/",(H13-L13)/H13)</f>
        <v>/</v>
      </c>
      <c r="N13" s="419"/>
    </row>
    <row r="14" customHeight="1" spans="1:14">
      <c r="A14" s="406" t="s">
        <v>239</v>
      </c>
      <c r="B14" s="407" t="s">
        <v>240</v>
      </c>
      <c r="C14" s="407" t="s">
        <v>16</v>
      </c>
      <c r="D14" s="407" t="s">
        <v>3</v>
      </c>
      <c r="E14" s="412" t="s">
        <v>241</v>
      </c>
      <c r="F14" s="412" t="s">
        <v>242</v>
      </c>
      <c r="G14" s="410"/>
      <c r="H14" s="406" t="str">
        <f t="shared" si="2"/>
        <v>/</v>
      </c>
      <c r="I14" s="406">
        <v>8</v>
      </c>
      <c r="J14" s="406">
        <v>4</v>
      </c>
      <c r="K14" s="406">
        <v>2</v>
      </c>
      <c r="L14" s="418" t="s">
        <v>222</v>
      </c>
      <c r="M14" s="419" t="str">
        <f t="shared" si="3"/>
        <v>/</v>
      </c>
      <c r="N14" s="419" t="e">
        <f>(SUM(H14:H18)-SUM(L14:L18))/SUM(H14:H18)</f>
        <v>#DIV/0!</v>
      </c>
    </row>
    <row r="15" customHeight="1" spans="1:14">
      <c r="A15" s="406"/>
      <c r="B15" s="407" t="s">
        <v>240</v>
      </c>
      <c r="C15" s="407" t="s">
        <v>16</v>
      </c>
      <c r="D15" s="407" t="s">
        <v>3</v>
      </c>
      <c r="E15" s="412" t="s">
        <v>243</v>
      </c>
      <c r="F15" s="412" t="s">
        <v>244</v>
      </c>
      <c r="G15" s="410"/>
      <c r="H15" s="406" t="str">
        <f t="shared" si="2"/>
        <v>/</v>
      </c>
      <c r="I15" s="406">
        <v>9</v>
      </c>
      <c r="J15" s="406">
        <v>6</v>
      </c>
      <c r="K15" s="406">
        <v>3</v>
      </c>
      <c r="L15" s="418" t="s">
        <v>222</v>
      </c>
      <c r="M15" s="419" t="str">
        <f t="shared" si="3"/>
        <v>/</v>
      </c>
      <c r="N15" s="419"/>
    </row>
    <row r="16" ht="30" customHeight="1" spans="1:14">
      <c r="A16" s="406"/>
      <c r="B16" s="406" t="s">
        <v>240</v>
      </c>
      <c r="C16" s="406" t="s">
        <v>16</v>
      </c>
      <c r="D16" s="406" t="s">
        <v>3</v>
      </c>
      <c r="E16" s="413" t="s">
        <v>245</v>
      </c>
      <c r="F16" s="413" t="s">
        <v>246</v>
      </c>
      <c r="G16" s="413" t="s">
        <v>247</v>
      </c>
      <c r="H16" s="406" t="str">
        <f t="shared" si="2"/>
        <v>/</v>
      </c>
      <c r="I16" s="406">
        <v>4</v>
      </c>
      <c r="J16" s="406">
        <v>2</v>
      </c>
      <c r="K16" s="406">
        <v>1</v>
      </c>
      <c r="L16" s="418" t="s">
        <v>222</v>
      </c>
      <c r="M16" s="419" t="str">
        <f t="shared" si="3"/>
        <v>/</v>
      </c>
      <c r="N16" s="419"/>
    </row>
    <row r="17" ht="48" customHeight="1" spans="1:14">
      <c r="A17" s="406"/>
      <c r="B17" s="406" t="s">
        <v>240</v>
      </c>
      <c r="C17" s="406" t="s">
        <v>16</v>
      </c>
      <c r="D17" s="406" t="s">
        <v>3</v>
      </c>
      <c r="E17" s="413" t="s">
        <v>248</v>
      </c>
      <c r="F17" s="413" t="s">
        <v>249</v>
      </c>
      <c r="G17" s="413"/>
      <c r="H17" s="406" t="str">
        <f t="shared" si="2"/>
        <v>/</v>
      </c>
      <c r="I17" s="406">
        <v>6</v>
      </c>
      <c r="J17" s="406">
        <v>3</v>
      </c>
      <c r="K17" s="406">
        <v>1</v>
      </c>
      <c r="L17" s="418" t="s">
        <v>222</v>
      </c>
      <c r="M17" s="419" t="str">
        <f t="shared" si="3"/>
        <v>/</v>
      </c>
      <c r="N17" s="419"/>
    </row>
    <row r="18" customHeight="1" spans="1:14">
      <c r="A18" s="406"/>
      <c r="B18" s="406" t="s">
        <v>240</v>
      </c>
      <c r="C18" s="406" t="s">
        <v>16</v>
      </c>
      <c r="D18" s="406" t="s">
        <v>3</v>
      </c>
      <c r="E18" s="413" t="s">
        <v>250</v>
      </c>
      <c r="F18" s="413" t="s">
        <v>251</v>
      </c>
      <c r="G18" s="413" t="s">
        <v>252</v>
      </c>
      <c r="H18" s="406" t="str">
        <f t="shared" si="2"/>
        <v>/</v>
      </c>
      <c r="I18" s="406">
        <v>6</v>
      </c>
      <c r="J18" s="406">
        <v>3</v>
      </c>
      <c r="K18" s="406">
        <v>1</v>
      </c>
      <c r="L18" s="418" t="s">
        <v>222</v>
      </c>
      <c r="M18" s="419" t="str">
        <f t="shared" si="3"/>
        <v>/</v>
      </c>
      <c r="N18" s="419"/>
    </row>
    <row r="19" customHeight="1" spans="1:14">
      <c r="A19" s="406" t="s">
        <v>253</v>
      </c>
      <c r="B19" s="407" t="s">
        <v>240</v>
      </c>
      <c r="C19" s="407" t="s">
        <v>16</v>
      </c>
      <c r="D19" s="407" t="s">
        <v>3</v>
      </c>
      <c r="E19" s="408" t="s">
        <v>254</v>
      </c>
      <c r="F19" s="412" t="s">
        <v>255</v>
      </c>
      <c r="G19" s="410"/>
      <c r="H19" s="406" t="str">
        <f t="shared" si="2"/>
        <v>/</v>
      </c>
      <c r="I19" s="406">
        <v>8</v>
      </c>
      <c r="J19" s="406">
        <v>4</v>
      </c>
      <c r="K19" s="406">
        <v>2</v>
      </c>
      <c r="L19" s="418" t="s">
        <v>222</v>
      </c>
      <c r="M19" s="419" t="str">
        <f t="shared" si="3"/>
        <v>/</v>
      </c>
      <c r="N19" s="419" t="e">
        <f>(SUM(H19:H26)-SUM(L19:L26))/SUM(H19:H26)</f>
        <v>#DIV/0!</v>
      </c>
    </row>
    <row r="20" ht="33.75" customHeight="1" spans="1:14">
      <c r="A20" s="406"/>
      <c r="B20" s="407" t="s">
        <v>240</v>
      </c>
      <c r="C20" s="407" t="s">
        <v>16</v>
      </c>
      <c r="D20" s="407" t="s">
        <v>3</v>
      </c>
      <c r="E20" s="408" t="s">
        <v>256</v>
      </c>
      <c r="F20" s="412" t="s">
        <v>257</v>
      </c>
      <c r="G20" s="413" t="s">
        <v>258</v>
      </c>
      <c r="H20" s="406" t="str">
        <f t="shared" si="2"/>
        <v>/</v>
      </c>
      <c r="I20" s="406">
        <v>8</v>
      </c>
      <c r="J20" s="406">
        <v>4</v>
      </c>
      <c r="K20" s="406">
        <v>2</v>
      </c>
      <c r="L20" s="418" t="s">
        <v>222</v>
      </c>
      <c r="M20" s="419" t="str">
        <f t="shared" si="3"/>
        <v>/</v>
      </c>
      <c r="N20" s="419"/>
    </row>
    <row r="21" customHeight="1" spans="1:14">
      <c r="A21" s="406"/>
      <c r="B21" s="406" t="s">
        <v>240</v>
      </c>
      <c r="C21" s="406" t="s">
        <v>16</v>
      </c>
      <c r="D21" s="406" t="s">
        <v>3</v>
      </c>
      <c r="E21" s="410" t="s">
        <v>259</v>
      </c>
      <c r="F21" s="413" t="s">
        <v>260</v>
      </c>
      <c r="G21" s="410"/>
      <c r="H21" s="406" t="str">
        <f t="shared" si="2"/>
        <v>/</v>
      </c>
      <c r="I21" s="406">
        <v>6</v>
      </c>
      <c r="J21" s="406">
        <v>3</v>
      </c>
      <c r="K21" s="406">
        <v>1</v>
      </c>
      <c r="L21" s="418" t="s">
        <v>222</v>
      </c>
      <c r="M21" s="419" t="str">
        <f t="shared" si="3"/>
        <v>/</v>
      </c>
      <c r="N21" s="419"/>
    </row>
    <row r="22" ht="28.5" customHeight="1" spans="1:14">
      <c r="A22" s="406"/>
      <c r="B22" s="406" t="s">
        <v>240</v>
      </c>
      <c r="C22" s="406" t="s">
        <v>16</v>
      </c>
      <c r="D22" s="406" t="s">
        <v>3</v>
      </c>
      <c r="E22" s="410" t="s">
        <v>261</v>
      </c>
      <c r="F22" s="413" t="s">
        <v>262</v>
      </c>
      <c r="G22" s="410"/>
      <c r="H22" s="406" t="str">
        <f t="shared" si="2"/>
        <v>/</v>
      </c>
      <c r="I22" s="406">
        <v>4</v>
      </c>
      <c r="J22" s="406">
        <v>2</v>
      </c>
      <c r="K22" s="406">
        <v>1</v>
      </c>
      <c r="L22" s="418" t="s">
        <v>222</v>
      </c>
      <c r="M22" s="419" t="str">
        <f t="shared" si="3"/>
        <v>/</v>
      </c>
      <c r="N22" s="419"/>
    </row>
    <row r="23" ht="26.25" customHeight="1" spans="1:14">
      <c r="A23" s="406"/>
      <c r="B23" s="406" t="s">
        <v>240</v>
      </c>
      <c r="C23" s="406" t="s">
        <v>16</v>
      </c>
      <c r="D23" s="406" t="s">
        <v>3</v>
      </c>
      <c r="E23" s="410" t="s">
        <v>263</v>
      </c>
      <c r="F23" s="413" t="s">
        <v>264</v>
      </c>
      <c r="G23" s="410"/>
      <c r="H23" s="406" t="str">
        <f t="shared" si="2"/>
        <v>/</v>
      </c>
      <c r="I23" s="406">
        <v>6</v>
      </c>
      <c r="J23" s="406">
        <v>3</v>
      </c>
      <c r="K23" s="406">
        <v>1</v>
      </c>
      <c r="L23" s="418" t="s">
        <v>222</v>
      </c>
      <c r="M23" s="419" t="str">
        <f t="shared" si="3"/>
        <v>/</v>
      </c>
      <c r="N23" s="419"/>
    </row>
    <row r="24" customHeight="1" spans="1:14">
      <c r="A24" s="406"/>
      <c r="B24" s="406" t="s">
        <v>240</v>
      </c>
      <c r="C24" s="406" t="s">
        <v>16</v>
      </c>
      <c r="D24" s="406" t="s">
        <v>3</v>
      </c>
      <c r="E24" s="410" t="s">
        <v>265</v>
      </c>
      <c r="F24" s="413" t="s">
        <v>266</v>
      </c>
      <c r="G24" s="410"/>
      <c r="H24" s="406" t="str">
        <f t="shared" si="2"/>
        <v>/</v>
      </c>
      <c r="I24" s="406">
        <v>4</v>
      </c>
      <c r="J24" s="406">
        <v>2</v>
      </c>
      <c r="K24" s="406">
        <v>1</v>
      </c>
      <c r="L24" s="418" t="s">
        <v>222</v>
      </c>
      <c r="M24" s="419" t="str">
        <f t="shared" si="3"/>
        <v>/</v>
      </c>
      <c r="N24" s="419"/>
    </row>
    <row r="25" ht="33" customHeight="1" spans="1:14">
      <c r="A25" s="406"/>
      <c r="B25" s="407" t="s">
        <v>240</v>
      </c>
      <c r="C25" s="407" t="s">
        <v>16</v>
      </c>
      <c r="D25" s="407" t="s">
        <v>3</v>
      </c>
      <c r="E25" s="408" t="s">
        <v>267</v>
      </c>
      <c r="F25" s="412" t="s">
        <v>268</v>
      </c>
      <c r="G25" s="410" t="s">
        <v>269</v>
      </c>
      <c r="H25" s="406" t="str">
        <f t="shared" si="2"/>
        <v>/</v>
      </c>
      <c r="I25" s="406">
        <v>8</v>
      </c>
      <c r="J25" s="406">
        <v>4</v>
      </c>
      <c r="K25" s="406">
        <v>2</v>
      </c>
      <c r="L25" s="418" t="s">
        <v>222</v>
      </c>
      <c r="M25" s="419" t="str">
        <f t="shared" si="3"/>
        <v>/</v>
      </c>
      <c r="N25" s="419"/>
    </row>
    <row r="26" customHeight="1" spans="1:14">
      <c r="A26" s="406"/>
      <c r="B26" s="406" t="s">
        <v>240</v>
      </c>
      <c r="C26" s="406" t="s">
        <v>16</v>
      </c>
      <c r="D26" s="406" t="s">
        <v>3</v>
      </c>
      <c r="E26" s="410" t="s">
        <v>270</v>
      </c>
      <c r="F26" s="413" t="s">
        <v>271</v>
      </c>
      <c r="G26" s="410" t="s">
        <v>272</v>
      </c>
      <c r="H26" s="406" t="str">
        <f t="shared" si="2"/>
        <v>/</v>
      </c>
      <c r="I26" s="406">
        <v>6</v>
      </c>
      <c r="J26" s="406">
        <v>4</v>
      </c>
      <c r="K26" s="406">
        <v>2</v>
      </c>
      <c r="L26" s="418" t="s">
        <v>222</v>
      </c>
      <c r="M26" s="419" t="str">
        <f t="shared" si="3"/>
        <v>/</v>
      </c>
      <c r="N26" s="419"/>
    </row>
    <row r="27" ht="30" customHeight="1" spans="1:14">
      <c r="A27" s="406" t="s">
        <v>273</v>
      </c>
      <c r="B27" s="406" t="s">
        <v>274</v>
      </c>
      <c r="C27" s="406" t="s">
        <v>16</v>
      </c>
      <c r="D27" s="406" t="s">
        <v>275</v>
      </c>
      <c r="E27" s="410" t="s">
        <v>276</v>
      </c>
      <c r="F27" s="410" t="s">
        <v>277</v>
      </c>
      <c r="G27" s="413" t="s">
        <v>278</v>
      </c>
      <c r="H27" s="406" t="str">
        <f t="shared" si="2"/>
        <v>/</v>
      </c>
      <c r="I27" s="406">
        <v>6</v>
      </c>
      <c r="J27" s="406">
        <v>4</v>
      </c>
      <c r="K27" s="406">
        <v>2</v>
      </c>
      <c r="L27" s="418" t="s">
        <v>222</v>
      </c>
      <c r="M27" s="419" t="str">
        <f t="shared" si="3"/>
        <v>/</v>
      </c>
      <c r="N27" s="419" t="e">
        <f>(SUM(H27:H38)-SUM(L27:L38))/SUM(H27:H38)</f>
        <v>#DIV/0!</v>
      </c>
    </row>
    <row r="28" ht="30.75" customHeight="1" spans="1:14">
      <c r="A28" s="406"/>
      <c r="B28" s="406" t="s">
        <v>240</v>
      </c>
      <c r="C28" s="406" t="s">
        <v>16</v>
      </c>
      <c r="D28" s="406" t="s">
        <v>279</v>
      </c>
      <c r="E28" s="410" t="s">
        <v>280</v>
      </c>
      <c r="F28" s="410" t="s">
        <v>281</v>
      </c>
      <c r="G28" s="410"/>
      <c r="H28" s="406" t="str">
        <f t="shared" si="2"/>
        <v>/</v>
      </c>
      <c r="I28" s="406">
        <v>6</v>
      </c>
      <c r="J28" s="406">
        <v>4</v>
      </c>
      <c r="K28" s="406">
        <v>2</v>
      </c>
      <c r="L28" s="418" t="s">
        <v>222</v>
      </c>
      <c r="M28" s="419" t="str">
        <f t="shared" si="3"/>
        <v>/</v>
      </c>
      <c r="N28" s="419"/>
    </row>
    <row r="29" customHeight="1" spans="1:14">
      <c r="A29" s="406"/>
      <c r="B29" s="407" t="s">
        <v>217</v>
      </c>
      <c r="C29" s="407" t="s">
        <v>16</v>
      </c>
      <c r="D29" s="407" t="s">
        <v>3</v>
      </c>
      <c r="E29" s="408" t="s">
        <v>282</v>
      </c>
      <c r="F29" s="408" t="s">
        <v>283</v>
      </c>
      <c r="G29" s="413"/>
      <c r="H29" s="406" t="str">
        <f t="shared" si="2"/>
        <v>/</v>
      </c>
      <c r="I29" s="406">
        <v>8</v>
      </c>
      <c r="J29" s="406">
        <v>4</v>
      </c>
      <c r="K29" s="406">
        <v>2</v>
      </c>
      <c r="L29" s="418" t="s">
        <v>222</v>
      </c>
      <c r="M29" s="419" t="str">
        <f t="shared" si="3"/>
        <v>/</v>
      </c>
      <c r="N29" s="419"/>
    </row>
    <row r="30" customHeight="1" spans="1:14">
      <c r="A30" s="406"/>
      <c r="B30" s="406" t="s">
        <v>240</v>
      </c>
      <c r="C30" s="406" t="s">
        <v>16</v>
      </c>
      <c r="D30" s="406" t="s">
        <v>279</v>
      </c>
      <c r="E30" s="410" t="s">
        <v>284</v>
      </c>
      <c r="F30" s="410" t="s">
        <v>285</v>
      </c>
      <c r="G30" s="410"/>
      <c r="H30" s="406" t="str">
        <f t="shared" si="2"/>
        <v>/</v>
      </c>
      <c r="I30" s="406">
        <v>6</v>
      </c>
      <c r="J30" s="406">
        <v>3</v>
      </c>
      <c r="K30" s="406">
        <v>1</v>
      </c>
      <c r="L30" s="418" t="s">
        <v>222</v>
      </c>
      <c r="M30" s="419" t="str">
        <f t="shared" si="3"/>
        <v>/</v>
      </c>
      <c r="N30" s="419"/>
    </row>
    <row r="31" ht="46.5" customHeight="1" spans="1:14">
      <c r="A31" s="406"/>
      <c r="B31" s="406" t="s">
        <v>240</v>
      </c>
      <c r="C31" s="406" t="s">
        <v>16</v>
      </c>
      <c r="D31" s="406" t="s">
        <v>275</v>
      </c>
      <c r="E31" s="410" t="s">
        <v>286</v>
      </c>
      <c r="F31" s="410" t="s">
        <v>287</v>
      </c>
      <c r="G31" s="410"/>
      <c r="H31" s="406" t="str">
        <f t="shared" si="2"/>
        <v>/</v>
      </c>
      <c r="I31" s="406">
        <v>4</v>
      </c>
      <c r="J31" s="406">
        <v>2</v>
      </c>
      <c r="K31" s="406">
        <v>1</v>
      </c>
      <c r="L31" s="418" t="s">
        <v>222</v>
      </c>
      <c r="M31" s="419" t="str">
        <f t="shared" si="3"/>
        <v>/</v>
      </c>
      <c r="N31" s="419"/>
    </row>
    <row r="32" customHeight="1" spans="1:14">
      <c r="A32" s="406"/>
      <c r="B32" s="406" t="s">
        <v>240</v>
      </c>
      <c r="C32" s="406" t="s">
        <v>16</v>
      </c>
      <c r="D32" s="406" t="s">
        <v>279</v>
      </c>
      <c r="E32" s="410" t="s">
        <v>288</v>
      </c>
      <c r="F32" s="410" t="s">
        <v>289</v>
      </c>
      <c r="G32" s="410"/>
      <c r="H32" s="406" t="str">
        <f t="shared" si="2"/>
        <v>/</v>
      </c>
      <c r="I32" s="406">
        <v>6</v>
      </c>
      <c r="J32" s="406">
        <v>4</v>
      </c>
      <c r="K32" s="406">
        <v>2</v>
      </c>
      <c r="L32" s="418" t="s">
        <v>222</v>
      </c>
      <c r="M32" s="419" t="str">
        <f t="shared" si="3"/>
        <v>/</v>
      </c>
      <c r="N32" s="419"/>
    </row>
    <row r="33" ht="36" customHeight="1" spans="1:14">
      <c r="A33" s="406"/>
      <c r="B33" s="406" t="s">
        <v>240</v>
      </c>
      <c r="C33" s="406" t="s">
        <v>16</v>
      </c>
      <c r="D33" s="406" t="s">
        <v>275</v>
      </c>
      <c r="E33" s="410" t="s">
        <v>290</v>
      </c>
      <c r="F33" s="413" t="s">
        <v>291</v>
      </c>
      <c r="G33" s="410"/>
      <c r="H33" s="406" t="str">
        <f t="shared" si="2"/>
        <v>/</v>
      </c>
      <c r="I33" s="406">
        <v>4</v>
      </c>
      <c r="J33" s="406">
        <v>2</v>
      </c>
      <c r="K33" s="406">
        <v>1</v>
      </c>
      <c r="L33" s="418" t="s">
        <v>222</v>
      </c>
      <c r="M33" s="419" t="str">
        <f t="shared" si="3"/>
        <v>/</v>
      </c>
      <c r="N33" s="419"/>
    </row>
    <row r="34" ht="51" customHeight="1" spans="1:14">
      <c r="A34" s="406"/>
      <c r="B34" s="407" t="s">
        <v>217</v>
      </c>
      <c r="C34" s="407" t="s">
        <v>16</v>
      </c>
      <c r="D34" s="407" t="s">
        <v>218</v>
      </c>
      <c r="E34" s="408" t="s">
        <v>292</v>
      </c>
      <c r="F34" s="408" t="s">
        <v>293</v>
      </c>
      <c r="G34" s="410"/>
      <c r="H34" s="406" t="str">
        <f t="shared" si="2"/>
        <v>/</v>
      </c>
      <c r="I34" s="406">
        <v>8</v>
      </c>
      <c r="J34" s="406">
        <v>4</v>
      </c>
      <c r="K34" s="406">
        <v>2</v>
      </c>
      <c r="L34" s="418" t="s">
        <v>222</v>
      </c>
      <c r="M34" s="419" t="str">
        <f t="shared" si="3"/>
        <v>/</v>
      </c>
      <c r="N34" s="419"/>
    </row>
    <row r="35" customHeight="1" spans="1:14">
      <c r="A35" s="406"/>
      <c r="B35" s="406" t="s">
        <v>217</v>
      </c>
      <c r="C35" s="406" t="s">
        <v>16</v>
      </c>
      <c r="D35" s="406" t="s">
        <v>3</v>
      </c>
      <c r="E35" s="410" t="s">
        <v>294</v>
      </c>
      <c r="F35" s="410" t="s">
        <v>295</v>
      </c>
      <c r="G35" s="413" t="s">
        <v>296</v>
      </c>
      <c r="H35" s="406" t="str">
        <f t="shared" si="2"/>
        <v>/</v>
      </c>
      <c r="I35" s="406">
        <v>6</v>
      </c>
      <c r="J35" s="406">
        <v>3</v>
      </c>
      <c r="K35" s="406">
        <v>1</v>
      </c>
      <c r="L35" s="418" t="s">
        <v>222</v>
      </c>
      <c r="M35" s="419" t="str">
        <f t="shared" si="3"/>
        <v>/</v>
      </c>
      <c r="N35" s="419"/>
    </row>
    <row r="36" ht="26.25" customHeight="1" spans="1:14">
      <c r="A36" s="406"/>
      <c r="B36" s="407" t="s">
        <v>217</v>
      </c>
      <c r="C36" s="407" t="s">
        <v>16</v>
      </c>
      <c r="D36" s="407" t="s">
        <v>3</v>
      </c>
      <c r="E36" s="408" t="s">
        <v>297</v>
      </c>
      <c r="F36" s="408" t="s">
        <v>298</v>
      </c>
      <c r="G36" s="413"/>
      <c r="H36" s="406" t="str">
        <f t="shared" si="2"/>
        <v>/</v>
      </c>
      <c r="I36" s="406">
        <v>8</v>
      </c>
      <c r="J36" s="406">
        <v>4</v>
      </c>
      <c r="K36" s="406">
        <v>2</v>
      </c>
      <c r="L36" s="418" t="s">
        <v>222</v>
      </c>
      <c r="M36" s="419" t="str">
        <f t="shared" si="3"/>
        <v>/</v>
      </c>
      <c r="N36" s="419"/>
    </row>
    <row r="37" ht="26.25" customHeight="1" spans="1:14">
      <c r="A37" s="406"/>
      <c r="B37" s="406" t="s">
        <v>217</v>
      </c>
      <c r="C37" s="406" t="s">
        <v>16</v>
      </c>
      <c r="D37" s="406" t="s">
        <v>3</v>
      </c>
      <c r="E37" s="410" t="s">
        <v>299</v>
      </c>
      <c r="F37" s="410" t="s">
        <v>300</v>
      </c>
      <c r="G37" s="413"/>
      <c r="H37" s="406" t="str">
        <f t="shared" ref="H37:H40" si="4">IF(L37="未涉及","/",I37)</f>
        <v>/</v>
      </c>
      <c r="I37" s="406">
        <v>6</v>
      </c>
      <c r="J37" s="406">
        <v>3</v>
      </c>
      <c r="K37" s="406">
        <v>1</v>
      </c>
      <c r="L37" s="418" t="s">
        <v>222</v>
      </c>
      <c r="M37" s="419" t="str">
        <f t="shared" ref="M37:M40" si="5">IF(H37="/","/",(H37-L37)/H37)</f>
        <v>/</v>
      </c>
      <c r="N37" s="419"/>
    </row>
    <row r="38" customHeight="1" spans="1:14">
      <c r="A38" s="406"/>
      <c r="B38" s="406" t="s">
        <v>217</v>
      </c>
      <c r="C38" s="406" t="s">
        <v>16</v>
      </c>
      <c r="D38" s="406" t="s">
        <v>3</v>
      </c>
      <c r="E38" s="410" t="s">
        <v>301</v>
      </c>
      <c r="F38" s="410" t="s">
        <v>302</v>
      </c>
      <c r="G38" s="413"/>
      <c r="H38" s="406" t="str">
        <f t="shared" si="4"/>
        <v>/</v>
      </c>
      <c r="I38" s="406">
        <v>6</v>
      </c>
      <c r="J38" s="406">
        <v>3</v>
      </c>
      <c r="K38" s="406">
        <v>1</v>
      </c>
      <c r="L38" s="418" t="s">
        <v>222</v>
      </c>
      <c r="M38" s="419" t="str">
        <f t="shared" si="5"/>
        <v>/</v>
      </c>
      <c r="N38" s="419"/>
    </row>
    <row r="39" ht="42" customHeight="1" spans="1:14">
      <c r="A39" s="414" t="s">
        <v>303</v>
      </c>
      <c r="B39" s="407" t="s">
        <v>274</v>
      </c>
      <c r="C39" s="407" t="s">
        <v>16</v>
      </c>
      <c r="D39" s="407" t="s">
        <v>218</v>
      </c>
      <c r="E39" s="408" t="s">
        <v>304</v>
      </c>
      <c r="F39" s="408" t="s">
        <v>305</v>
      </c>
      <c r="G39" s="413" t="s">
        <v>306</v>
      </c>
      <c r="H39" s="406" t="str">
        <f t="shared" si="4"/>
        <v>/</v>
      </c>
      <c r="I39" s="406">
        <v>8</v>
      </c>
      <c r="J39" s="406">
        <v>4</v>
      </c>
      <c r="K39" s="406">
        <v>2</v>
      </c>
      <c r="L39" s="418" t="s">
        <v>222</v>
      </c>
      <c r="M39" s="419" t="str">
        <f t="shared" si="5"/>
        <v>/</v>
      </c>
      <c r="N39" s="419" t="e">
        <f>(SUM(H39:H46)-SUM(L39:L46))/SUM(H39:H46)</f>
        <v>#DIV/0!</v>
      </c>
    </row>
    <row r="40" ht="65" customHeight="1" spans="1:14">
      <c r="A40" s="415"/>
      <c r="B40" s="407" t="s">
        <v>274</v>
      </c>
      <c r="C40" s="407" t="s">
        <v>16</v>
      </c>
      <c r="D40" s="407" t="s">
        <v>218</v>
      </c>
      <c r="E40" s="408" t="s">
        <v>307</v>
      </c>
      <c r="F40" s="408" t="s">
        <v>308</v>
      </c>
      <c r="G40" s="406"/>
      <c r="H40" s="406" t="str">
        <f t="shared" si="4"/>
        <v>/</v>
      </c>
      <c r="I40" s="406">
        <v>6</v>
      </c>
      <c r="J40" s="406">
        <v>3</v>
      </c>
      <c r="K40" s="406">
        <v>1</v>
      </c>
      <c r="L40" s="418" t="s">
        <v>222</v>
      </c>
      <c r="M40" s="419" t="str">
        <f t="shared" si="5"/>
        <v>/</v>
      </c>
      <c r="N40" s="419"/>
    </row>
    <row r="41" ht="45" customHeight="1" spans="1:14">
      <c r="A41" s="415"/>
      <c r="B41" s="407" t="s">
        <v>274</v>
      </c>
      <c r="C41" s="407" t="s">
        <v>16</v>
      </c>
      <c r="D41" s="407" t="s">
        <v>218</v>
      </c>
      <c r="E41" s="408" t="s">
        <v>309</v>
      </c>
      <c r="F41" s="408" t="s">
        <v>310</v>
      </c>
      <c r="G41" s="410" t="s">
        <v>311</v>
      </c>
      <c r="H41" s="406" t="str">
        <f t="shared" ref="H41:H71" si="6">IF(L41="未涉及","/",I41)</f>
        <v>/</v>
      </c>
      <c r="I41" s="406">
        <v>8</v>
      </c>
      <c r="J41" s="406">
        <v>4</v>
      </c>
      <c r="K41" s="406">
        <v>2</v>
      </c>
      <c r="L41" s="418" t="s">
        <v>222</v>
      </c>
      <c r="M41" s="419" t="str">
        <f t="shared" ref="M41:M71" si="7">IF(H41="/","/",(H41-L41)/H41)</f>
        <v>/</v>
      </c>
      <c r="N41" s="419"/>
    </row>
    <row r="42" ht="50.25" customHeight="1" spans="1:14">
      <c r="A42" s="415"/>
      <c r="B42" s="406" t="s">
        <v>274</v>
      </c>
      <c r="C42" s="406" t="s">
        <v>16</v>
      </c>
      <c r="D42" s="406" t="s">
        <v>218</v>
      </c>
      <c r="E42" s="410" t="s">
        <v>312</v>
      </c>
      <c r="F42" s="410" t="s">
        <v>313</v>
      </c>
      <c r="G42" s="410" t="s">
        <v>314</v>
      </c>
      <c r="H42" s="406" t="str">
        <f t="shared" si="6"/>
        <v>/</v>
      </c>
      <c r="I42" s="406">
        <v>6</v>
      </c>
      <c r="J42" s="406">
        <v>4</v>
      </c>
      <c r="K42" s="406">
        <v>2</v>
      </c>
      <c r="L42" s="418" t="s">
        <v>222</v>
      </c>
      <c r="M42" s="419" t="str">
        <f t="shared" si="7"/>
        <v>/</v>
      </c>
      <c r="N42" s="419"/>
    </row>
    <row r="43" ht="30" customHeight="1" spans="1:14">
      <c r="A43" s="415"/>
      <c r="B43" s="406" t="s">
        <v>274</v>
      </c>
      <c r="C43" s="406" t="s">
        <v>16</v>
      </c>
      <c r="D43" s="406" t="s">
        <v>218</v>
      </c>
      <c r="E43" s="410" t="s">
        <v>315</v>
      </c>
      <c r="F43" s="410" t="s">
        <v>316</v>
      </c>
      <c r="G43" s="410"/>
      <c r="H43" s="406" t="str">
        <f t="shared" si="6"/>
        <v>/</v>
      </c>
      <c r="I43" s="406">
        <v>6</v>
      </c>
      <c r="J43" s="406">
        <v>4</v>
      </c>
      <c r="K43" s="406">
        <v>2</v>
      </c>
      <c r="L43" s="418" t="s">
        <v>222</v>
      </c>
      <c r="M43" s="419" t="str">
        <f t="shared" si="7"/>
        <v>/</v>
      </c>
      <c r="N43" s="419"/>
    </row>
    <row r="44" ht="71.25" customHeight="1" spans="1:14">
      <c r="A44" s="415"/>
      <c r="B44" s="407" t="s">
        <v>317</v>
      </c>
      <c r="C44" s="407" t="s">
        <v>16</v>
      </c>
      <c r="D44" s="407" t="s">
        <v>279</v>
      </c>
      <c r="E44" s="408" t="s">
        <v>318</v>
      </c>
      <c r="F44" s="408" t="s">
        <v>319</v>
      </c>
      <c r="G44" s="410" t="s">
        <v>320</v>
      </c>
      <c r="H44" s="406" t="str">
        <f t="shared" si="6"/>
        <v>/</v>
      </c>
      <c r="I44" s="406">
        <v>6</v>
      </c>
      <c r="J44" s="406">
        <v>4</v>
      </c>
      <c r="K44" s="406">
        <v>2</v>
      </c>
      <c r="L44" s="418" t="s">
        <v>222</v>
      </c>
      <c r="M44" s="419" t="str">
        <f t="shared" si="7"/>
        <v>/</v>
      </c>
      <c r="N44" s="419"/>
    </row>
    <row r="45" ht="30.75" customHeight="1" spans="1:14">
      <c r="A45" s="415"/>
      <c r="B45" s="406" t="s">
        <v>317</v>
      </c>
      <c r="C45" s="406" t="s">
        <v>16</v>
      </c>
      <c r="D45" s="406" t="s">
        <v>279</v>
      </c>
      <c r="E45" s="410" t="s">
        <v>321</v>
      </c>
      <c r="F45" s="410" t="s">
        <v>322</v>
      </c>
      <c r="G45" s="410"/>
      <c r="H45" s="406" t="str">
        <f t="shared" si="6"/>
        <v>/</v>
      </c>
      <c r="I45" s="406">
        <v>6</v>
      </c>
      <c r="J45" s="406">
        <v>3</v>
      </c>
      <c r="K45" s="406">
        <v>1</v>
      </c>
      <c r="L45" s="418" t="s">
        <v>222</v>
      </c>
      <c r="M45" s="419" t="str">
        <f t="shared" si="7"/>
        <v>/</v>
      </c>
      <c r="N45" s="419"/>
    </row>
    <row r="46" ht="36.75" customHeight="1" spans="1:14">
      <c r="A46" s="415"/>
      <c r="B46" s="406" t="s">
        <v>317</v>
      </c>
      <c r="C46" s="406" t="s">
        <v>16</v>
      </c>
      <c r="D46" s="406" t="s">
        <v>218</v>
      </c>
      <c r="E46" s="410" t="s">
        <v>323</v>
      </c>
      <c r="F46" s="410" t="s">
        <v>324</v>
      </c>
      <c r="G46" s="410"/>
      <c r="H46" s="406" t="str">
        <f t="shared" si="6"/>
        <v>/</v>
      </c>
      <c r="I46" s="406">
        <v>6</v>
      </c>
      <c r="J46" s="406">
        <v>3</v>
      </c>
      <c r="K46" s="406">
        <v>1</v>
      </c>
      <c r="L46" s="418" t="s">
        <v>222</v>
      </c>
      <c r="M46" s="419" t="str">
        <f t="shared" si="7"/>
        <v>/</v>
      </c>
      <c r="N46" s="419"/>
    </row>
    <row r="47" s="394" customFormat="1" ht="26.25" customHeight="1" spans="1:14">
      <c r="A47" s="416"/>
      <c r="B47" s="406" t="s">
        <v>317</v>
      </c>
      <c r="C47" s="406" t="s">
        <v>16</v>
      </c>
      <c r="D47" s="406" t="s">
        <v>279</v>
      </c>
      <c r="E47" s="410" t="s">
        <v>325</v>
      </c>
      <c r="F47" s="410" t="s">
        <v>326</v>
      </c>
      <c r="G47" s="410"/>
      <c r="H47" s="406" t="str">
        <f t="shared" si="6"/>
        <v>/</v>
      </c>
      <c r="I47" s="406">
        <v>6</v>
      </c>
      <c r="J47" s="406">
        <v>3</v>
      </c>
      <c r="K47" s="406">
        <v>1</v>
      </c>
      <c r="L47" s="418" t="s">
        <v>222</v>
      </c>
      <c r="M47" s="419" t="str">
        <f t="shared" si="7"/>
        <v>/</v>
      </c>
      <c r="N47" s="419"/>
    </row>
    <row r="48" ht="37.5" customHeight="1" spans="1:14">
      <c r="A48" s="406" t="s">
        <v>327</v>
      </c>
      <c r="B48" s="406" t="s">
        <v>317</v>
      </c>
      <c r="C48" s="406" t="s">
        <v>16</v>
      </c>
      <c r="D48" s="406" t="s">
        <v>279</v>
      </c>
      <c r="E48" s="410" t="s">
        <v>328</v>
      </c>
      <c r="F48" s="410" t="s">
        <v>329</v>
      </c>
      <c r="G48" s="410"/>
      <c r="H48" s="406" t="str">
        <f t="shared" si="6"/>
        <v>/</v>
      </c>
      <c r="I48" s="406">
        <v>6</v>
      </c>
      <c r="J48" s="406">
        <v>3</v>
      </c>
      <c r="K48" s="406">
        <v>1</v>
      </c>
      <c r="L48" s="418" t="s">
        <v>222</v>
      </c>
      <c r="M48" s="419" t="str">
        <f t="shared" si="7"/>
        <v>/</v>
      </c>
      <c r="N48" s="419" t="e">
        <f>(SUM(H48:H54)-SUM(L48:L54))/SUM(H48:H54)</f>
        <v>#DIV/0!</v>
      </c>
    </row>
    <row r="49" ht="105" customHeight="1" spans="1:14">
      <c r="A49" s="406"/>
      <c r="B49" s="406" t="s">
        <v>317</v>
      </c>
      <c r="C49" s="406" t="s">
        <v>16</v>
      </c>
      <c r="D49" s="406" t="s">
        <v>279</v>
      </c>
      <c r="E49" s="410" t="s">
        <v>330</v>
      </c>
      <c r="F49" s="410" t="s">
        <v>331</v>
      </c>
      <c r="G49" s="410" t="s">
        <v>332</v>
      </c>
      <c r="H49" s="406" t="str">
        <f t="shared" si="6"/>
        <v>/</v>
      </c>
      <c r="I49" s="406">
        <v>6</v>
      </c>
      <c r="J49" s="406">
        <v>3</v>
      </c>
      <c r="K49" s="406">
        <v>1</v>
      </c>
      <c r="L49" s="418" t="s">
        <v>222</v>
      </c>
      <c r="M49" s="419" t="str">
        <f t="shared" si="7"/>
        <v>/</v>
      </c>
      <c r="N49" s="419"/>
    </row>
    <row r="50" ht="41.25" customHeight="1" spans="1:14">
      <c r="A50" s="406"/>
      <c r="B50" s="406" t="s">
        <v>317</v>
      </c>
      <c r="C50" s="406" t="s">
        <v>16</v>
      </c>
      <c r="D50" s="406" t="s">
        <v>279</v>
      </c>
      <c r="E50" s="410" t="s">
        <v>333</v>
      </c>
      <c r="F50" s="410" t="s">
        <v>334</v>
      </c>
      <c r="G50" s="410" t="s">
        <v>335</v>
      </c>
      <c r="H50" s="406" t="str">
        <f t="shared" si="6"/>
        <v>/</v>
      </c>
      <c r="I50" s="406">
        <v>6</v>
      </c>
      <c r="J50" s="406">
        <v>4</v>
      </c>
      <c r="K50" s="406">
        <v>2</v>
      </c>
      <c r="L50" s="418" t="s">
        <v>222</v>
      </c>
      <c r="M50" s="419" t="str">
        <f t="shared" si="7"/>
        <v>/</v>
      </c>
      <c r="N50" s="419"/>
    </row>
    <row r="51" s="394" customFormat="1" ht="36.75" customHeight="1" spans="1:14">
      <c r="A51" s="406"/>
      <c r="B51" s="406" t="s">
        <v>317</v>
      </c>
      <c r="C51" s="406" t="s">
        <v>16</v>
      </c>
      <c r="D51" s="406" t="s">
        <v>279</v>
      </c>
      <c r="E51" s="410" t="s">
        <v>336</v>
      </c>
      <c r="F51" s="410" t="s">
        <v>337</v>
      </c>
      <c r="G51" s="410"/>
      <c r="H51" s="406" t="str">
        <f t="shared" si="6"/>
        <v>/</v>
      </c>
      <c r="I51" s="406">
        <v>6</v>
      </c>
      <c r="J51" s="406">
        <v>3</v>
      </c>
      <c r="K51" s="406">
        <v>1</v>
      </c>
      <c r="L51" s="418" t="s">
        <v>222</v>
      </c>
      <c r="M51" s="419" t="str">
        <f t="shared" si="7"/>
        <v>/</v>
      </c>
      <c r="N51" s="419"/>
    </row>
    <row r="52" ht="48.75" customHeight="1" spans="1:14">
      <c r="A52" s="406"/>
      <c r="B52" s="407" t="s">
        <v>317</v>
      </c>
      <c r="C52" s="407" t="s">
        <v>16</v>
      </c>
      <c r="D52" s="407" t="s">
        <v>218</v>
      </c>
      <c r="E52" s="408" t="s">
        <v>338</v>
      </c>
      <c r="F52" s="408" t="s">
        <v>339</v>
      </c>
      <c r="G52" s="410" t="s">
        <v>340</v>
      </c>
      <c r="H52" s="406" t="str">
        <f t="shared" si="6"/>
        <v>/</v>
      </c>
      <c r="I52" s="406">
        <v>6</v>
      </c>
      <c r="J52" s="406">
        <v>3</v>
      </c>
      <c r="K52" s="406">
        <v>1</v>
      </c>
      <c r="L52" s="418" t="s">
        <v>222</v>
      </c>
      <c r="M52" s="419" t="str">
        <f t="shared" si="7"/>
        <v>/</v>
      </c>
      <c r="N52" s="419"/>
    </row>
    <row r="53" customHeight="1" spans="1:14">
      <c r="A53" s="406"/>
      <c r="B53" s="406" t="s">
        <v>317</v>
      </c>
      <c r="C53" s="406" t="s">
        <v>16</v>
      </c>
      <c r="D53" s="406" t="s">
        <v>279</v>
      </c>
      <c r="E53" s="410" t="s">
        <v>341</v>
      </c>
      <c r="F53" s="410" t="s">
        <v>342</v>
      </c>
      <c r="G53" s="410"/>
      <c r="H53" s="406" t="str">
        <f t="shared" si="6"/>
        <v>/</v>
      </c>
      <c r="I53" s="406">
        <v>6</v>
      </c>
      <c r="J53" s="406">
        <v>4</v>
      </c>
      <c r="K53" s="406">
        <v>2</v>
      </c>
      <c r="L53" s="418" t="s">
        <v>222</v>
      </c>
      <c r="M53" s="419" t="str">
        <f t="shared" si="7"/>
        <v>/</v>
      </c>
      <c r="N53" s="419"/>
    </row>
    <row r="54" ht="28.5" customHeight="1" spans="1:14">
      <c r="A54" s="406"/>
      <c r="B54" s="406" t="s">
        <v>317</v>
      </c>
      <c r="C54" s="406" t="s">
        <v>16</v>
      </c>
      <c r="D54" s="406" t="s">
        <v>279</v>
      </c>
      <c r="E54" s="410" t="s">
        <v>343</v>
      </c>
      <c r="F54" s="410" t="s">
        <v>344</v>
      </c>
      <c r="G54" s="410"/>
      <c r="H54" s="406" t="str">
        <f t="shared" si="6"/>
        <v>/</v>
      </c>
      <c r="I54" s="406">
        <v>6</v>
      </c>
      <c r="J54" s="406">
        <v>4</v>
      </c>
      <c r="K54" s="406">
        <v>2</v>
      </c>
      <c r="L54" s="418" t="s">
        <v>222</v>
      </c>
      <c r="M54" s="419" t="str">
        <f t="shared" si="7"/>
        <v>/</v>
      </c>
      <c r="N54" s="419"/>
    </row>
    <row r="55" ht="31.5" customHeight="1" spans="1:14">
      <c r="A55" s="406" t="s">
        <v>345</v>
      </c>
      <c r="B55" s="407" t="s">
        <v>217</v>
      </c>
      <c r="C55" s="407" t="s">
        <v>16</v>
      </c>
      <c r="D55" s="407" t="s">
        <v>218</v>
      </c>
      <c r="E55" s="408" t="s">
        <v>346</v>
      </c>
      <c r="F55" s="408" t="s">
        <v>347</v>
      </c>
      <c r="G55" s="410" t="s">
        <v>348</v>
      </c>
      <c r="H55" s="406" t="str">
        <f t="shared" si="6"/>
        <v>/</v>
      </c>
      <c r="I55" s="406">
        <v>9</v>
      </c>
      <c r="J55" s="406">
        <v>6</v>
      </c>
      <c r="K55" s="406">
        <v>3</v>
      </c>
      <c r="L55" s="418" t="s">
        <v>222</v>
      </c>
      <c r="M55" s="419" t="str">
        <f t="shared" si="7"/>
        <v>/</v>
      </c>
      <c r="N55" s="419" t="e">
        <f>(SUM(H55:H62)-SUM(L55:L62))/SUM(H55:H62)</f>
        <v>#DIV/0!</v>
      </c>
    </row>
    <row r="56" ht="48" customHeight="1" spans="1:14">
      <c r="A56" s="406"/>
      <c r="B56" s="406" t="s">
        <v>217</v>
      </c>
      <c r="C56" s="406" t="s">
        <v>16</v>
      </c>
      <c r="D56" s="406" t="s">
        <v>218</v>
      </c>
      <c r="E56" s="410" t="s">
        <v>349</v>
      </c>
      <c r="F56" s="410" t="s">
        <v>350</v>
      </c>
      <c r="G56" s="410" t="s">
        <v>351</v>
      </c>
      <c r="H56" s="406" t="str">
        <f t="shared" si="6"/>
        <v>/</v>
      </c>
      <c r="I56" s="406">
        <v>6</v>
      </c>
      <c r="J56" s="406">
        <v>3</v>
      </c>
      <c r="K56" s="406">
        <v>1</v>
      </c>
      <c r="L56" s="418" t="s">
        <v>222</v>
      </c>
      <c r="M56" s="419" t="str">
        <f t="shared" si="7"/>
        <v>/</v>
      </c>
      <c r="N56" s="419"/>
    </row>
    <row r="57" ht="44.25" customHeight="1" spans="1:14">
      <c r="A57" s="406"/>
      <c r="B57" s="406" t="s">
        <v>217</v>
      </c>
      <c r="C57" s="406" t="s">
        <v>16</v>
      </c>
      <c r="D57" s="406" t="s">
        <v>218</v>
      </c>
      <c r="E57" s="410" t="s">
        <v>352</v>
      </c>
      <c r="F57" s="410" t="s">
        <v>353</v>
      </c>
      <c r="G57" s="410" t="s">
        <v>354</v>
      </c>
      <c r="H57" s="406" t="str">
        <f t="shared" si="6"/>
        <v>/</v>
      </c>
      <c r="I57" s="406">
        <v>6</v>
      </c>
      <c r="J57" s="406">
        <v>4</v>
      </c>
      <c r="K57" s="406">
        <v>2</v>
      </c>
      <c r="L57" s="418" t="s">
        <v>222</v>
      </c>
      <c r="M57" s="419" t="str">
        <f t="shared" si="7"/>
        <v>/</v>
      </c>
      <c r="N57" s="419"/>
    </row>
    <row r="58" ht="39.75" customHeight="1" spans="1:14">
      <c r="A58" s="406"/>
      <c r="B58" s="407" t="s">
        <v>217</v>
      </c>
      <c r="C58" s="407" t="s">
        <v>16</v>
      </c>
      <c r="D58" s="407" t="s">
        <v>218</v>
      </c>
      <c r="E58" s="408" t="s">
        <v>355</v>
      </c>
      <c r="F58" s="408" t="s">
        <v>356</v>
      </c>
      <c r="G58" s="410" t="s">
        <v>357</v>
      </c>
      <c r="H58" s="406" t="str">
        <f t="shared" si="6"/>
        <v>/</v>
      </c>
      <c r="I58" s="406">
        <v>8</v>
      </c>
      <c r="J58" s="406">
        <v>4</v>
      </c>
      <c r="K58" s="406">
        <v>2</v>
      </c>
      <c r="L58" s="418" t="s">
        <v>222</v>
      </c>
      <c r="M58" s="419" t="str">
        <f t="shared" si="7"/>
        <v>/</v>
      </c>
      <c r="N58" s="419"/>
    </row>
    <row r="59" ht="32.25" customHeight="1" spans="1:14">
      <c r="A59" s="406"/>
      <c r="B59" s="406" t="s">
        <v>217</v>
      </c>
      <c r="C59" s="406" t="s">
        <v>16</v>
      </c>
      <c r="D59" s="406" t="s">
        <v>218</v>
      </c>
      <c r="E59" s="410" t="s">
        <v>358</v>
      </c>
      <c r="F59" s="410" t="s">
        <v>359</v>
      </c>
      <c r="G59" s="417" t="s">
        <v>360</v>
      </c>
      <c r="H59" s="406" t="str">
        <f t="shared" si="6"/>
        <v>/</v>
      </c>
      <c r="I59" s="406">
        <v>6</v>
      </c>
      <c r="J59" s="406">
        <v>3</v>
      </c>
      <c r="K59" s="406">
        <v>1</v>
      </c>
      <c r="L59" s="418" t="s">
        <v>222</v>
      </c>
      <c r="M59" s="419" t="str">
        <f t="shared" si="7"/>
        <v>/</v>
      </c>
      <c r="N59" s="419"/>
    </row>
    <row r="60" ht="37" customHeight="1" spans="1:14">
      <c r="A60" s="406"/>
      <c r="B60" s="406" t="s">
        <v>217</v>
      </c>
      <c r="C60" s="406" t="s">
        <v>16</v>
      </c>
      <c r="D60" s="406" t="s">
        <v>218</v>
      </c>
      <c r="E60" s="410" t="s">
        <v>361</v>
      </c>
      <c r="F60" s="410" t="s">
        <v>362</v>
      </c>
      <c r="G60" s="410"/>
      <c r="H60" s="406" t="str">
        <f t="shared" si="6"/>
        <v>/</v>
      </c>
      <c r="I60" s="406">
        <v>6</v>
      </c>
      <c r="J60" s="406">
        <v>4</v>
      </c>
      <c r="K60" s="406">
        <v>2</v>
      </c>
      <c r="L60" s="418" t="s">
        <v>222</v>
      </c>
      <c r="M60" s="419" t="str">
        <f t="shared" si="7"/>
        <v>/</v>
      </c>
      <c r="N60" s="419"/>
    </row>
    <row r="61" ht="50.25" customHeight="1" spans="1:14">
      <c r="A61" s="406"/>
      <c r="B61" s="406" t="s">
        <v>217</v>
      </c>
      <c r="C61" s="406" t="s">
        <v>16</v>
      </c>
      <c r="D61" s="406" t="s">
        <v>218</v>
      </c>
      <c r="E61" s="410" t="s">
        <v>363</v>
      </c>
      <c r="F61" s="410" t="s">
        <v>364</v>
      </c>
      <c r="G61" s="410"/>
      <c r="H61" s="406" t="str">
        <f t="shared" si="6"/>
        <v>/</v>
      </c>
      <c r="I61" s="406">
        <v>8</v>
      </c>
      <c r="J61" s="406">
        <v>4</v>
      </c>
      <c r="K61" s="406">
        <v>2</v>
      </c>
      <c r="L61" s="418" t="s">
        <v>222</v>
      </c>
      <c r="M61" s="419" t="str">
        <f t="shared" si="7"/>
        <v>/</v>
      </c>
      <c r="N61" s="419"/>
    </row>
    <row r="62" customHeight="1" spans="1:14">
      <c r="A62" s="406"/>
      <c r="B62" s="406" t="s">
        <v>217</v>
      </c>
      <c r="C62" s="406" t="s">
        <v>16</v>
      </c>
      <c r="D62" s="406" t="s">
        <v>218</v>
      </c>
      <c r="E62" s="410" t="s">
        <v>365</v>
      </c>
      <c r="F62" s="410" t="s">
        <v>366</v>
      </c>
      <c r="G62" s="410"/>
      <c r="H62" s="406" t="str">
        <f t="shared" si="6"/>
        <v>/</v>
      </c>
      <c r="I62" s="406">
        <v>8</v>
      </c>
      <c r="J62" s="406">
        <v>4</v>
      </c>
      <c r="K62" s="406">
        <v>2</v>
      </c>
      <c r="L62" s="418" t="s">
        <v>222</v>
      </c>
      <c r="M62" s="419" t="str">
        <f t="shared" si="7"/>
        <v>/</v>
      </c>
      <c r="N62" s="419"/>
    </row>
    <row r="63" ht="51" customHeight="1" spans="1:14">
      <c r="A63" s="406" t="s">
        <v>367</v>
      </c>
      <c r="B63" s="406" t="s">
        <v>217</v>
      </c>
      <c r="C63" s="406" t="s">
        <v>16</v>
      </c>
      <c r="D63" s="406" t="s">
        <v>279</v>
      </c>
      <c r="E63" s="410" t="s">
        <v>368</v>
      </c>
      <c r="F63" s="413" t="s">
        <v>369</v>
      </c>
      <c r="G63" s="410" t="s">
        <v>354</v>
      </c>
      <c r="H63" s="406" t="str">
        <f t="shared" si="6"/>
        <v>/</v>
      </c>
      <c r="I63" s="406">
        <v>6</v>
      </c>
      <c r="J63" s="406">
        <v>3</v>
      </c>
      <c r="K63" s="406">
        <v>1</v>
      </c>
      <c r="L63" s="418" t="s">
        <v>222</v>
      </c>
      <c r="M63" s="419" t="str">
        <f t="shared" si="7"/>
        <v>/</v>
      </c>
      <c r="N63" s="419" t="e">
        <f>(SUM(H63:H73)-SUM(L63:L73))/SUM(H63:H73)</f>
        <v>#DIV/0!</v>
      </c>
    </row>
    <row r="64" ht="35.25" customHeight="1" spans="1:14">
      <c r="A64" s="406"/>
      <c r="B64" s="406" t="s">
        <v>370</v>
      </c>
      <c r="C64" s="406" t="s">
        <v>16</v>
      </c>
      <c r="D64" s="406" t="s">
        <v>279</v>
      </c>
      <c r="E64" s="410" t="s">
        <v>371</v>
      </c>
      <c r="F64" s="410" t="s">
        <v>372</v>
      </c>
      <c r="G64" s="410"/>
      <c r="H64" s="406" t="str">
        <f t="shared" si="6"/>
        <v>/</v>
      </c>
      <c r="I64" s="406">
        <v>6</v>
      </c>
      <c r="J64" s="406">
        <v>4</v>
      </c>
      <c r="K64" s="406">
        <v>2</v>
      </c>
      <c r="L64" s="418" t="s">
        <v>222</v>
      </c>
      <c r="M64" s="419" t="str">
        <f t="shared" si="7"/>
        <v>/</v>
      </c>
      <c r="N64" s="419"/>
    </row>
    <row r="65" customHeight="1" spans="1:14">
      <c r="A65" s="406"/>
      <c r="B65" s="407" t="s">
        <v>370</v>
      </c>
      <c r="C65" s="407" t="s">
        <v>16</v>
      </c>
      <c r="D65" s="407" t="s">
        <v>218</v>
      </c>
      <c r="E65" s="408" t="s">
        <v>373</v>
      </c>
      <c r="F65" s="408" t="s">
        <v>374</v>
      </c>
      <c r="G65" s="410" t="s">
        <v>375</v>
      </c>
      <c r="H65" s="406" t="str">
        <f t="shared" si="6"/>
        <v>/</v>
      </c>
      <c r="I65" s="406">
        <v>8</v>
      </c>
      <c r="J65" s="406">
        <v>4</v>
      </c>
      <c r="K65" s="406">
        <v>2</v>
      </c>
      <c r="L65" s="418" t="s">
        <v>222</v>
      </c>
      <c r="M65" s="419" t="str">
        <f t="shared" si="7"/>
        <v>/</v>
      </c>
      <c r="N65" s="419"/>
    </row>
    <row r="66" ht="30" customHeight="1" spans="1:14">
      <c r="A66" s="406"/>
      <c r="B66" s="407" t="s">
        <v>370</v>
      </c>
      <c r="C66" s="407" t="s">
        <v>16</v>
      </c>
      <c r="D66" s="407" t="s">
        <v>218</v>
      </c>
      <c r="E66" s="408" t="s">
        <v>376</v>
      </c>
      <c r="F66" s="408" t="s">
        <v>377</v>
      </c>
      <c r="G66" s="410"/>
      <c r="H66" s="406" t="str">
        <f t="shared" si="6"/>
        <v>/</v>
      </c>
      <c r="I66" s="406">
        <v>8</v>
      </c>
      <c r="J66" s="406">
        <v>4</v>
      </c>
      <c r="K66" s="406">
        <v>2</v>
      </c>
      <c r="L66" s="418" t="s">
        <v>222</v>
      </c>
      <c r="M66" s="419" t="str">
        <f t="shared" si="7"/>
        <v>/</v>
      </c>
      <c r="N66" s="419"/>
    </row>
    <row r="67" ht="46.5" customHeight="1" spans="1:14">
      <c r="A67" s="406"/>
      <c r="B67" s="407" t="s">
        <v>370</v>
      </c>
      <c r="C67" s="407" t="s">
        <v>16</v>
      </c>
      <c r="D67" s="407" t="s">
        <v>218</v>
      </c>
      <c r="E67" s="408" t="s">
        <v>378</v>
      </c>
      <c r="F67" s="408" t="s">
        <v>379</v>
      </c>
      <c r="G67" s="410"/>
      <c r="H67" s="406" t="str">
        <f t="shared" si="6"/>
        <v>/</v>
      </c>
      <c r="I67" s="406">
        <v>8</v>
      </c>
      <c r="J67" s="406">
        <v>4</v>
      </c>
      <c r="K67" s="406">
        <v>2</v>
      </c>
      <c r="L67" s="418" t="s">
        <v>222</v>
      </c>
      <c r="M67" s="419" t="str">
        <f t="shared" si="7"/>
        <v>/</v>
      </c>
      <c r="N67" s="419"/>
    </row>
    <row r="68" ht="102.75" customHeight="1" spans="1:14">
      <c r="A68" s="406"/>
      <c r="B68" s="406" t="s">
        <v>370</v>
      </c>
      <c r="C68" s="406" t="s">
        <v>16</v>
      </c>
      <c r="D68" s="406" t="s">
        <v>279</v>
      </c>
      <c r="E68" s="410" t="s">
        <v>380</v>
      </c>
      <c r="F68" s="410" t="s">
        <v>381</v>
      </c>
      <c r="G68" s="410" t="s">
        <v>382</v>
      </c>
      <c r="H68" s="406" t="str">
        <f t="shared" si="6"/>
        <v>/</v>
      </c>
      <c r="I68" s="406">
        <v>6</v>
      </c>
      <c r="J68" s="406">
        <v>4</v>
      </c>
      <c r="K68" s="406">
        <v>2</v>
      </c>
      <c r="L68" s="418" t="s">
        <v>222</v>
      </c>
      <c r="M68" s="419" t="str">
        <f t="shared" si="7"/>
        <v>/</v>
      </c>
      <c r="N68" s="419"/>
    </row>
    <row r="69" s="394" customFormat="1" ht="86.25" customHeight="1" spans="1:14">
      <c r="A69" s="406"/>
      <c r="B69" s="406" t="s">
        <v>370</v>
      </c>
      <c r="C69" s="406" t="s">
        <v>16</v>
      </c>
      <c r="D69" s="406" t="s">
        <v>279</v>
      </c>
      <c r="E69" s="410" t="s">
        <v>383</v>
      </c>
      <c r="F69" s="410" t="s">
        <v>384</v>
      </c>
      <c r="G69" s="410" t="s">
        <v>385</v>
      </c>
      <c r="H69" s="406" t="str">
        <f t="shared" si="6"/>
        <v>/</v>
      </c>
      <c r="I69" s="406">
        <v>6</v>
      </c>
      <c r="J69" s="406">
        <v>4</v>
      </c>
      <c r="K69" s="406">
        <v>2</v>
      </c>
      <c r="L69" s="418" t="s">
        <v>222</v>
      </c>
      <c r="M69" s="419" t="str">
        <f t="shared" si="7"/>
        <v>/</v>
      </c>
      <c r="N69" s="419"/>
    </row>
    <row r="70" ht="75.75" customHeight="1" spans="1:14">
      <c r="A70" s="406"/>
      <c r="B70" s="406" t="s">
        <v>386</v>
      </c>
      <c r="C70" s="406" t="s">
        <v>16</v>
      </c>
      <c r="D70" s="406" t="s">
        <v>279</v>
      </c>
      <c r="E70" s="410" t="s">
        <v>387</v>
      </c>
      <c r="F70" s="410" t="s">
        <v>388</v>
      </c>
      <c r="G70" s="410"/>
      <c r="H70" s="406" t="str">
        <f t="shared" si="6"/>
        <v>/</v>
      </c>
      <c r="I70" s="406">
        <v>6</v>
      </c>
      <c r="J70" s="406">
        <v>4</v>
      </c>
      <c r="K70" s="406">
        <v>2</v>
      </c>
      <c r="L70" s="418" t="s">
        <v>222</v>
      </c>
      <c r="M70" s="419" t="str">
        <f t="shared" si="7"/>
        <v>/</v>
      </c>
      <c r="N70" s="419"/>
    </row>
    <row r="71" ht="33.75" customHeight="1" spans="1:14">
      <c r="A71" s="406"/>
      <c r="B71" s="406" t="s">
        <v>386</v>
      </c>
      <c r="C71" s="406" t="s">
        <v>16</v>
      </c>
      <c r="D71" s="406" t="s">
        <v>389</v>
      </c>
      <c r="E71" s="410" t="s">
        <v>390</v>
      </c>
      <c r="F71" s="410" t="s">
        <v>391</v>
      </c>
      <c r="G71" s="410" t="s">
        <v>392</v>
      </c>
      <c r="H71" s="406" t="str">
        <f t="shared" si="6"/>
        <v>/</v>
      </c>
      <c r="I71" s="406">
        <v>6</v>
      </c>
      <c r="J71" s="406">
        <v>4</v>
      </c>
      <c r="K71" s="406">
        <v>2</v>
      </c>
      <c r="L71" s="418" t="s">
        <v>222</v>
      </c>
      <c r="M71" s="419" t="str">
        <f t="shared" si="7"/>
        <v>/</v>
      </c>
      <c r="N71" s="419"/>
    </row>
    <row r="72" ht="54" customHeight="1" spans="1:14">
      <c r="A72" s="406"/>
      <c r="B72" s="407" t="s">
        <v>386</v>
      </c>
      <c r="C72" s="407" t="s">
        <v>16</v>
      </c>
      <c r="D72" s="407" t="s">
        <v>218</v>
      </c>
      <c r="E72" s="408" t="s">
        <v>393</v>
      </c>
      <c r="F72" s="408" t="s">
        <v>394</v>
      </c>
      <c r="G72" s="410" t="s">
        <v>395</v>
      </c>
      <c r="H72" s="406" t="str">
        <f t="shared" ref="H72:H133" si="8">IF(L72="未涉及","/",I72)</f>
        <v>/</v>
      </c>
      <c r="I72" s="406">
        <v>8</v>
      </c>
      <c r="J72" s="406">
        <v>4</v>
      </c>
      <c r="K72" s="406">
        <v>2</v>
      </c>
      <c r="L72" s="418" t="s">
        <v>222</v>
      </c>
      <c r="M72" s="419" t="str">
        <f t="shared" ref="M72:M133" si="9">IF(H72="/","/",(H72-L72)/H72)</f>
        <v>/</v>
      </c>
      <c r="N72" s="419"/>
    </row>
    <row r="73" ht="36" customHeight="1" spans="1:14">
      <c r="A73" s="406"/>
      <c r="B73" s="406" t="s">
        <v>386</v>
      </c>
      <c r="C73" s="406" t="s">
        <v>16</v>
      </c>
      <c r="D73" s="406" t="s">
        <v>218</v>
      </c>
      <c r="E73" s="410" t="s">
        <v>396</v>
      </c>
      <c r="F73" s="410" t="s">
        <v>397</v>
      </c>
      <c r="G73" s="410"/>
      <c r="H73" s="406" t="str">
        <f t="shared" si="8"/>
        <v>/</v>
      </c>
      <c r="I73" s="406">
        <v>4</v>
      </c>
      <c r="J73" s="406">
        <v>2</v>
      </c>
      <c r="K73" s="406">
        <v>1</v>
      </c>
      <c r="L73" s="418" t="s">
        <v>222</v>
      </c>
      <c r="M73" s="419" t="str">
        <f t="shared" si="9"/>
        <v>/</v>
      </c>
      <c r="N73" s="419"/>
    </row>
    <row r="74" ht="33.75" customHeight="1" spans="1:14">
      <c r="A74" s="414" t="s">
        <v>398</v>
      </c>
      <c r="B74" s="406" t="s">
        <v>217</v>
      </c>
      <c r="C74" s="406" t="s">
        <v>16</v>
      </c>
      <c r="D74" s="406" t="s">
        <v>275</v>
      </c>
      <c r="E74" s="410" t="s">
        <v>399</v>
      </c>
      <c r="F74" s="410" t="s">
        <v>400</v>
      </c>
      <c r="G74" s="410"/>
      <c r="H74" s="406" t="str">
        <f t="shared" si="8"/>
        <v>/</v>
      </c>
      <c r="I74" s="406">
        <v>4</v>
      </c>
      <c r="J74" s="406">
        <v>2</v>
      </c>
      <c r="K74" s="406">
        <v>1</v>
      </c>
      <c r="L74" s="418" t="s">
        <v>222</v>
      </c>
      <c r="M74" s="419" t="str">
        <f t="shared" si="9"/>
        <v>/</v>
      </c>
      <c r="N74" s="424" t="e">
        <f>(SUM(H74:H81)-SUM(L74:L81))/SUM(H74:H81)</f>
        <v>#DIV/0!</v>
      </c>
    </row>
    <row r="75" ht="36" customHeight="1" spans="1:14">
      <c r="A75" s="415"/>
      <c r="B75" s="406" t="s">
        <v>217</v>
      </c>
      <c r="C75" s="406" t="s">
        <v>401</v>
      </c>
      <c r="D75" s="406" t="s">
        <v>218</v>
      </c>
      <c r="E75" s="410" t="s">
        <v>402</v>
      </c>
      <c r="F75" s="410" t="s">
        <v>403</v>
      </c>
      <c r="G75" s="410" t="s">
        <v>404</v>
      </c>
      <c r="H75" s="406" t="str">
        <f t="shared" si="8"/>
        <v>/</v>
      </c>
      <c r="I75" s="406">
        <v>4</v>
      </c>
      <c r="J75" s="406">
        <v>2</v>
      </c>
      <c r="K75" s="406">
        <v>1</v>
      </c>
      <c r="L75" s="418" t="s">
        <v>222</v>
      </c>
      <c r="M75" s="419" t="str">
        <f t="shared" si="9"/>
        <v>/</v>
      </c>
      <c r="N75" s="425"/>
    </row>
    <row r="76" customHeight="1" spans="1:14">
      <c r="A76" s="415"/>
      <c r="B76" s="407" t="s">
        <v>386</v>
      </c>
      <c r="C76" s="407" t="s">
        <v>401</v>
      </c>
      <c r="D76" s="407" t="s">
        <v>218</v>
      </c>
      <c r="E76" s="408" t="s">
        <v>405</v>
      </c>
      <c r="F76" s="408" t="s">
        <v>406</v>
      </c>
      <c r="G76" s="410"/>
      <c r="H76" s="406" t="str">
        <f t="shared" si="8"/>
        <v>/</v>
      </c>
      <c r="I76" s="406">
        <v>8</v>
      </c>
      <c r="J76" s="406">
        <v>6</v>
      </c>
      <c r="K76" s="406">
        <v>3</v>
      </c>
      <c r="L76" s="418" t="s">
        <v>222</v>
      </c>
      <c r="M76" s="419" t="str">
        <f t="shared" si="9"/>
        <v>/</v>
      </c>
      <c r="N76" s="425"/>
    </row>
    <row r="77" ht="23.25" customHeight="1" spans="1:14">
      <c r="A77" s="415"/>
      <c r="B77" s="406" t="s">
        <v>386</v>
      </c>
      <c r="C77" s="406" t="s">
        <v>407</v>
      </c>
      <c r="D77" s="406" t="s">
        <v>408</v>
      </c>
      <c r="E77" s="410" t="s">
        <v>409</v>
      </c>
      <c r="F77" s="410" t="s">
        <v>410</v>
      </c>
      <c r="G77" s="410" t="s">
        <v>411</v>
      </c>
      <c r="H77" s="406" t="str">
        <f t="shared" si="8"/>
        <v>/</v>
      </c>
      <c r="I77" s="406">
        <v>6</v>
      </c>
      <c r="J77" s="406">
        <v>2</v>
      </c>
      <c r="K77" s="406">
        <v>1</v>
      </c>
      <c r="L77" s="418" t="s">
        <v>222</v>
      </c>
      <c r="M77" s="419" t="str">
        <f t="shared" si="9"/>
        <v>/</v>
      </c>
      <c r="N77" s="425"/>
    </row>
    <row r="78" ht="28.5" customHeight="1" spans="1:14">
      <c r="A78" s="415"/>
      <c r="B78" s="406" t="s">
        <v>386</v>
      </c>
      <c r="C78" s="406" t="s">
        <v>407</v>
      </c>
      <c r="D78" s="406" t="s">
        <v>408</v>
      </c>
      <c r="E78" s="410" t="s">
        <v>412</v>
      </c>
      <c r="F78" s="410" t="s">
        <v>413</v>
      </c>
      <c r="G78" s="410" t="s">
        <v>414</v>
      </c>
      <c r="H78" s="406" t="str">
        <f t="shared" si="8"/>
        <v>/</v>
      </c>
      <c r="I78" s="406">
        <v>6</v>
      </c>
      <c r="J78" s="406">
        <v>2</v>
      </c>
      <c r="K78" s="406">
        <v>1</v>
      </c>
      <c r="L78" s="418" t="s">
        <v>222</v>
      </c>
      <c r="M78" s="419" t="str">
        <f t="shared" si="9"/>
        <v>/</v>
      </c>
      <c r="N78" s="425"/>
    </row>
    <row r="79" customHeight="1" spans="1:14">
      <c r="A79" s="415"/>
      <c r="B79" s="406" t="s">
        <v>386</v>
      </c>
      <c r="C79" s="406" t="s">
        <v>407</v>
      </c>
      <c r="D79" s="406" t="s">
        <v>408</v>
      </c>
      <c r="E79" s="410" t="s">
        <v>415</v>
      </c>
      <c r="F79" s="410" t="s">
        <v>416</v>
      </c>
      <c r="G79" s="410"/>
      <c r="H79" s="406" t="str">
        <f t="shared" si="8"/>
        <v>/</v>
      </c>
      <c r="I79" s="406">
        <v>6</v>
      </c>
      <c r="J79" s="406">
        <v>3</v>
      </c>
      <c r="K79" s="406">
        <v>1</v>
      </c>
      <c r="L79" s="418" t="s">
        <v>222</v>
      </c>
      <c r="M79" s="419" t="str">
        <f t="shared" si="9"/>
        <v>/</v>
      </c>
      <c r="N79" s="425"/>
    </row>
    <row r="80" ht="25.5" customHeight="1" spans="1:14">
      <c r="A80" s="415"/>
      <c r="B80" s="406" t="s">
        <v>386</v>
      </c>
      <c r="C80" s="406" t="s">
        <v>407</v>
      </c>
      <c r="D80" s="406" t="s">
        <v>408</v>
      </c>
      <c r="E80" s="410" t="s">
        <v>417</v>
      </c>
      <c r="F80" s="410" t="s">
        <v>418</v>
      </c>
      <c r="G80" s="410"/>
      <c r="H80" s="406" t="str">
        <f t="shared" si="8"/>
        <v>/</v>
      </c>
      <c r="I80" s="406">
        <v>4</v>
      </c>
      <c r="J80" s="406">
        <v>2</v>
      </c>
      <c r="K80" s="406">
        <v>1</v>
      </c>
      <c r="L80" s="418" t="s">
        <v>222</v>
      </c>
      <c r="M80" s="419" t="str">
        <f t="shared" si="9"/>
        <v>/</v>
      </c>
      <c r="N80" s="425"/>
    </row>
    <row r="81" ht="36" customHeight="1" spans="1:14">
      <c r="A81" s="416"/>
      <c r="B81" s="406" t="s">
        <v>386</v>
      </c>
      <c r="C81" s="406" t="s">
        <v>16</v>
      </c>
      <c r="D81" s="406" t="s">
        <v>408</v>
      </c>
      <c r="E81" s="410" t="s">
        <v>419</v>
      </c>
      <c r="F81" s="410" t="s">
        <v>420</v>
      </c>
      <c r="G81" s="410"/>
      <c r="H81" s="406" t="str">
        <f t="shared" si="8"/>
        <v>/</v>
      </c>
      <c r="I81" s="406">
        <v>6</v>
      </c>
      <c r="J81" s="406">
        <v>3</v>
      </c>
      <c r="K81" s="406">
        <v>1</v>
      </c>
      <c r="L81" s="418" t="s">
        <v>222</v>
      </c>
      <c r="M81" s="419" t="str">
        <f t="shared" si="9"/>
        <v>/</v>
      </c>
      <c r="N81" s="426"/>
    </row>
    <row r="82" ht="245" customHeight="1" spans="1:14">
      <c r="A82" s="414" t="s">
        <v>421</v>
      </c>
      <c r="B82" s="406" t="s">
        <v>386</v>
      </c>
      <c r="C82" s="406" t="s">
        <v>422</v>
      </c>
      <c r="D82" s="406" t="s">
        <v>423</v>
      </c>
      <c r="E82" s="410" t="s">
        <v>424</v>
      </c>
      <c r="F82" s="410" t="s">
        <v>425</v>
      </c>
      <c r="G82" s="410"/>
      <c r="H82" s="406" t="str">
        <f t="shared" si="8"/>
        <v>/</v>
      </c>
      <c r="I82" s="406">
        <v>8</v>
      </c>
      <c r="J82" s="406">
        <v>4</v>
      </c>
      <c r="K82" s="406">
        <v>2</v>
      </c>
      <c r="L82" s="418" t="s">
        <v>222</v>
      </c>
      <c r="M82" s="419" t="str">
        <f t="shared" si="9"/>
        <v>/</v>
      </c>
      <c r="N82" s="424" t="e">
        <f>(SUM(H82:H100)-SUM(L82:L100))/SUM(H82:H100)</f>
        <v>#DIV/0!</v>
      </c>
    </row>
    <row r="83" ht="156" customHeight="1" spans="1:14">
      <c r="A83" s="415"/>
      <c r="B83" s="406" t="s">
        <v>386</v>
      </c>
      <c r="C83" s="406" t="s">
        <v>422</v>
      </c>
      <c r="D83" s="406" t="s">
        <v>423</v>
      </c>
      <c r="E83" s="410" t="s">
        <v>426</v>
      </c>
      <c r="F83" s="410" t="s">
        <v>427</v>
      </c>
      <c r="G83" s="410"/>
      <c r="H83" s="406" t="str">
        <f t="shared" si="8"/>
        <v>/</v>
      </c>
      <c r="I83" s="406">
        <v>8</v>
      </c>
      <c r="J83" s="406">
        <v>4</v>
      </c>
      <c r="K83" s="406">
        <v>2</v>
      </c>
      <c r="L83" s="418" t="s">
        <v>222</v>
      </c>
      <c r="M83" s="419" t="str">
        <f t="shared" si="9"/>
        <v>/</v>
      </c>
      <c r="N83" s="425"/>
    </row>
    <row r="84" ht="43.5" customHeight="1" spans="1:14">
      <c r="A84" s="415"/>
      <c r="B84" s="407" t="s">
        <v>386</v>
      </c>
      <c r="C84" s="407" t="s">
        <v>422</v>
      </c>
      <c r="D84" s="407" t="s">
        <v>428</v>
      </c>
      <c r="E84" s="408" t="s">
        <v>429</v>
      </c>
      <c r="F84" s="408" t="s">
        <v>430</v>
      </c>
      <c r="G84" s="410" t="s">
        <v>431</v>
      </c>
      <c r="H84" s="406" t="str">
        <f t="shared" si="8"/>
        <v>/</v>
      </c>
      <c r="I84" s="406">
        <v>9</v>
      </c>
      <c r="J84" s="406">
        <v>6</v>
      </c>
      <c r="K84" s="406">
        <v>3</v>
      </c>
      <c r="L84" s="418" t="s">
        <v>222</v>
      </c>
      <c r="M84" s="419" t="str">
        <f t="shared" si="9"/>
        <v>/</v>
      </c>
      <c r="N84" s="425"/>
    </row>
    <row r="85" ht="57" customHeight="1" spans="1:14">
      <c r="A85" s="415"/>
      <c r="B85" s="407" t="s">
        <v>386</v>
      </c>
      <c r="C85" s="407" t="s">
        <v>422</v>
      </c>
      <c r="D85" s="407" t="s">
        <v>279</v>
      </c>
      <c r="E85" s="408" t="s">
        <v>432</v>
      </c>
      <c r="F85" s="408" t="s">
        <v>433</v>
      </c>
      <c r="G85" s="410" t="s">
        <v>434</v>
      </c>
      <c r="H85" s="406" t="str">
        <f t="shared" si="8"/>
        <v>/</v>
      </c>
      <c r="I85" s="406">
        <v>9</v>
      </c>
      <c r="J85" s="406">
        <v>6</v>
      </c>
      <c r="K85" s="406">
        <v>3</v>
      </c>
      <c r="L85" s="418" t="s">
        <v>222</v>
      </c>
      <c r="M85" s="419" t="str">
        <f t="shared" si="9"/>
        <v>/</v>
      </c>
      <c r="N85" s="425"/>
    </row>
    <row r="86" ht="69.75" customHeight="1" spans="1:14">
      <c r="A86" s="415"/>
      <c r="B86" s="406" t="s">
        <v>386</v>
      </c>
      <c r="C86" s="406" t="s">
        <v>422</v>
      </c>
      <c r="D86" s="406" t="s">
        <v>408</v>
      </c>
      <c r="E86" s="410" t="s">
        <v>435</v>
      </c>
      <c r="F86" s="410" t="s">
        <v>436</v>
      </c>
      <c r="G86" s="410"/>
      <c r="H86" s="406" t="str">
        <f t="shared" si="8"/>
        <v>/</v>
      </c>
      <c r="I86" s="406">
        <v>6</v>
      </c>
      <c r="J86" s="406">
        <v>3</v>
      </c>
      <c r="K86" s="406">
        <v>1</v>
      </c>
      <c r="L86" s="418" t="s">
        <v>222</v>
      </c>
      <c r="M86" s="419" t="str">
        <f t="shared" si="9"/>
        <v>/</v>
      </c>
      <c r="N86" s="425"/>
    </row>
    <row r="87" ht="68.25" customHeight="1" spans="1:14">
      <c r="A87" s="415"/>
      <c r="B87" s="406" t="s">
        <v>386</v>
      </c>
      <c r="C87" s="406" t="s">
        <v>422</v>
      </c>
      <c r="D87" s="406" t="s">
        <v>408</v>
      </c>
      <c r="E87" s="410" t="s">
        <v>437</v>
      </c>
      <c r="F87" s="410" t="s">
        <v>438</v>
      </c>
      <c r="G87" s="410" t="s">
        <v>439</v>
      </c>
      <c r="H87" s="406" t="str">
        <f t="shared" si="8"/>
        <v>/</v>
      </c>
      <c r="I87" s="406">
        <v>8</v>
      </c>
      <c r="J87" s="406">
        <v>4</v>
      </c>
      <c r="K87" s="406">
        <v>2</v>
      </c>
      <c r="L87" s="418" t="s">
        <v>222</v>
      </c>
      <c r="M87" s="419" t="str">
        <f t="shared" si="9"/>
        <v>/</v>
      </c>
      <c r="N87" s="425"/>
    </row>
    <row r="88" ht="130" customHeight="1" spans="1:14">
      <c r="A88" s="415"/>
      <c r="B88" s="406" t="s">
        <v>386</v>
      </c>
      <c r="C88" s="406" t="s">
        <v>422</v>
      </c>
      <c r="D88" s="406" t="s">
        <v>408</v>
      </c>
      <c r="E88" s="410" t="s">
        <v>440</v>
      </c>
      <c r="F88" s="410" t="s">
        <v>441</v>
      </c>
      <c r="G88" s="410" t="s">
        <v>442</v>
      </c>
      <c r="H88" s="406" t="str">
        <f t="shared" si="8"/>
        <v>/</v>
      </c>
      <c r="I88" s="406">
        <v>6</v>
      </c>
      <c r="J88" s="406">
        <v>4</v>
      </c>
      <c r="K88" s="406">
        <v>2</v>
      </c>
      <c r="L88" s="418" t="s">
        <v>222</v>
      </c>
      <c r="M88" s="419" t="str">
        <f t="shared" si="9"/>
        <v>/</v>
      </c>
      <c r="N88" s="425"/>
    </row>
    <row r="89" ht="78" customHeight="1" spans="1:14">
      <c r="A89" s="415"/>
      <c r="B89" s="407" t="s">
        <v>386</v>
      </c>
      <c r="C89" s="407" t="s">
        <v>422</v>
      </c>
      <c r="D89" s="407" t="s">
        <v>408</v>
      </c>
      <c r="E89" s="408" t="s">
        <v>443</v>
      </c>
      <c r="F89" s="408" t="s">
        <v>444</v>
      </c>
      <c r="G89" s="410" t="s">
        <v>445</v>
      </c>
      <c r="H89" s="406" t="str">
        <f t="shared" si="8"/>
        <v>/</v>
      </c>
      <c r="I89" s="406">
        <v>6</v>
      </c>
      <c r="J89" s="406">
        <v>3</v>
      </c>
      <c r="K89" s="406">
        <v>1</v>
      </c>
      <c r="L89" s="418" t="s">
        <v>222</v>
      </c>
      <c r="M89" s="419" t="str">
        <f t="shared" si="9"/>
        <v>/</v>
      </c>
      <c r="N89" s="425"/>
    </row>
    <row r="90" ht="106" customHeight="1" spans="1:14">
      <c r="A90" s="415"/>
      <c r="B90" s="406" t="s">
        <v>386</v>
      </c>
      <c r="C90" s="406" t="s">
        <v>422</v>
      </c>
      <c r="D90" s="406" t="s">
        <v>408</v>
      </c>
      <c r="E90" s="410" t="s">
        <v>446</v>
      </c>
      <c r="F90" s="410" t="s">
        <v>447</v>
      </c>
      <c r="G90" s="410"/>
      <c r="H90" s="406" t="str">
        <f t="shared" si="8"/>
        <v>/</v>
      </c>
      <c r="I90" s="406">
        <v>6</v>
      </c>
      <c r="J90" s="406">
        <v>4</v>
      </c>
      <c r="K90" s="406">
        <v>2</v>
      </c>
      <c r="L90" s="418" t="s">
        <v>222</v>
      </c>
      <c r="M90" s="419" t="str">
        <f t="shared" si="9"/>
        <v>/</v>
      </c>
      <c r="N90" s="425"/>
    </row>
    <row r="91" ht="68.25" customHeight="1" spans="1:14">
      <c r="A91" s="415"/>
      <c r="B91" s="406" t="s">
        <v>386</v>
      </c>
      <c r="C91" s="406" t="s">
        <v>422</v>
      </c>
      <c r="D91" s="406" t="s">
        <v>408</v>
      </c>
      <c r="E91" s="410" t="s">
        <v>448</v>
      </c>
      <c r="F91" s="410" t="s">
        <v>449</v>
      </c>
      <c r="G91" s="410"/>
      <c r="H91" s="406" t="str">
        <f t="shared" si="8"/>
        <v>/</v>
      </c>
      <c r="I91" s="406">
        <v>6</v>
      </c>
      <c r="J91" s="406">
        <v>3</v>
      </c>
      <c r="K91" s="406">
        <v>1</v>
      </c>
      <c r="L91" s="418" t="s">
        <v>222</v>
      </c>
      <c r="M91" s="419" t="str">
        <f t="shared" si="9"/>
        <v>/</v>
      </c>
      <c r="N91" s="425"/>
    </row>
    <row r="92" ht="77" customHeight="1" spans="1:14">
      <c r="A92" s="415"/>
      <c r="B92" s="406" t="s">
        <v>386</v>
      </c>
      <c r="C92" s="406" t="s">
        <v>422</v>
      </c>
      <c r="D92" s="406" t="s">
        <v>408</v>
      </c>
      <c r="E92" s="410" t="s">
        <v>450</v>
      </c>
      <c r="F92" s="410" t="s">
        <v>451</v>
      </c>
      <c r="G92" s="410"/>
      <c r="H92" s="406" t="str">
        <f t="shared" si="8"/>
        <v>/</v>
      </c>
      <c r="I92" s="406">
        <v>6</v>
      </c>
      <c r="J92" s="406">
        <v>3</v>
      </c>
      <c r="K92" s="406">
        <v>1</v>
      </c>
      <c r="L92" s="418" t="s">
        <v>222</v>
      </c>
      <c r="M92" s="419" t="str">
        <f t="shared" si="9"/>
        <v>/</v>
      </c>
      <c r="N92" s="425"/>
    </row>
    <row r="93" ht="87" customHeight="1" spans="1:14">
      <c r="A93" s="415"/>
      <c r="B93" s="406" t="s">
        <v>386</v>
      </c>
      <c r="C93" s="406" t="s">
        <v>422</v>
      </c>
      <c r="D93" s="406" t="s">
        <v>408</v>
      </c>
      <c r="E93" s="410" t="s">
        <v>452</v>
      </c>
      <c r="F93" s="410" t="s">
        <v>453</v>
      </c>
      <c r="G93" s="410"/>
      <c r="H93" s="406" t="str">
        <f t="shared" si="8"/>
        <v>/</v>
      </c>
      <c r="I93" s="406">
        <v>6</v>
      </c>
      <c r="J93" s="406">
        <v>3</v>
      </c>
      <c r="K93" s="406">
        <v>1</v>
      </c>
      <c r="L93" s="418" t="s">
        <v>222</v>
      </c>
      <c r="M93" s="419" t="str">
        <f t="shared" si="9"/>
        <v>/</v>
      </c>
      <c r="N93" s="425"/>
    </row>
    <row r="94" ht="199.5" customHeight="1" spans="1:14">
      <c r="A94" s="415"/>
      <c r="B94" s="406" t="s">
        <v>386</v>
      </c>
      <c r="C94" s="406" t="s">
        <v>422</v>
      </c>
      <c r="D94" s="406" t="s">
        <v>408</v>
      </c>
      <c r="E94" s="410" t="s">
        <v>454</v>
      </c>
      <c r="F94" s="410" t="s">
        <v>455</v>
      </c>
      <c r="G94" s="410"/>
      <c r="H94" s="406" t="str">
        <f t="shared" si="8"/>
        <v>/</v>
      </c>
      <c r="I94" s="406">
        <v>6</v>
      </c>
      <c r="J94" s="406">
        <v>3</v>
      </c>
      <c r="K94" s="406">
        <v>1</v>
      </c>
      <c r="L94" s="418" t="s">
        <v>222</v>
      </c>
      <c r="M94" s="419" t="str">
        <f t="shared" si="9"/>
        <v>/</v>
      </c>
      <c r="N94" s="425"/>
    </row>
    <row r="95" ht="160.5" customHeight="1" spans="1:14">
      <c r="A95" s="415"/>
      <c r="B95" s="406" t="s">
        <v>386</v>
      </c>
      <c r="C95" s="406" t="s">
        <v>422</v>
      </c>
      <c r="D95" s="406" t="s">
        <v>408</v>
      </c>
      <c r="E95" s="410" t="s">
        <v>456</v>
      </c>
      <c r="F95" s="410" t="s">
        <v>457</v>
      </c>
      <c r="G95" s="410"/>
      <c r="H95" s="406" t="str">
        <f t="shared" si="8"/>
        <v>/</v>
      </c>
      <c r="I95" s="406">
        <v>6</v>
      </c>
      <c r="J95" s="406">
        <v>3</v>
      </c>
      <c r="K95" s="406">
        <v>1</v>
      </c>
      <c r="L95" s="418" t="s">
        <v>222</v>
      </c>
      <c r="M95" s="419" t="str">
        <f t="shared" si="9"/>
        <v>/</v>
      </c>
      <c r="N95" s="425"/>
    </row>
    <row r="96" ht="45.75" customHeight="1" spans="1:14">
      <c r="A96" s="415"/>
      <c r="B96" s="406" t="s">
        <v>386</v>
      </c>
      <c r="C96" s="406" t="s">
        <v>422</v>
      </c>
      <c r="D96" s="406" t="s">
        <v>408</v>
      </c>
      <c r="E96" s="410" t="s">
        <v>458</v>
      </c>
      <c r="F96" s="410" t="s">
        <v>459</v>
      </c>
      <c r="G96" s="410"/>
      <c r="H96" s="406" t="str">
        <f t="shared" ref="H96" si="10">IF(L96="未涉及","/",I96)</f>
        <v>/</v>
      </c>
      <c r="I96" s="406">
        <v>6</v>
      </c>
      <c r="J96" s="406">
        <v>3</v>
      </c>
      <c r="K96" s="406">
        <v>1</v>
      </c>
      <c r="L96" s="418" t="s">
        <v>222</v>
      </c>
      <c r="M96" s="419" t="str">
        <f t="shared" ref="M96" si="11">IF(H96="/","/",(H96-L96)/H96)</f>
        <v>/</v>
      </c>
      <c r="N96" s="425"/>
    </row>
    <row r="97" ht="117.75" customHeight="1" spans="1:14">
      <c r="A97" s="415"/>
      <c r="B97" s="406" t="s">
        <v>386</v>
      </c>
      <c r="C97" s="406" t="s">
        <v>422</v>
      </c>
      <c r="D97" s="406" t="s">
        <v>408</v>
      </c>
      <c r="E97" s="410" t="s">
        <v>460</v>
      </c>
      <c r="F97" s="410" t="s">
        <v>461</v>
      </c>
      <c r="G97" s="410" t="s">
        <v>462</v>
      </c>
      <c r="H97" s="406" t="str">
        <f t="shared" si="8"/>
        <v>/</v>
      </c>
      <c r="I97" s="406">
        <v>6</v>
      </c>
      <c r="J97" s="406">
        <v>4</v>
      </c>
      <c r="K97" s="406">
        <v>2</v>
      </c>
      <c r="L97" s="418" t="s">
        <v>222</v>
      </c>
      <c r="M97" s="419" t="str">
        <f t="shared" si="9"/>
        <v>/</v>
      </c>
      <c r="N97" s="425"/>
    </row>
    <row r="98" ht="111" customHeight="1" spans="1:14">
      <c r="A98" s="415"/>
      <c r="B98" s="406" t="s">
        <v>386</v>
      </c>
      <c r="C98" s="406" t="s">
        <v>463</v>
      </c>
      <c r="D98" s="406" t="s">
        <v>408</v>
      </c>
      <c r="E98" s="410" t="s">
        <v>464</v>
      </c>
      <c r="F98" s="410" t="s">
        <v>465</v>
      </c>
      <c r="G98" s="410"/>
      <c r="H98" s="406" t="str">
        <f t="shared" si="8"/>
        <v>/</v>
      </c>
      <c r="I98" s="406">
        <v>8</v>
      </c>
      <c r="J98" s="406">
        <v>4</v>
      </c>
      <c r="K98" s="406">
        <v>2</v>
      </c>
      <c r="L98" s="418" t="s">
        <v>222</v>
      </c>
      <c r="M98" s="419" t="str">
        <f t="shared" si="9"/>
        <v>/</v>
      </c>
      <c r="N98" s="425"/>
    </row>
    <row r="99" ht="156" customHeight="1" spans="1:14">
      <c r="A99" s="415"/>
      <c r="B99" s="406" t="s">
        <v>386</v>
      </c>
      <c r="C99" s="406" t="s">
        <v>466</v>
      </c>
      <c r="D99" s="406" t="s">
        <v>467</v>
      </c>
      <c r="E99" s="410" t="s">
        <v>468</v>
      </c>
      <c r="F99" s="410" t="s">
        <v>469</v>
      </c>
      <c r="G99" s="410"/>
      <c r="H99" s="406" t="str">
        <f t="shared" ref="H99" si="12">IF(L99="未涉及","/",I99)</f>
        <v>/</v>
      </c>
      <c r="I99" s="406">
        <v>6</v>
      </c>
      <c r="J99" s="406">
        <v>3</v>
      </c>
      <c r="K99" s="406">
        <v>1</v>
      </c>
      <c r="L99" s="418" t="s">
        <v>222</v>
      </c>
      <c r="M99" s="419" t="str">
        <f t="shared" ref="M99" si="13">IF(H99="/","/",(H99-L99)/H99)</f>
        <v>/</v>
      </c>
      <c r="N99" s="425"/>
    </row>
    <row r="100" ht="34.5" customHeight="1" spans="1:14">
      <c r="A100" s="416"/>
      <c r="B100" s="407" t="s">
        <v>386</v>
      </c>
      <c r="C100" s="407" t="s">
        <v>466</v>
      </c>
      <c r="D100" s="407" t="s">
        <v>470</v>
      </c>
      <c r="E100" s="412" t="s">
        <v>471</v>
      </c>
      <c r="F100" s="408" t="s">
        <v>472</v>
      </c>
      <c r="G100" s="410"/>
      <c r="H100" s="406" t="str">
        <f t="shared" si="8"/>
        <v>/</v>
      </c>
      <c r="I100" s="406">
        <v>8</v>
      </c>
      <c r="J100" s="406">
        <v>4</v>
      </c>
      <c r="K100" s="406">
        <v>2</v>
      </c>
      <c r="L100" s="418" t="s">
        <v>222</v>
      </c>
      <c r="M100" s="419" t="str">
        <f t="shared" si="9"/>
        <v>/</v>
      </c>
      <c r="N100" s="426"/>
    </row>
    <row r="101" ht="54" customHeight="1" spans="1:14">
      <c r="A101" s="406" t="s">
        <v>473</v>
      </c>
      <c r="B101" s="407" t="s">
        <v>217</v>
      </c>
      <c r="C101" s="407" t="s">
        <v>16</v>
      </c>
      <c r="D101" s="407" t="s">
        <v>218</v>
      </c>
      <c r="E101" s="408" t="s">
        <v>474</v>
      </c>
      <c r="F101" s="408" t="s">
        <v>475</v>
      </c>
      <c r="G101" s="410" t="s">
        <v>476</v>
      </c>
      <c r="H101" s="406" t="str">
        <f t="shared" si="8"/>
        <v>/</v>
      </c>
      <c r="I101" s="406">
        <v>8</v>
      </c>
      <c r="J101" s="406">
        <v>4</v>
      </c>
      <c r="K101" s="406">
        <v>2</v>
      </c>
      <c r="L101" s="418" t="s">
        <v>222</v>
      </c>
      <c r="M101" s="419" t="str">
        <f t="shared" si="9"/>
        <v>/</v>
      </c>
      <c r="N101" s="419" t="e">
        <f>(SUM(H101:H104)-SUM(L101:L104))/SUM(H101:H104)</f>
        <v>#DIV/0!</v>
      </c>
    </row>
    <row r="102" ht="30.75" customHeight="1" spans="1:14">
      <c r="A102" s="406"/>
      <c r="B102" s="406" t="s">
        <v>217</v>
      </c>
      <c r="C102" s="406" t="s">
        <v>16</v>
      </c>
      <c r="D102" s="406" t="s">
        <v>218</v>
      </c>
      <c r="E102" s="410" t="s">
        <v>477</v>
      </c>
      <c r="F102" s="410" t="s">
        <v>478</v>
      </c>
      <c r="G102" s="410" t="s">
        <v>272</v>
      </c>
      <c r="H102" s="406" t="str">
        <f t="shared" si="8"/>
        <v>/</v>
      </c>
      <c r="I102" s="406">
        <v>6</v>
      </c>
      <c r="J102" s="406">
        <v>3</v>
      </c>
      <c r="K102" s="406">
        <v>1</v>
      </c>
      <c r="L102" s="418" t="s">
        <v>222</v>
      </c>
      <c r="M102" s="419" t="str">
        <f t="shared" si="9"/>
        <v>/</v>
      </c>
      <c r="N102" s="419"/>
    </row>
    <row r="103" ht="138.75" customHeight="1" spans="1:14">
      <c r="A103" s="406"/>
      <c r="B103" s="407" t="s">
        <v>386</v>
      </c>
      <c r="C103" s="407" t="s">
        <v>16</v>
      </c>
      <c r="D103" s="407" t="s">
        <v>218</v>
      </c>
      <c r="E103" s="408" t="s">
        <v>479</v>
      </c>
      <c r="F103" s="408" t="s">
        <v>480</v>
      </c>
      <c r="G103" s="410" t="s">
        <v>360</v>
      </c>
      <c r="H103" s="406" t="str">
        <f t="shared" si="8"/>
        <v>/</v>
      </c>
      <c r="I103" s="406">
        <v>8</v>
      </c>
      <c r="J103" s="406">
        <v>6</v>
      </c>
      <c r="K103" s="406">
        <v>3</v>
      </c>
      <c r="L103" s="418" t="s">
        <v>222</v>
      </c>
      <c r="M103" s="419" t="str">
        <f t="shared" si="9"/>
        <v>/</v>
      </c>
      <c r="N103" s="419"/>
    </row>
    <row r="104" ht="82.5" customHeight="1" spans="1:14">
      <c r="A104" s="406"/>
      <c r="B104" s="406" t="s">
        <v>386</v>
      </c>
      <c r="C104" s="406" t="s">
        <v>231</v>
      </c>
      <c r="D104" s="406" t="s">
        <v>218</v>
      </c>
      <c r="E104" s="410" t="s">
        <v>481</v>
      </c>
      <c r="F104" s="410" t="s">
        <v>482</v>
      </c>
      <c r="G104" s="410"/>
      <c r="H104" s="406" t="str">
        <f t="shared" si="8"/>
        <v>/</v>
      </c>
      <c r="I104" s="406">
        <v>8</v>
      </c>
      <c r="J104" s="406">
        <v>4</v>
      </c>
      <c r="K104" s="406">
        <v>2</v>
      </c>
      <c r="L104" s="418" t="s">
        <v>222</v>
      </c>
      <c r="M104" s="419" t="str">
        <f t="shared" si="9"/>
        <v>/</v>
      </c>
      <c r="N104" s="419"/>
    </row>
    <row r="105" ht="108.75" customHeight="1" spans="1:14">
      <c r="A105" s="406" t="s">
        <v>483</v>
      </c>
      <c r="B105" s="406" t="s">
        <v>386</v>
      </c>
      <c r="C105" s="406" t="s">
        <v>16</v>
      </c>
      <c r="D105" s="406" t="s">
        <v>275</v>
      </c>
      <c r="E105" s="410" t="s">
        <v>484</v>
      </c>
      <c r="F105" s="410" t="s">
        <v>485</v>
      </c>
      <c r="G105" s="410"/>
      <c r="H105" s="406" t="str">
        <f t="shared" si="8"/>
        <v>/</v>
      </c>
      <c r="I105" s="406">
        <v>6</v>
      </c>
      <c r="J105" s="406">
        <v>3</v>
      </c>
      <c r="K105" s="406">
        <v>1</v>
      </c>
      <c r="L105" s="418" t="s">
        <v>222</v>
      </c>
      <c r="M105" s="419" t="str">
        <f t="shared" si="9"/>
        <v>/</v>
      </c>
      <c r="N105" s="419"/>
    </row>
    <row r="106" ht="84" customHeight="1" spans="1:14">
      <c r="A106" s="406"/>
      <c r="B106" s="406" t="s">
        <v>386</v>
      </c>
      <c r="C106" s="406" t="s">
        <v>422</v>
      </c>
      <c r="D106" s="406" t="s">
        <v>408</v>
      </c>
      <c r="E106" s="410" t="s">
        <v>486</v>
      </c>
      <c r="F106" s="410" t="s">
        <v>487</v>
      </c>
      <c r="G106" s="410"/>
      <c r="H106" s="406" t="str">
        <f t="shared" si="8"/>
        <v>/</v>
      </c>
      <c r="I106" s="406">
        <v>6</v>
      </c>
      <c r="J106" s="406">
        <v>3</v>
      </c>
      <c r="K106" s="406">
        <v>1</v>
      </c>
      <c r="L106" s="418" t="s">
        <v>222</v>
      </c>
      <c r="M106" s="419" t="str">
        <f t="shared" si="9"/>
        <v>/</v>
      </c>
      <c r="N106" s="419"/>
    </row>
    <row r="107" ht="45" customHeight="1" spans="1:14">
      <c r="A107" s="406" t="s">
        <v>488</v>
      </c>
      <c r="B107" s="406" t="s">
        <v>386</v>
      </c>
      <c r="C107" s="406" t="s">
        <v>489</v>
      </c>
      <c r="D107" s="406" t="s">
        <v>218</v>
      </c>
      <c r="E107" s="410" t="s">
        <v>490</v>
      </c>
      <c r="F107" s="410" t="s">
        <v>491</v>
      </c>
      <c r="G107" s="410" t="s">
        <v>492</v>
      </c>
      <c r="H107" s="406" t="str">
        <f t="shared" si="8"/>
        <v>/</v>
      </c>
      <c r="I107" s="406">
        <v>6</v>
      </c>
      <c r="J107" s="406">
        <v>3</v>
      </c>
      <c r="K107" s="406">
        <v>1</v>
      </c>
      <c r="L107" s="418" t="s">
        <v>222</v>
      </c>
      <c r="M107" s="419" t="str">
        <f t="shared" si="9"/>
        <v>/</v>
      </c>
      <c r="N107" s="419" t="e">
        <f>(SUM(H107:H114)-SUM(L107:L114))/SUM(H107:H114)</f>
        <v>#DIV/0!</v>
      </c>
    </row>
    <row r="108" customHeight="1" spans="1:14">
      <c r="A108" s="406"/>
      <c r="B108" s="407" t="s">
        <v>386</v>
      </c>
      <c r="C108" s="407" t="s">
        <v>489</v>
      </c>
      <c r="D108" s="407" t="s">
        <v>218</v>
      </c>
      <c r="E108" s="408" t="s">
        <v>493</v>
      </c>
      <c r="F108" s="408" t="s">
        <v>494</v>
      </c>
      <c r="G108" s="410"/>
      <c r="H108" s="406" t="str">
        <f t="shared" si="8"/>
        <v>/</v>
      </c>
      <c r="I108" s="406">
        <v>8</v>
      </c>
      <c r="J108" s="406">
        <v>6</v>
      </c>
      <c r="K108" s="406">
        <v>3</v>
      </c>
      <c r="L108" s="418" t="s">
        <v>222</v>
      </c>
      <c r="M108" s="419" t="str">
        <f t="shared" si="9"/>
        <v>/</v>
      </c>
      <c r="N108" s="419"/>
    </row>
    <row r="109" ht="41.25" customHeight="1" spans="1:14">
      <c r="A109" s="406"/>
      <c r="B109" s="407" t="s">
        <v>386</v>
      </c>
      <c r="C109" s="407" t="s">
        <v>489</v>
      </c>
      <c r="D109" s="407" t="s">
        <v>218</v>
      </c>
      <c r="E109" s="408" t="s">
        <v>495</v>
      </c>
      <c r="F109" s="408" t="s">
        <v>496</v>
      </c>
      <c r="G109" s="410"/>
      <c r="H109" s="406" t="str">
        <f t="shared" si="8"/>
        <v>/</v>
      </c>
      <c r="I109" s="406">
        <v>8</v>
      </c>
      <c r="J109" s="406">
        <v>6</v>
      </c>
      <c r="K109" s="406">
        <v>3</v>
      </c>
      <c r="L109" s="418" t="s">
        <v>222</v>
      </c>
      <c r="M109" s="419" t="str">
        <f t="shared" si="9"/>
        <v>/</v>
      </c>
      <c r="N109" s="419"/>
    </row>
    <row r="110" customHeight="1" spans="1:14">
      <c r="A110" s="406"/>
      <c r="B110" s="406" t="s">
        <v>386</v>
      </c>
      <c r="C110" s="406" t="s">
        <v>489</v>
      </c>
      <c r="D110" s="406" t="s">
        <v>408</v>
      </c>
      <c r="E110" s="410" t="s">
        <v>497</v>
      </c>
      <c r="F110" s="410" t="s">
        <v>498</v>
      </c>
      <c r="G110" s="410"/>
      <c r="H110" s="406" t="str">
        <f t="shared" si="8"/>
        <v>/</v>
      </c>
      <c r="I110" s="406">
        <v>8</v>
      </c>
      <c r="J110" s="406">
        <v>6</v>
      </c>
      <c r="K110" s="406">
        <v>3</v>
      </c>
      <c r="L110" s="418" t="s">
        <v>222</v>
      </c>
      <c r="M110" s="419" t="str">
        <f t="shared" si="9"/>
        <v>/</v>
      </c>
      <c r="N110" s="419"/>
    </row>
    <row r="111" ht="67.5" customHeight="1" spans="1:14">
      <c r="A111" s="406"/>
      <c r="B111" s="406" t="s">
        <v>386</v>
      </c>
      <c r="C111" s="406" t="s">
        <v>499</v>
      </c>
      <c r="D111" s="406" t="s">
        <v>408</v>
      </c>
      <c r="E111" s="410" t="s">
        <v>500</v>
      </c>
      <c r="F111" s="410" t="s">
        <v>501</v>
      </c>
      <c r="G111" s="420" t="s">
        <v>502</v>
      </c>
      <c r="H111" s="406" t="str">
        <f t="shared" si="8"/>
        <v>/</v>
      </c>
      <c r="I111" s="406">
        <v>8</v>
      </c>
      <c r="J111" s="406">
        <v>4</v>
      </c>
      <c r="K111" s="406">
        <v>2</v>
      </c>
      <c r="L111" s="418" t="s">
        <v>222</v>
      </c>
      <c r="M111" s="419" t="str">
        <f t="shared" si="9"/>
        <v>/</v>
      </c>
      <c r="N111" s="419"/>
    </row>
    <row r="112" ht="50.25" customHeight="1" spans="1:14">
      <c r="A112" s="406"/>
      <c r="B112" s="406" t="s">
        <v>386</v>
      </c>
      <c r="C112" s="406" t="s">
        <v>499</v>
      </c>
      <c r="D112" s="406" t="s">
        <v>408</v>
      </c>
      <c r="E112" s="410" t="s">
        <v>503</v>
      </c>
      <c r="F112" s="410" t="s">
        <v>504</v>
      </c>
      <c r="G112" s="421"/>
      <c r="H112" s="406" t="str">
        <f t="shared" si="8"/>
        <v>/</v>
      </c>
      <c r="I112" s="406">
        <v>8</v>
      </c>
      <c r="J112" s="406">
        <v>4</v>
      </c>
      <c r="K112" s="406">
        <v>2</v>
      </c>
      <c r="L112" s="418" t="s">
        <v>222</v>
      </c>
      <c r="M112" s="419" t="str">
        <f t="shared" si="9"/>
        <v>/</v>
      </c>
      <c r="N112" s="419"/>
    </row>
    <row r="113" ht="51" customHeight="1" spans="1:14">
      <c r="A113" s="406"/>
      <c r="B113" s="406" t="s">
        <v>386</v>
      </c>
      <c r="C113" s="406" t="s">
        <v>505</v>
      </c>
      <c r="D113" s="406" t="s">
        <v>408</v>
      </c>
      <c r="E113" s="410" t="s">
        <v>506</v>
      </c>
      <c r="F113" s="410" t="s">
        <v>507</v>
      </c>
      <c r="G113" s="410" t="s">
        <v>508</v>
      </c>
      <c r="H113" s="406" t="str">
        <f t="shared" si="8"/>
        <v>/</v>
      </c>
      <c r="I113" s="406">
        <v>6</v>
      </c>
      <c r="J113" s="406">
        <v>3</v>
      </c>
      <c r="K113" s="406">
        <v>1</v>
      </c>
      <c r="L113" s="418" t="s">
        <v>222</v>
      </c>
      <c r="M113" s="419" t="str">
        <f t="shared" si="9"/>
        <v>/</v>
      </c>
      <c r="N113" s="419"/>
    </row>
    <row r="114" ht="28.5" customHeight="1" spans="1:14">
      <c r="A114" s="406"/>
      <c r="B114" s="406" t="s">
        <v>386</v>
      </c>
      <c r="C114" s="406" t="s">
        <v>505</v>
      </c>
      <c r="D114" s="406" t="s">
        <v>408</v>
      </c>
      <c r="E114" s="410" t="s">
        <v>509</v>
      </c>
      <c r="F114" s="410" t="s">
        <v>510</v>
      </c>
      <c r="G114" s="410" t="s">
        <v>508</v>
      </c>
      <c r="H114" s="406" t="str">
        <f t="shared" si="8"/>
        <v>/</v>
      </c>
      <c r="I114" s="406">
        <v>6</v>
      </c>
      <c r="J114" s="406">
        <v>3</v>
      </c>
      <c r="K114" s="406">
        <v>1</v>
      </c>
      <c r="L114" s="418" t="s">
        <v>222</v>
      </c>
      <c r="M114" s="419" t="str">
        <f t="shared" si="9"/>
        <v>/</v>
      </c>
      <c r="N114" s="419"/>
    </row>
    <row r="115" ht="54.75" customHeight="1" spans="1:14">
      <c r="A115" s="422" t="s">
        <v>511</v>
      </c>
      <c r="B115" s="407" t="s">
        <v>217</v>
      </c>
      <c r="C115" s="407" t="s">
        <v>16</v>
      </c>
      <c r="D115" s="407" t="s">
        <v>218</v>
      </c>
      <c r="E115" s="408" t="s">
        <v>512</v>
      </c>
      <c r="F115" s="408" t="s">
        <v>513</v>
      </c>
      <c r="G115" s="408" t="s">
        <v>514</v>
      </c>
      <c r="H115" s="406" t="str">
        <f t="shared" si="8"/>
        <v>/</v>
      </c>
      <c r="I115" s="406">
        <v>8</v>
      </c>
      <c r="J115" s="406">
        <v>4</v>
      </c>
      <c r="K115" s="406">
        <v>2</v>
      </c>
      <c r="L115" s="418" t="s">
        <v>222</v>
      </c>
      <c r="M115" s="419" t="str">
        <f t="shared" si="9"/>
        <v>/</v>
      </c>
      <c r="N115" s="427" t="e">
        <f>(SUM(H115:H130)-SUM(L115:L130))/SUM(H115:H130)</f>
        <v>#DIV/0!</v>
      </c>
    </row>
    <row r="116" ht="30.75" customHeight="1" spans="1:14">
      <c r="A116" s="422"/>
      <c r="B116" s="407" t="s">
        <v>386</v>
      </c>
      <c r="C116" s="407" t="s">
        <v>16</v>
      </c>
      <c r="D116" s="407" t="s">
        <v>515</v>
      </c>
      <c r="E116" s="408" t="s">
        <v>516</v>
      </c>
      <c r="F116" s="408" t="s">
        <v>517</v>
      </c>
      <c r="G116" s="408" t="s">
        <v>518</v>
      </c>
      <c r="H116" s="406" t="str">
        <f t="shared" ref="H116:H132" si="14">IF(L116="未涉及","/",I116)</f>
        <v>/</v>
      </c>
      <c r="I116" s="406">
        <v>8</v>
      </c>
      <c r="J116" s="406">
        <v>4</v>
      </c>
      <c r="K116" s="406">
        <v>2</v>
      </c>
      <c r="L116" s="418" t="s">
        <v>222</v>
      </c>
      <c r="M116" s="419"/>
      <c r="N116" s="427"/>
    </row>
    <row r="117" ht="89.25" customHeight="1" spans="1:14">
      <c r="A117" s="422"/>
      <c r="B117" s="406" t="s">
        <v>370</v>
      </c>
      <c r="C117" s="406" t="s">
        <v>16</v>
      </c>
      <c r="D117" s="406" t="s">
        <v>515</v>
      </c>
      <c r="E117" s="410" t="s">
        <v>519</v>
      </c>
      <c r="F117" s="410" t="s">
        <v>520</v>
      </c>
      <c r="G117" s="410" t="s">
        <v>521</v>
      </c>
      <c r="H117" s="406" t="str">
        <f t="shared" si="14"/>
        <v>/</v>
      </c>
      <c r="I117" s="406">
        <v>6</v>
      </c>
      <c r="J117" s="406">
        <v>3</v>
      </c>
      <c r="K117" s="406">
        <v>1</v>
      </c>
      <c r="L117" s="418" t="s">
        <v>222</v>
      </c>
      <c r="M117" s="419" t="str">
        <f t="shared" ref="M117:M132" si="15">IF(H117="/","/",(H117-L117)/H117)</f>
        <v>/</v>
      </c>
      <c r="N117" s="427"/>
    </row>
    <row r="118" ht="53.25" customHeight="1" spans="1:14">
      <c r="A118" s="422"/>
      <c r="B118" s="406" t="s">
        <v>217</v>
      </c>
      <c r="C118" s="406" t="s">
        <v>16</v>
      </c>
      <c r="D118" s="406" t="s">
        <v>515</v>
      </c>
      <c r="E118" s="410" t="s">
        <v>522</v>
      </c>
      <c r="F118" s="410" t="s">
        <v>523</v>
      </c>
      <c r="G118" s="410" t="s">
        <v>518</v>
      </c>
      <c r="H118" s="406" t="str">
        <f t="shared" si="14"/>
        <v>/</v>
      </c>
      <c r="I118" s="406">
        <v>4</v>
      </c>
      <c r="J118" s="406">
        <v>3</v>
      </c>
      <c r="K118" s="406">
        <v>1</v>
      </c>
      <c r="L118" s="418" t="s">
        <v>222</v>
      </c>
      <c r="M118" s="419" t="str">
        <f t="shared" si="15"/>
        <v>/</v>
      </c>
      <c r="N118" s="427"/>
    </row>
    <row r="119" ht="93" customHeight="1" spans="1:14">
      <c r="A119" s="422"/>
      <c r="B119" s="406" t="s">
        <v>217</v>
      </c>
      <c r="C119" s="406" t="s">
        <v>16</v>
      </c>
      <c r="D119" s="406" t="s">
        <v>515</v>
      </c>
      <c r="E119" s="410" t="s">
        <v>524</v>
      </c>
      <c r="F119" s="410" t="s">
        <v>525</v>
      </c>
      <c r="G119" s="410" t="s">
        <v>518</v>
      </c>
      <c r="H119" s="406" t="str">
        <f t="shared" si="14"/>
        <v>/</v>
      </c>
      <c r="I119" s="406">
        <v>4</v>
      </c>
      <c r="J119" s="406">
        <v>3</v>
      </c>
      <c r="K119" s="406">
        <v>1</v>
      </c>
      <c r="L119" s="418" t="s">
        <v>222</v>
      </c>
      <c r="M119" s="419" t="str">
        <f t="shared" si="15"/>
        <v>/</v>
      </c>
      <c r="N119" s="427"/>
    </row>
    <row r="120" customHeight="1" spans="1:14">
      <c r="A120" s="422"/>
      <c r="B120" s="406" t="s">
        <v>370</v>
      </c>
      <c r="C120" s="406" t="s">
        <v>16</v>
      </c>
      <c r="D120" s="406" t="s">
        <v>515</v>
      </c>
      <c r="E120" s="410" t="s">
        <v>526</v>
      </c>
      <c r="F120" s="410" t="s">
        <v>527</v>
      </c>
      <c r="G120" s="410" t="s">
        <v>518</v>
      </c>
      <c r="H120" s="406" t="str">
        <f t="shared" si="14"/>
        <v>/</v>
      </c>
      <c r="I120" s="406">
        <v>4</v>
      </c>
      <c r="J120" s="406">
        <v>3</v>
      </c>
      <c r="K120" s="406">
        <v>1</v>
      </c>
      <c r="L120" s="418" t="s">
        <v>222</v>
      </c>
      <c r="M120" s="419" t="str">
        <f t="shared" si="15"/>
        <v>/</v>
      </c>
      <c r="N120" s="427"/>
    </row>
    <row r="121" ht="81" customHeight="1" spans="1:14">
      <c r="A121" s="422"/>
      <c r="B121" s="406" t="s">
        <v>217</v>
      </c>
      <c r="C121" s="406" t="s">
        <v>16</v>
      </c>
      <c r="D121" s="406" t="s">
        <v>515</v>
      </c>
      <c r="E121" s="410" t="s">
        <v>528</v>
      </c>
      <c r="F121" s="410" t="s">
        <v>529</v>
      </c>
      <c r="G121" s="410" t="s">
        <v>521</v>
      </c>
      <c r="H121" s="406" t="str">
        <f t="shared" si="14"/>
        <v>/</v>
      </c>
      <c r="I121" s="406">
        <v>4</v>
      </c>
      <c r="J121" s="406">
        <v>3</v>
      </c>
      <c r="K121" s="406">
        <v>1</v>
      </c>
      <c r="L121" s="418" t="s">
        <v>222</v>
      </c>
      <c r="M121" s="419" t="str">
        <f t="shared" si="15"/>
        <v>/</v>
      </c>
      <c r="N121" s="427"/>
    </row>
    <row r="122" ht="46.5" customHeight="1" spans="1:14">
      <c r="A122" s="422"/>
      <c r="B122" s="406" t="s">
        <v>370</v>
      </c>
      <c r="C122" s="406" t="s">
        <v>16</v>
      </c>
      <c r="D122" s="406" t="s">
        <v>515</v>
      </c>
      <c r="E122" s="410" t="s">
        <v>530</v>
      </c>
      <c r="F122" s="410" t="s">
        <v>531</v>
      </c>
      <c r="G122" s="410" t="s">
        <v>518</v>
      </c>
      <c r="H122" s="406" t="str">
        <f t="shared" si="14"/>
        <v>/</v>
      </c>
      <c r="I122" s="406">
        <v>4</v>
      </c>
      <c r="J122" s="406">
        <v>3</v>
      </c>
      <c r="K122" s="406">
        <v>1</v>
      </c>
      <c r="L122" s="418" t="s">
        <v>222</v>
      </c>
      <c r="M122" s="419" t="str">
        <f t="shared" si="15"/>
        <v>/</v>
      </c>
      <c r="N122" s="427"/>
    </row>
    <row r="123" ht="51.75" customHeight="1" spans="1:14">
      <c r="A123" s="422"/>
      <c r="B123" s="406" t="s">
        <v>217</v>
      </c>
      <c r="C123" s="406" t="s">
        <v>16</v>
      </c>
      <c r="D123" s="406" t="s">
        <v>515</v>
      </c>
      <c r="E123" s="410" t="s">
        <v>532</v>
      </c>
      <c r="F123" s="410" t="s">
        <v>533</v>
      </c>
      <c r="G123" s="410" t="s">
        <v>518</v>
      </c>
      <c r="H123" s="406" t="str">
        <f t="shared" si="14"/>
        <v>/</v>
      </c>
      <c r="I123" s="406">
        <v>4</v>
      </c>
      <c r="J123" s="406">
        <v>2</v>
      </c>
      <c r="K123" s="406">
        <v>1</v>
      </c>
      <c r="L123" s="418" t="s">
        <v>222</v>
      </c>
      <c r="M123" s="419" t="str">
        <f t="shared" si="15"/>
        <v>/</v>
      </c>
      <c r="N123" s="427"/>
    </row>
    <row r="124" ht="39.75" customHeight="1" spans="1:14">
      <c r="A124" s="422"/>
      <c r="B124" s="406" t="s">
        <v>370</v>
      </c>
      <c r="C124" s="406" t="s">
        <v>16</v>
      </c>
      <c r="D124" s="406" t="s">
        <v>515</v>
      </c>
      <c r="E124" s="410" t="s">
        <v>534</v>
      </c>
      <c r="F124" s="410" t="s">
        <v>535</v>
      </c>
      <c r="G124" s="410" t="s">
        <v>518</v>
      </c>
      <c r="H124" s="406" t="str">
        <f t="shared" si="14"/>
        <v>/</v>
      </c>
      <c r="I124" s="406">
        <v>4</v>
      </c>
      <c r="J124" s="406">
        <v>2</v>
      </c>
      <c r="K124" s="406">
        <v>1</v>
      </c>
      <c r="L124" s="418" t="s">
        <v>222</v>
      </c>
      <c r="M124" s="419" t="str">
        <f t="shared" si="15"/>
        <v>/</v>
      </c>
      <c r="N124" s="427"/>
    </row>
    <row r="125" ht="51" customHeight="1" spans="1:14">
      <c r="A125" s="422"/>
      <c r="B125" s="406" t="s">
        <v>370</v>
      </c>
      <c r="C125" s="406" t="s">
        <v>16</v>
      </c>
      <c r="D125" s="406" t="s">
        <v>515</v>
      </c>
      <c r="E125" s="410" t="s">
        <v>536</v>
      </c>
      <c r="F125" s="410" t="s">
        <v>537</v>
      </c>
      <c r="G125" s="410" t="s">
        <v>518</v>
      </c>
      <c r="H125" s="406" t="str">
        <f t="shared" si="14"/>
        <v>/</v>
      </c>
      <c r="I125" s="406">
        <v>4</v>
      </c>
      <c r="J125" s="406">
        <v>2</v>
      </c>
      <c r="K125" s="406">
        <v>1</v>
      </c>
      <c r="L125" s="418" t="s">
        <v>222</v>
      </c>
      <c r="M125" s="419" t="str">
        <f t="shared" si="15"/>
        <v>/</v>
      </c>
      <c r="N125" s="427"/>
    </row>
    <row r="126" ht="59.25" customHeight="1" spans="1:14">
      <c r="A126" s="422"/>
      <c r="B126" s="406" t="s">
        <v>370</v>
      </c>
      <c r="C126" s="406" t="s">
        <v>16</v>
      </c>
      <c r="D126" s="406" t="s">
        <v>515</v>
      </c>
      <c r="E126" s="423" t="s">
        <v>538</v>
      </c>
      <c r="F126" s="423" t="s">
        <v>539</v>
      </c>
      <c r="G126" s="410" t="s">
        <v>540</v>
      </c>
      <c r="H126" s="406" t="str">
        <f t="shared" si="14"/>
        <v>/</v>
      </c>
      <c r="I126" s="406">
        <v>4</v>
      </c>
      <c r="J126" s="406">
        <v>2</v>
      </c>
      <c r="K126" s="406">
        <v>1</v>
      </c>
      <c r="L126" s="418" t="s">
        <v>222</v>
      </c>
      <c r="M126" s="419" t="str">
        <f t="shared" si="15"/>
        <v>/</v>
      </c>
      <c r="N126" s="427"/>
    </row>
    <row r="127" ht="56.25" customHeight="1" spans="1:14">
      <c r="A127" s="422"/>
      <c r="B127" s="406" t="s">
        <v>217</v>
      </c>
      <c r="C127" s="406" t="s">
        <v>16</v>
      </c>
      <c r="D127" s="406" t="s">
        <v>515</v>
      </c>
      <c r="E127" s="423" t="s">
        <v>541</v>
      </c>
      <c r="F127" s="423" t="s">
        <v>542</v>
      </c>
      <c r="G127" s="410" t="s">
        <v>518</v>
      </c>
      <c r="H127" s="406" t="str">
        <f t="shared" si="14"/>
        <v>/</v>
      </c>
      <c r="I127" s="406">
        <v>4</v>
      </c>
      <c r="J127" s="406">
        <v>2</v>
      </c>
      <c r="K127" s="406">
        <v>1</v>
      </c>
      <c r="L127" s="418" t="s">
        <v>222</v>
      </c>
      <c r="M127" s="419" t="str">
        <f t="shared" si="15"/>
        <v>/</v>
      </c>
      <c r="N127" s="427"/>
    </row>
    <row r="128" ht="56.25" customHeight="1" spans="1:14">
      <c r="A128" s="422"/>
      <c r="B128" s="406" t="s">
        <v>217</v>
      </c>
      <c r="C128" s="406" t="s">
        <v>16</v>
      </c>
      <c r="D128" s="406" t="s">
        <v>515</v>
      </c>
      <c r="E128" s="410" t="s">
        <v>543</v>
      </c>
      <c r="F128" s="410" t="s">
        <v>544</v>
      </c>
      <c r="G128" s="410" t="s">
        <v>518</v>
      </c>
      <c r="H128" s="406" t="str">
        <f t="shared" si="14"/>
        <v>/</v>
      </c>
      <c r="I128" s="406">
        <v>4</v>
      </c>
      <c r="J128" s="406">
        <v>2</v>
      </c>
      <c r="K128" s="406">
        <v>1</v>
      </c>
      <c r="L128" s="418" t="s">
        <v>222</v>
      </c>
      <c r="M128" s="419" t="str">
        <f t="shared" si="15"/>
        <v>/</v>
      </c>
      <c r="N128" s="427"/>
    </row>
    <row r="129" ht="44.25" customHeight="1" spans="1:14">
      <c r="A129" s="422"/>
      <c r="B129" s="406" t="s">
        <v>217</v>
      </c>
      <c r="C129" s="406" t="s">
        <v>545</v>
      </c>
      <c r="D129" s="406" t="s">
        <v>515</v>
      </c>
      <c r="E129" s="410" t="s">
        <v>546</v>
      </c>
      <c r="F129" s="410" t="s">
        <v>547</v>
      </c>
      <c r="G129" s="410" t="s">
        <v>518</v>
      </c>
      <c r="H129" s="406" t="str">
        <f t="shared" si="14"/>
        <v>/</v>
      </c>
      <c r="I129" s="406">
        <v>4</v>
      </c>
      <c r="J129" s="406">
        <v>2</v>
      </c>
      <c r="K129" s="406">
        <v>1</v>
      </c>
      <c r="L129" s="418" t="s">
        <v>222</v>
      </c>
      <c r="M129" s="419" t="str">
        <f t="shared" si="15"/>
        <v>/</v>
      </c>
      <c r="N129" s="427"/>
    </row>
    <row r="130" ht="35.25" customHeight="1" spans="1:14">
      <c r="A130" s="422"/>
      <c r="B130" s="406" t="s">
        <v>370</v>
      </c>
      <c r="C130" s="406" t="s">
        <v>16</v>
      </c>
      <c r="D130" s="406" t="s">
        <v>515</v>
      </c>
      <c r="E130" s="423" t="s">
        <v>548</v>
      </c>
      <c r="F130" s="423" t="s">
        <v>549</v>
      </c>
      <c r="G130" s="410" t="s">
        <v>518</v>
      </c>
      <c r="H130" s="406" t="str">
        <f t="shared" si="14"/>
        <v>/</v>
      </c>
      <c r="I130" s="406">
        <v>4</v>
      </c>
      <c r="J130" s="406">
        <v>2</v>
      </c>
      <c r="K130" s="406">
        <v>1</v>
      </c>
      <c r="L130" s="418" t="s">
        <v>222</v>
      </c>
      <c r="M130" s="419" t="str">
        <f t="shared" si="15"/>
        <v>/</v>
      </c>
      <c r="N130" s="427"/>
    </row>
    <row r="131" ht="29.25" customHeight="1" spans="1:14">
      <c r="A131" s="428" t="s">
        <v>550</v>
      </c>
      <c r="B131" s="406" t="s">
        <v>217</v>
      </c>
      <c r="C131" s="406" t="s">
        <v>551</v>
      </c>
      <c r="D131" s="406" t="s">
        <v>515</v>
      </c>
      <c r="E131" s="423" t="s">
        <v>552</v>
      </c>
      <c r="F131" s="423" t="s">
        <v>553</v>
      </c>
      <c r="G131" s="410"/>
      <c r="H131" s="406" t="str">
        <f t="shared" si="14"/>
        <v>/</v>
      </c>
      <c r="I131" s="406">
        <v>6</v>
      </c>
      <c r="J131" s="406">
        <v>3</v>
      </c>
      <c r="K131" s="406">
        <v>1</v>
      </c>
      <c r="L131" s="418" t="s">
        <v>222</v>
      </c>
      <c r="M131" s="419" t="str">
        <f t="shared" si="15"/>
        <v>/</v>
      </c>
      <c r="N131" s="435" t="e">
        <f>(SUM(H131:H133)-SUM(L131:L133))/SUM(H131:H133)</f>
        <v>#DIV/0!</v>
      </c>
    </row>
    <row r="132" ht="51" customHeight="1" spans="1:14">
      <c r="A132" s="429"/>
      <c r="B132" s="406" t="s">
        <v>217</v>
      </c>
      <c r="C132" s="406" t="s">
        <v>551</v>
      </c>
      <c r="D132" s="406" t="s">
        <v>515</v>
      </c>
      <c r="E132" s="423" t="s">
        <v>554</v>
      </c>
      <c r="F132" s="423" t="s">
        <v>555</v>
      </c>
      <c r="G132" s="410" t="s">
        <v>556</v>
      </c>
      <c r="H132" s="406" t="str">
        <f t="shared" si="14"/>
        <v>/</v>
      </c>
      <c r="I132" s="406">
        <v>8</v>
      </c>
      <c r="J132" s="406">
        <v>4</v>
      </c>
      <c r="K132" s="406">
        <v>2</v>
      </c>
      <c r="L132" s="418" t="s">
        <v>222</v>
      </c>
      <c r="M132" s="419" t="str">
        <f t="shared" si="15"/>
        <v>/</v>
      </c>
      <c r="N132" s="436"/>
    </row>
    <row r="133" ht="54" customHeight="1" spans="1:14">
      <c r="A133" s="430"/>
      <c r="B133" s="406" t="s">
        <v>217</v>
      </c>
      <c r="C133" s="406" t="s">
        <v>551</v>
      </c>
      <c r="D133" s="406" t="s">
        <v>515</v>
      </c>
      <c r="E133" s="423" t="s">
        <v>557</v>
      </c>
      <c r="F133" s="423" t="s">
        <v>558</v>
      </c>
      <c r="G133" s="410" t="s">
        <v>518</v>
      </c>
      <c r="H133" s="406" t="str">
        <f t="shared" ref="H133:H139" si="16">IF(L133="未涉及","/",I133)</f>
        <v>/</v>
      </c>
      <c r="I133" s="406">
        <v>6</v>
      </c>
      <c r="J133" s="406">
        <v>3</v>
      </c>
      <c r="K133" s="406">
        <v>1</v>
      </c>
      <c r="L133" s="418" t="s">
        <v>222</v>
      </c>
      <c r="M133" s="419" t="str">
        <f t="shared" ref="M133:M141" si="17">IF(H133="/","/",(H133-L133)/H133)</f>
        <v>/</v>
      </c>
      <c r="N133" s="437"/>
    </row>
    <row r="134" ht="44.25" customHeight="1" spans="1:14">
      <c r="A134" s="428" t="s">
        <v>559</v>
      </c>
      <c r="B134" s="414" t="s">
        <v>370</v>
      </c>
      <c r="C134" s="414" t="s">
        <v>560</v>
      </c>
      <c r="D134" s="406" t="s">
        <v>515</v>
      </c>
      <c r="E134" s="423" t="s">
        <v>561</v>
      </c>
      <c r="F134" s="423" t="s">
        <v>562</v>
      </c>
      <c r="G134" s="410" t="s">
        <v>518</v>
      </c>
      <c r="H134" s="406" t="str">
        <f t="shared" si="16"/>
        <v>/</v>
      </c>
      <c r="I134" s="406">
        <v>6</v>
      </c>
      <c r="J134" s="406">
        <v>3</v>
      </c>
      <c r="K134" s="406">
        <v>1</v>
      </c>
      <c r="L134" s="418" t="s">
        <v>222</v>
      </c>
      <c r="M134" s="419" t="str">
        <f t="shared" ref="M134:M137" si="18">IF(H134="/","/",(H134-L134)/H134)</f>
        <v>/</v>
      </c>
      <c r="N134" s="435" t="e">
        <f>(SUM(H134:H137)-SUM(L134:L137))/SUM(H134:H137)</f>
        <v>#DIV/0!</v>
      </c>
    </row>
    <row r="135" ht="44.25" customHeight="1" spans="1:14">
      <c r="A135" s="429"/>
      <c r="B135" s="415"/>
      <c r="C135" s="415"/>
      <c r="D135" s="406" t="s">
        <v>515</v>
      </c>
      <c r="E135" s="423" t="s">
        <v>563</v>
      </c>
      <c r="F135" s="423" t="s">
        <v>564</v>
      </c>
      <c r="G135" s="410" t="s">
        <v>565</v>
      </c>
      <c r="H135" s="406" t="str">
        <f t="shared" si="16"/>
        <v>/</v>
      </c>
      <c r="I135" s="406">
        <v>6</v>
      </c>
      <c r="J135" s="406">
        <v>3</v>
      </c>
      <c r="K135" s="406">
        <v>1</v>
      </c>
      <c r="L135" s="418" t="s">
        <v>222</v>
      </c>
      <c r="M135" s="419" t="str">
        <f t="shared" si="18"/>
        <v>/</v>
      </c>
      <c r="N135" s="436"/>
    </row>
    <row r="136" ht="44.25" customHeight="1" spans="1:14">
      <c r="A136" s="429"/>
      <c r="B136" s="415"/>
      <c r="C136" s="415"/>
      <c r="D136" s="406" t="s">
        <v>515</v>
      </c>
      <c r="E136" s="423" t="s">
        <v>566</v>
      </c>
      <c r="F136" s="423" t="s">
        <v>567</v>
      </c>
      <c r="G136" s="410" t="s">
        <v>568</v>
      </c>
      <c r="H136" s="406" t="str">
        <f t="shared" si="16"/>
        <v>/</v>
      </c>
      <c r="I136" s="406">
        <v>6</v>
      </c>
      <c r="J136" s="406">
        <v>3</v>
      </c>
      <c r="K136" s="406">
        <v>1</v>
      </c>
      <c r="L136" s="418" t="s">
        <v>222</v>
      </c>
      <c r="M136" s="419" t="str">
        <f t="shared" si="18"/>
        <v>/</v>
      </c>
      <c r="N136" s="436"/>
    </row>
    <row r="137" ht="44.25" customHeight="1" spans="1:14">
      <c r="A137" s="430"/>
      <c r="B137" s="416"/>
      <c r="C137" s="416"/>
      <c r="D137" s="406" t="s">
        <v>515</v>
      </c>
      <c r="E137" s="423" t="s">
        <v>569</v>
      </c>
      <c r="F137" s="423" t="s">
        <v>570</v>
      </c>
      <c r="G137" s="410" t="s">
        <v>571</v>
      </c>
      <c r="H137" s="406" t="str">
        <f t="shared" si="16"/>
        <v>/</v>
      </c>
      <c r="I137" s="406">
        <v>6</v>
      </c>
      <c r="J137" s="406">
        <v>3</v>
      </c>
      <c r="K137" s="406">
        <v>1</v>
      </c>
      <c r="L137" s="418" t="s">
        <v>222</v>
      </c>
      <c r="M137" s="419" t="str">
        <f t="shared" si="18"/>
        <v>/</v>
      </c>
      <c r="N137" s="437"/>
    </row>
    <row r="138" ht="30" customHeight="1" spans="1:14">
      <c r="A138" s="428" t="s">
        <v>572</v>
      </c>
      <c r="B138" s="406" t="s">
        <v>573</v>
      </c>
      <c r="C138" s="406" t="s">
        <v>574</v>
      </c>
      <c r="D138" s="406" t="s">
        <v>408</v>
      </c>
      <c r="E138" s="423" t="s">
        <v>575</v>
      </c>
      <c r="F138" s="423" t="s">
        <v>576</v>
      </c>
      <c r="G138" s="410"/>
      <c r="H138" s="406" t="str">
        <f t="shared" si="16"/>
        <v>/</v>
      </c>
      <c r="I138" s="406">
        <v>4</v>
      </c>
      <c r="J138" s="406">
        <v>2</v>
      </c>
      <c r="K138" s="406">
        <v>1</v>
      </c>
      <c r="L138" s="418" t="s">
        <v>222</v>
      </c>
      <c r="M138" s="419" t="str">
        <f t="shared" si="17"/>
        <v>/</v>
      </c>
      <c r="N138" s="435" t="e">
        <f>(SUM(H138:H145)-SUM(L138:L145))/SUM(H138:H145)</f>
        <v>#DIV/0!</v>
      </c>
    </row>
    <row r="139" ht="24" customHeight="1" spans="1:14">
      <c r="A139" s="429"/>
      <c r="B139" s="406" t="s">
        <v>573</v>
      </c>
      <c r="C139" s="406" t="s">
        <v>574</v>
      </c>
      <c r="D139" s="406" t="s">
        <v>515</v>
      </c>
      <c r="E139" s="423" t="s">
        <v>577</v>
      </c>
      <c r="F139" s="423" t="s">
        <v>578</v>
      </c>
      <c r="G139" s="410" t="s">
        <v>518</v>
      </c>
      <c r="H139" s="406" t="str">
        <f t="shared" si="16"/>
        <v>/</v>
      </c>
      <c r="I139" s="406">
        <v>6</v>
      </c>
      <c r="J139" s="406">
        <v>3</v>
      </c>
      <c r="K139" s="406">
        <v>1</v>
      </c>
      <c r="L139" s="418" t="s">
        <v>222</v>
      </c>
      <c r="M139" s="419" t="str">
        <f t="shared" si="17"/>
        <v>/</v>
      </c>
      <c r="N139" s="436"/>
    </row>
    <row r="140" ht="51" customHeight="1" spans="1:14">
      <c r="A140" s="429"/>
      <c r="B140" s="406" t="s">
        <v>573</v>
      </c>
      <c r="C140" s="406" t="s">
        <v>574</v>
      </c>
      <c r="D140" s="406" t="s">
        <v>408</v>
      </c>
      <c r="E140" s="423" t="s">
        <v>579</v>
      </c>
      <c r="F140" s="423" t="s">
        <v>580</v>
      </c>
      <c r="G140" s="410"/>
      <c r="H140" s="406" t="str">
        <f t="shared" ref="H140:H142" si="19">IF(L140="未涉及","/",I140)</f>
        <v>/</v>
      </c>
      <c r="I140" s="406">
        <v>6</v>
      </c>
      <c r="J140" s="406">
        <v>3</v>
      </c>
      <c r="K140" s="406">
        <v>1</v>
      </c>
      <c r="L140" s="418" t="s">
        <v>222</v>
      </c>
      <c r="M140" s="419" t="str">
        <f t="shared" si="17"/>
        <v>/</v>
      </c>
      <c r="N140" s="436"/>
    </row>
    <row r="141" ht="71" customHeight="1" spans="1:14">
      <c r="A141" s="429"/>
      <c r="B141" s="406" t="s">
        <v>573</v>
      </c>
      <c r="C141" s="406" t="s">
        <v>574</v>
      </c>
      <c r="D141" s="406" t="s">
        <v>408</v>
      </c>
      <c r="E141" s="423" t="s">
        <v>581</v>
      </c>
      <c r="F141" s="423" t="s">
        <v>582</v>
      </c>
      <c r="G141" s="410" t="s">
        <v>518</v>
      </c>
      <c r="H141" s="406" t="str">
        <f t="shared" si="19"/>
        <v>/</v>
      </c>
      <c r="I141" s="406">
        <v>8</v>
      </c>
      <c r="J141" s="406">
        <v>4</v>
      </c>
      <c r="K141" s="406">
        <v>2</v>
      </c>
      <c r="L141" s="418" t="s">
        <v>222</v>
      </c>
      <c r="M141" s="419" t="str">
        <f t="shared" si="17"/>
        <v>/</v>
      </c>
      <c r="N141" s="436"/>
    </row>
    <row r="142" ht="97" customHeight="1" spans="1:14">
      <c r="A142" s="429"/>
      <c r="B142" s="406" t="s">
        <v>573</v>
      </c>
      <c r="C142" s="406" t="s">
        <v>574</v>
      </c>
      <c r="D142" s="406" t="s">
        <v>408</v>
      </c>
      <c r="E142" s="423" t="s">
        <v>583</v>
      </c>
      <c r="F142" s="423" t="s">
        <v>584</v>
      </c>
      <c r="G142" s="410" t="s">
        <v>518</v>
      </c>
      <c r="H142" s="406" t="str">
        <f t="shared" si="19"/>
        <v>/</v>
      </c>
      <c r="I142" s="406">
        <v>8</v>
      </c>
      <c r="J142" s="406">
        <v>4</v>
      </c>
      <c r="K142" s="406">
        <v>2</v>
      </c>
      <c r="L142" s="418" t="s">
        <v>222</v>
      </c>
      <c r="M142" s="419" t="str">
        <f t="shared" ref="M142:M145" si="20">IF(H142="/","/",(H142-L142)/H142)</f>
        <v>/</v>
      </c>
      <c r="N142" s="436"/>
    </row>
    <row r="143" ht="62" customHeight="1" spans="1:14">
      <c r="A143" s="429"/>
      <c r="B143" s="406" t="s">
        <v>573</v>
      </c>
      <c r="C143" s="406" t="s">
        <v>574</v>
      </c>
      <c r="D143" s="406" t="s">
        <v>408</v>
      </c>
      <c r="E143" s="423" t="s">
        <v>585</v>
      </c>
      <c r="F143" s="423" t="s">
        <v>586</v>
      </c>
      <c r="G143" s="410"/>
      <c r="H143" s="406" t="str">
        <f t="shared" ref="H143" si="21">IF(L143="未涉及","/",I143)</f>
        <v>/</v>
      </c>
      <c r="I143" s="406">
        <v>6</v>
      </c>
      <c r="J143" s="406">
        <v>3</v>
      </c>
      <c r="K143" s="406">
        <v>1</v>
      </c>
      <c r="L143" s="418" t="s">
        <v>222</v>
      </c>
      <c r="M143" s="419" t="str">
        <f t="shared" si="20"/>
        <v>/</v>
      </c>
      <c r="N143" s="436"/>
    </row>
    <row r="144" ht="29.25" customHeight="1" spans="1:14">
      <c r="A144" s="429"/>
      <c r="B144" s="406" t="s">
        <v>573</v>
      </c>
      <c r="C144" s="406" t="s">
        <v>574</v>
      </c>
      <c r="D144" s="406" t="s">
        <v>515</v>
      </c>
      <c r="E144" s="431" t="s">
        <v>587</v>
      </c>
      <c r="F144" s="423" t="s">
        <v>588</v>
      </c>
      <c r="G144" s="410" t="s">
        <v>518</v>
      </c>
      <c r="H144" s="406" t="str">
        <f t="shared" ref="H144:H145" si="22">IF(L144="未涉及","/",I144)</f>
        <v>/</v>
      </c>
      <c r="I144" s="406">
        <v>6</v>
      </c>
      <c r="J144" s="406">
        <v>3</v>
      </c>
      <c r="K144" s="406">
        <v>1</v>
      </c>
      <c r="L144" s="418" t="s">
        <v>222</v>
      </c>
      <c r="M144" s="419" t="str">
        <f t="shared" si="20"/>
        <v>/</v>
      </c>
      <c r="N144" s="436"/>
    </row>
    <row r="145" ht="30" customHeight="1" spans="1:14">
      <c r="A145" s="430"/>
      <c r="B145" s="406" t="s">
        <v>573</v>
      </c>
      <c r="C145" s="406" t="s">
        <v>574</v>
      </c>
      <c r="D145" s="406" t="s">
        <v>515</v>
      </c>
      <c r="E145" s="423" t="s">
        <v>589</v>
      </c>
      <c r="F145" s="423" t="s">
        <v>590</v>
      </c>
      <c r="G145" s="410"/>
      <c r="H145" s="406" t="str">
        <f t="shared" si="22"/>
        <v>/</v>
      </c>
      <c r="I145" s="406">
        <v>6</v>
      </c>
      <c r="J145" s="406">
        <v>3</v>
      </c>
      <c r="K145" s="406">
        <v>1</v>
      </c>
      <c r="L145" s="418" t="s">
        <v>222</v>
      </c>
      <c r="M145" s="419" t="str">
        <f t="shared" si="20"/>
        <v>/</v>
      </c>
      <c r="N145" s="437"/>
    </row>
    <row r="146" customHeight="1" spans="1:14">
      <c r="A146" s="406" t="s">
        <v>591</v>
      </c>
      <c r="B146" s="406"/>
      <c r="C146" s="406"/>
      <c r="D146" s="406"/>
      <c r="E146" s="406"/>
      <c r="F146" s="406"/>
      <c r="G146" s="406"/>
      <c r="H146" s="406">
        <f>SUM(H6:H145)</f>
        <v>0</v>
      </c>
      <c r="I146" s="406">
        <f>SUM(I6:I145)</f>
        <v>887</v>
      </c>
      <c r="J146" s="406">
        <f>SUM(J6:J145)</f>
        <v>484</v>
      </c>
      <c r="K146" s="406">
        <f>SUM(K6:K145)</f>
        <v>214</v>
      </c>
      <c r="L146" s="418" t="s">
        <v>222</v>
      </c>
      <c r="M146" s="410"/>
      <c r="N146" s="410"/>
    </row>
    <row r="147" customHeight="1" spans="1:14">
      <c r="A147" s="422" t="s">
        <v>592</v>
      </c>
      <c r="B147" s="422"/>
      <c r="C147" s="422"/>
      <c r="D147" s="422"/>
      <c r="E147" s="422"/>
      <c r="F147" s="422"/>
      <c r="G147" s="422"/>
      <c r="H147" s="422"/>
      <c r="I147" s="438" t="e">
        <f>((H146-L146)/H146)</f>
        <v>#VALUE!</v>
      </c>
      <c r="J147" s="438"/>
      <c r="K147" s="438"/>
      <c r="L147" s="438"/>
      <c r="M147" s="438"/>
      <c r="N147" s="438"/>
    </row>
    <row r="148" ht="49" customHeight="1" spans="1:6">
      <c r="A148" s="432" t="s">
        <v>593</v>
      </c>
      <c r="B148" s="433" t="s">
        <v>594</v>
      </c>
      <c r="C148" s="434"/>
      <c r="D148" s="434"/>
      <c r="E148" s="434"/>
      <c r="F148" s="434"/>
    </row>
  </sheetData>
  <mergeCells count="60">
    <mergeCell ref="A1:N1"/>
    <mergeCell ref="B2:C2"/>
    <mergeCell ref="F2:N2"/>
    <mergeCell ref="B3:N3"/>
    <mergeCell ref="A146:G146"/>
    <mergeCell ref="A147:H147"/>
    <mergeCell ref="I147:N147"/>
    <mergeCell ref="B148:F148"/>
    <mergeCell ref="A4:A5"/>
    <mergeCell ref="A6:A13"/>
    <mergeCell ref="A14:A18"/>
    <mergeCell ref="A19:A26"/>
    <mergeCell ref="A27:A38"/>
    <mergeCell ref="A39:A47"/>
    <mergeCell ref="A48:A54"/>
    <mergeCell ref="A55:A62"/>
    <mergeCell ref="A63:A73"/>
    <mergeCell ref="A74:A81"/>
    <mergeCell ref="A82:A100"/>
    <mergeCell ref="A101:A104"/>
    <mergeCell ref="A105:A106"/>
    <mergeCell ref="A107:A114"/>
    <mergeCell ref="A115:A130"/>
    <mergeCell ref="A131:A133"/>
    <mergeCell ref="A134:A137"/>
    <mergeCell ref="A138:A145"/>
    <mergeCell ref="B4:B5"/>
    <mergeCell ref="B134:B137"/>
    <mergeCell ref="C4:C5"/>
    <mergeCell ref="C134:C137"/>
    <mergeCell ref="D4:D5"/>
    <mergeCell ref="E4:E5"/>
    <mergeCell ref="F4:F5"/>
    <mergeCell ref="G4:G5"/>
    <mergeCell ref="G35:G38"/>
    <mergeCell ref="G111:G112"/>
    <mergeCell ref="H4:H5"/>
    <mergeCell ref="I4:I5"/>
    <mergeCell ref="J4:J5"/>
    <mergeCell ref="K4:K5"/>
    <mergeCell ref="L4:L5"/>
    <mergeCell ref="M4:M5"/>
    <mergeCell ref="N4:N5"/>
    <mergeCell ref="N6:N13"/>
    <mergeCell ref="N14:N18"/>
    <mergeCell ref="N19:N26"/>
    <mergeCell ref="N27:N38"/>
    <mergeCell ref="N39:N47"/>
    <mergeCell ref="N48:N54"/>
    <mergeCell ref="N55:N62"/>
    <mergeCell ref="N63:N73"/>
    <mergeCell ref="N74:N81"/>
    <mergeCell ref="N82:N100"/>
    <mergeCell ref="N101:N104"/>
    <mergeCell ref="N105:N106"/>
    <mergeCell ref="N107:N114"/>
    <mergeCell ref="N115:N130"/>
    <mergeCell ref="N131:N133"/>
    <mergeCell ref="N134:N137"/>
    <mergeCell ref="N138:N145"/>
  </mergeCells>
  <pageMargins left="0.708661417322835" right="0.708661417322835" top="0.748031496062992" bottom="0.748031496062992" header="0.31496062992126" footer="0.31496062992126"/>
  <pageSetup paperSize="8" scale="65"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K77"/>
  <sheetViews>
    <sheetView zoomScale="115" zoomScaleNormal="115" workbookViewId="0">
      <selection activeCell="A1" sqref="$A1:$XFD1048576"/>
    </sheetView>
  </sheetViews>
  <sheetFormatPr defaultColWidth="9" defaultRowHeight="13.5"/>
  <cols>
    <col min="1" max="1" width="9" style="314"/>
    <col min="2" max="2" width="15.725" style="314" customWidth="1"/>
    <col min="3" max="3" width="39.725" style="314" customWidth="1"/>
    <col min="4" max="4" width="14.6333333333333" style="314" customWidth="1"/>
    <col min="5" max="11" width="9" style="314"/>
  </cols>
  <sheetData>
    <row r="1" ht="21" spans="1:11">
      <c r="A1" s="359" t="s">
        <v>595</v>
      </c>
      <c r="B1" s="359"/>
      <c r="C1" s="359"/>
      <c r="D1" s="359"/>
      <c r="E1" s="359"/>
      <c r="F1" s="359"/>
      <c r="G1" s="359"/>
      <c r="H1" s="359"/>
      <c r="I1" s="359"/>
      <c r="J1" s="359"/>
      <c r="K1" s="359"/>
    </row>
    <row r="2" ht="17.25" spans="1:11">
      <c r="A2" s="360" t="s">
        <v>200</v>
      </c>
      <c r="B2" s="360"/>
      <c r="C2" s="361" t="s">
        <v>202</v>
      </c>
      <c r="D2" s="361"/>
      <c r="E2" s="361"/>
      <c r="F2" s="361"/>
      <c r="G2" s="361"/>
      <c r="H2" s="361"/>
      <c r="I2" s="361"/>
      <c r="J2" s="361"/>
      <c r="K2" s="361"/>
    </row>
    <row r="3" customHeight="1" spans="1:11">
      <c r="A3" s="324" t="s">
        <v>65</v>
      </c>
      <c r="B3" s="324" t="s">
        <v>66</v>
      </c>
      <c r="C3" s="324" t="s">
        <v>67</v>
      </c>
      <c r="D3" s="324" t="s">
        <v>596</v>
      </c>
      <c r="E3" s="324" t="s">
        <v>209</v>
      </c>
      <c r="F3" s="324" t="s">
        <v>210</v>
      </c>
      <c r="G3" s="324" t="s">
        <v>211</v>
      </c>
      <c r="H3" s="324" t="s">
        <v>212</v>
      </c>
      <c r="I3" s="324" t="s">
        <v>213</v>
      </c>
      <c r="J3" s="324" t="s">
        <v>214</v>
      </c>
      <c r="K3" s="324" t="s">
        <v>215</v>
      </c>
    </row>
    <row r="4" ht="40.5" customHeight="1" spans="1:11">
      <c r="A4" s="324"/>
      <c r="B4" s="324"/>
      <c r="C4" s="324"/>
      <c r="D4" s="324"/>
      <c r="E4" s="324"/>
      <c r="F4" s="324"/>
      <c r="G4" s="324"/>
      <c r="H4" s="324"/>
      <c r="I4" s="324"/>
      <c r="J4" s="324"/>
      <c r="K4" s="324"/>
    </row>
    <row r="5" ht="28.5" spans="1:11">
      <c r="A5" s="324" t="s">
        <v>597</v>
      </c>
      <c r="B5" s="385" t="s">
        <v>598</v>
      </c>
      <c r="C5" s="385" t="s">
        <v>599</v>
      </c>
      <c r="D5" s="385" t="s">
        <v>600</v>
      </c>
      <c r="E5" s="324" t="str">
        <f t="shared" ref="E5:E14" si="0">IF(I5="未涉及","/",F5)</f>
        <v>/</v>
      </c>
      <c r="F5" s="324">
        <v>8</v>
      </c>
      <c r="G5" s="324">
        <v>6</v>
      </c>
      <c r="H5" s="324">
        <v>3</v>
      </c>
      <c r="I5" s="351" t="s">
        <v>222</v>
      </c>
      <c r="J5" s="352" t="str">
        <f t="shared" ref="J5:J14" si="1">IF(E5="/","/",(E5-I5)/E5)</f>
        <v>/</v>
      </c>
      <c r="K5" s="352" t="e">
        <f>(SUM(E5:E34)-SUM(I5:I34))/SUM(E5:E34)</f>
        <v>#DIV/0!</v>
      </c>
    </row>
    <row r="6" ht="42.75" spans="1:11">
      <c r="A6" s="324"/>
      <c r="B6" s="371" t="s">
        <v>601</v>
      </c>
      <c r="C6" s="385" t="s">
        <v>602</v>
      </c>
      <c r="D6" s="385" t="s">
        <v>600</v>
      </c>
      <c r="E6" s="324" t="str">
        <f t="shared" si="0"/>
        <v>/</v>
      </c>
      <c r="F6" s="324">
        <v>6</v>
      </c>
      <c r="G6" s="324">
        <v>4</v>
      </c>
      <c r="H6" s="324">
        <v>2</v>
      </c>
      <c r="I6" s="351" t="s">
        <v>222</v>
      </c>
      <c r="J6" s="352" t="str">
        <f t="shared" si="1"/>
        <v>/</v>
      </c>
      <c r="K6" s="352"/>
    </row>
    <row r="7" ht="57" spans="1:11">
      <c r="A7" s="324"/>
      <c r="B7" s="372"/>
      <c r="C7" s="385" t="s">
        <v>603</v>
      </c>
      <c r="D7" s="385" t="s">
        <v>604</v>
      </c>
      <c r="E7" s="324" t="str">
        <f t="shared" si="0"/>
        <v>/</v>
      </c>
      <c r="F7" s="324">
        <v>6</v>
      </c>
      <c r="G7" s="324">
        <v>4</v>
      </c>
      <c r="H7" s="324">
        <v>2</v>
      </c>
      <c r="I7" s="351" t="s">
        <v>222</v>
      </c>
      <c r="J7" s="352" t="str">
        <f t="shared" si="1"/>
        <v>/</v>
      </c>
      <c r="K7" s="352"/>
    </row>
    <row r="8" ht="42.75" spans="1:11">
      <c r="A8" s="324"/>
      <c r="B8" s="372"/>
      <c r="C8" s="385" t="s">
        <v>605</v>
      </c>
      <c r="D8" s="385" t="s">
        <v>600</v>
      </c>
      <c r="E8" s="324" t="str">
        <f t="shared" si="0"/>
        <v>/</v>
      </c>
      <c r="F8" s="324">
        <v>6</v>
      </c>
      <c r="G8" s="324">
        <v>3</v>
      </c>
      <c r="H8" s="324">
        <v>2</v>
      </c>
      <c r="I8" s="351" t="s">
        <v>222</v>
      </c>
      <c r="J8" s="352" t="str">
        <f t="shared" si="1"/>
        <v>/</v>
      </c>
      <c r="K8" s="352"/>
    </row>
    <row r="9" ht="16.5" spans="1:11">
      <c r="A9" s="324"/>
      <c r="B9" s="386"/>
      <c r="C9" s="385" t="s">
        <v>606</v>
      </c>
      <c r="D9" s="385" t="s">
        <v>600</v>
      </c>
      <c r="E9" s="324" t="str">
        <f t="shared" si="0"/>
        <v>/</v>
      </c>
      <c r="F9" s="324">
        <v>8</v>
      </c>
      <c r="G9" s="324">
        <v>4</v>
      </c>
      <c r="H9" s="324">
        <v>2</v>
      </c>
      <c r="I9" s="351" t="s">
        <v>222</v>
      </c>
      <c r="J9" s="352" t="str">
        <f t="shared" si="1"/>
        <v>/</v>
      </c>
      <c r="K9" s="352"/>
    </row>
    <row r="10" ht="16.5" spans="1:11">
      <c r="A10" s="324"/>
      <c r="B10" s="371" t="s">
        <v>607</v>
      </c>
      <c r="C10" s="385" t="s">
        <v>608</v>
      </c>
      <c r="D10" s="385" t="s">
        <v>609</v>
      </c>
      <c r="E10" s="324" t="str">
        <f t="shared" si="0"/>
        <v>/</v>
      </c>
      <c r="F10" s="324">
        <v>8</v>
      </c>
      <c r="G10" s="324">
        <v>6</v>
      </c>
      <c r="H10" s="324">
        <v>3</v>
      </c>
      <c r="I10" s="351" t="s">
        <v>222</v>
      </c>
      <c r="J10" s="352" t="str">
        <f t="shared" si="1"/>
        <v>/</v>
      </c>
      <c r="K10" s="352"/>
    </row>
    <row r="11" ht="49.5" spans="1:11">
      <c r="A11" s="324"/>
      <c r="B11" s="372"/>
      <c r="C11" s="387" t="s">
        <v>610</v>
      </c>
      <c r="D11" s="385" t="s">
        <v>600</v>
      </c>
      <c r="E11" s="324" t="str">
        <f t="shared" si="0"/>
        <v>/</v>
      </c>
      <c r="F11" s="324">
        <v>6</v>
      </c>
      <c r="G11" s="324">
        <v>3</v>
      </c>
      <c r="H11" s="324">
        <v>1</v>
      </c>
      <c r="I11" s="351" t="s">
        <v>222</v>
      </c>
      <c r="J11" s="352" t="str">
        <f t="shared" si="1"/>
        <v>/</v>
      </c>
      <c r="K11" s="352"/>
    </row>
    <row r="12" ht="33" spans="1:11">
      <c r="A12" s="324"/>
      <c r="B12" s="372"/>
      <c r="C12" s="387" t="s">
        <v>611</v>
      </c>
      <c r="D12" s="385" t="s">
        <v>604</v>
      </c>
      <c r="E12" s="324" t="str">
        <f t="shared" si="0"/>
        <v>/</v>
      </c>
      <c r="F12" s="324">
        <v>6</v>
      </c>
      <c r="G12" s="324">
        <v>4</v>
      </c>
      <c r="H12" s="324">
        <v>2</v>
      </c>
      <c r="I12" s="351" t="s">
        <v>222</v>
      </c>
      <c r="J12" s="352" t="str">
        <f t="shared" si="1"/>
        <v>/</v>
      </c>
      <c r="K12" s="352"/>
    </row>
    <row r="13" ht="33" spans="1:11">
      <c r="A13" s="324"/>
      <c r="B13" s="372"/>
      <c r="C13" s="387" t="s">
        <v>612</v>
      </c>
      <c r="D13" s="385" t="s">
        <v>604</v>
      </c>
      <c r="E13" s="324" t="str">
        <f t="shared" si="0"/>
        <v>/</v>
      </c>
      <c r="F13" s="324">
        <v>8</v>
      </c>
      <c r="G13" s="324">
        <v>4</v>
      </c>
      <c r="H13" s="324">
        <v>2</v>
      </c>
      <c r="I13" s="351" t="s">
        <v>222</v>
      </c>
      <c r="J13" s="352" t="str">
        <f t="shared" si="1"/>
        <v>/</v>
      </c>
      <c r="K13" s="352"/>
    </row>
    <row r="14" ht="49.5" spans="1:11">
      <c r="A14" s="324"/>
      <c r="B14" s="386"/>
      <c r="C14" s="387" t="s">
        <v>613</v>
      </c>
      <c r="D14" s="385" t="s">
        <v>600</v>
      </c>
      <c r="E14" s="324" t="str">
        <f t="shared" si="0"/>
        <v>/</v>
      </c>
      <c r="F14" s="324">
        <v>8</v>
      </c>
      <c r="G14" s="324">
        <v>6</v>
      </c>
      <c r="H14" s="324">
        <v>3</v>
      </c>
      <c r="I14" s="351" t="s">
        <v>222</v>
      </c>
      <c r="J14" s="352" t="str">
        <f t="shared" si="1"/>
        <v>/</v>
      </c>
      <c r="K14" s="352"/>
    </row>
    <row r="15" ht="16.5" spans="1:11">
      <c r="A15" s="324"/>
      <c r="B15" s="371" t="s">
        <v>614</v>
      </c>
      <c r="C15" s="378" t="s">
        <v>615</v>
      </c>
      <c r="D15" s="385" t="s">
        <v>600</v>
      </c>
      <c r="E15" s="324" t="str">
        <f t="shared" ref="E15:E30" si="2">IF(I15="未涉及","/",F15)</f>
        <v>/</v>
      </c>
      <c r="F15" s="324">
        <v>6</v>
      </c>
      <c r="G15" s="324">
        <v>4</v>
      </c>
      <c r="H15" s="324">
        <v>1</v>
      </c>
      <c r="I15" s="351" t="s">
        <v>222</v>
      </c>
      <c r="J15" s="352" t="str">
        <f t="shared" ref="J15:J30" si="3">IF(E15="/","/",(E15-I15)/E15)</f>
        <v>/</v>
      </c>
      <c r="K15" s="352"/>
    </row>
    <row r="16" ht="49.5" spans="1:11">
      <c r="A16" s="324"/>
      <c r="B16" s="372"/>
      <c r="C16" s="378" t="s">
        <v>616</v>
      </c>
      <c r="D16" s="385" t="s">
        <v>600</v>
      </c>
      <c r="E16" s="324" t="str">
        <f t="shared" si="2"/>
        <v>/</v>
      </c>
      <c r="F16" s="324">
        <v>8</v>
      </c>
      <c r="G16" s="324">
        <v>6</v>
      </c>
      <c r="H16" s="324">
        <v>3</v>
      </c>
      <c r="I16" s="351" t="s">
        <v>222</v>
      </c>
      <c r="J16" s="352" t="str">
        <f t="shared" si="3"/>
        <v>/</v>
      </c>
      <c r="K16" s="352"/>
    </row>
    <row r="17" ht="66" spans="1:11">
      <c r="A17" s="324"/>
      <c r="B17" s="386"/>
      <c r="C17" s="378" t="s">
        <v>617</v>
      </c>
      <c r="D17" s="385" t="s">
        <v>600</v>
      </c>
      <c r="E17" s="324" t="str">
        <f t="shared" si="2"/>
        <v>/</v>
      </c>
      <c r="F17" s="324">
        <v>8</v>
      </c>
      <c r="G17" s="324">
        <v>6</v>
      </c>
      <c r="H17" s="324">
        <v>3</v>
      </c>
      <c r="I17" s="351" t="s">
        <v>222</v>
      </c>
      <c r="J17" s="352" t="str">
        <f t="shared" si="3"/>
        <v>/</v>
      </c>
      <c r="K17" s="352"/>
    </row>
    <row r="18" ht="33" spans="1:11">
      <c r="A18" s="324"/>
      <c r="B18" s="371" t="s">
        <v>618</v>
      </c>
      <c r="C18" s="378" t="s">
        <v>619</v>
      </c>
      <c r="D18" s="385" t="s">
        <v>600</v>
      </c>
      <c r="E18" s="324" t="str">
        <f t="shared" si="2"/>
        <v>/</v>
      </c>
      <c r="F18" s="324">
        <v>8</v>
      </c>
      <c r="G18" s="324">
        <v>4</v>
      </c>
      <c r="H18" s="324">
        <v>2</v>
      </c>
      <c r="I18" s="351" t="s">
        <v>222</v>
      </c>
      <c r="J18" s="352" t="str">
        <f t="shared" si="3"/>
        <v>/</v>
      </c>
      <c r="K18" s="352"/>
    </row>
    <row r="19" ht="49.5" spans="1:11">
      <c r="A19" s="324"/>
      <c r="B19" s="386"/>
      <c r="C19" s="378" t="s">
        <v>620</v>
      </c>
      <c r="D19" s="385" t="s">
        <v>600</v>
      </c>
      <c r="E19" s="324" t="str">
        <f t="shared" si="2"/>
        <v>/</v>
      </c>
      <c r="F19" s="324">
        <v>8</v>
      </c>
      <c r="G19" s="324">
        <v>4</v>
      </c>
      <c r="H19" s="324">
        <v>2</v>
      </c>
      <c r="I19" s="351" t="s">
        <v>222</v>
      </c>
      <c r="J19" s="352" t="str">
        <f t="shared" si="3"/>
        <v>/</v>
      </c>
      <c r="K19" s="352"/>
    </row>
    <row r="20" ht="49.5" spans="1:11">
      <c r="A20" s="324"/>
      <c r="B20" s="386" t="s">
        <v>621</v>
      </c>
      <c r="C20" s="336" t="s">
        <v>622</v>
      </c>
      <c r="D20" s="385" t="s">
        <v>600</v>
      </c>
      <c r="E20" s="324" t="str">
        <f t="shared" si="2"/>
        <v>/</v>
      </c>
      <c r="F20" s="324">
        <v>8</v>
      </c>
      <c r="G20" s="324">
        <v>6</v>
      </c>
      <c r="H20" s="324">
        <v>3</v>
      </c>
      <c r="I20" s="351" t="s">
        <v>222</v>
      </c>
      <c r="J20" s="352" t="str">
        <f t="shared" si="3"/>
        <v>/</v>
      </c>
      <c r="K20" s="352"/>
    </row>
    <row r="21" ht="33" spans="1:11">
      <c r="A21" s="324"/>
      <c r="B21" s="371" t="s">
        <v>623</v>
      </c>
      <c r="C21" s="336" t="s">
        <v>624</v>
      </c>
      <c r="D21" s="385" t="s">
        <v>604</v>
      </c>
      <c r="E21" s="324" t="str">
        <f t="shared" si="2"/>
        <v>/</v>
      </c>
      <c r="F21" s="324">
        <v>8</v>
      </c>
      <c r="G21" s="324">
        <v>4</v>
      </c>
      <c r="H21" s="324">
        <v>2</v>
      </c>
      <c r="I21" s="351" t="s">
        <v>222</v>
      </c>
      <c r="J21" s="352" t="str">
        <f t="shared" si="3"/>
        <v>/</v>
      </c>
      <c r="K21" s="352"/>
    </row>
    <row r="22" ht="27.75" customHeight="1" spans="1:11">
      <c r="A22" s="324"/>
      <c r="B22" s="372"/>
      <c r="C22" s="336" t="s">
        <v>625</v>
      </c>
      <c r="D22" s="385" t="s">
        <v>604</v>
      </c>
      <c r="E22" s="324" t="str">
        <f t="shared" si="2"/>
        <v>/</v>
      </c>
      <c r="F22" s="324">
        <v>8</v>
      </c>
      <c r="G22" s="324">
        <v>4</v>
      </c>
      <c r="H22" s="324">
        <v>2</v>
      </c>
      <c r="I22" s="351" t="s">
        <v>222</v>
      </c>
      <c r="J22" s="352" t="str">
        <f t="shared" si="3"/>
        <v>/</v>
      </c>
      <c r="K22" s="352"/>
    </row>
    <row r="23" ht="33" spans="1:11">
      <c r="A23" s="324"/>
      <c r="B23" s="386"/>
      <c r="C23" s="336" t="s">
        <v>626</v>
      </c>
      <c r="D23" s="385" t="s">
        <v>604</v>
      </c>
      <c r="E23" s="324" t="str">
        <f t="shared" si="2"/>
        <v>/</v>
      </c>
      <c r="F23" s="324">
        <v>8</v>
      </c>
      <c r="G23" s="324">
        <v>4</v>
      </c>
      <c r="H23" s="324">
        <v>2</v>
      </c>
      <c r="I23" s="351" t="s">
        <v>222</v>
      </c>
      <c r="J23" s="352" t="str">
        <f t="shared" si="3"/>
        <v>/</v>
      </c>
      <c r="K23" s="352"/>
    </row>
    <row r="24" ht="49.5" customHeight="1" spans="1:11">
      <c r="A24" s="324"/>
      <c r="B24" s="386" t="s">
        <v>627</v>
      </c>
      <c r="C24" s="336" t="s">
        <v>628</v>
      </c>
      <c r="D24" s="385" t="s">
        <v>609</v>
      </c>
      <c r="E24" s="324" t="str">
        <f t="shared" si="2"/>
        <v>/</v>
      </c>
      <c r="F24" s="324">
        <v>8</v>
      </c>
      <c r="G24" s="324">
        <v>6</v>
      </c>
      <c r="H24" s="324">
        <v>3</v>
      </c>
      <c r="I24" s="351" t="s">
        <v>222</v>
      </c>
      <c r="J24" s="352" t="str">
        <f t="shared" si="3"/>
        <v>/</v>
      </c>
      <c r="K24" s="352"/>
    </row>
    <row r="25" ht="58.5" customHeight="1" spans="1:11">
      <c r="A25" s="324"/>
      <c r="B25" s="386" t="s">
        <v>629</v>
      </c>
      <c r="C25" s="336" t="s">
        <v>630</v>
      </c>
      <c r="D25" s="385" t="s">
        <v>600</v>
      </c>
      <c r="E25" s="324" t="str">
        <f t="shared" si="2"/>
        <v>/</v>
      </c>
      <c r="F25" s="324">
        <v>8</v>
      </c>
      <c r="G25" s="324">
        <v>4</v>
      </c>
      <c r="H25" s="324">
        <v>2</v>
      </c>
      <c r="I25" s="351" t="s">
        <v>222</v>
      </c>
      <c r="J25" s="352" t="str">
        <f t="shared" si="3"/>
        <v>/</v>
      </c>
      <c r="K25" s="352"/>
    </row>
    <row r="26" ht="33" spans="1:11">
      <c r="A26" s="324"/>
      <c r="B26" s="371" t="s">
        <v>631</v>
      </c>
      <c r="C26" s="378" t="s">
        <v>632</v>
      </c>
      <c r="D26" s="385" t="s">
        <v>600</v>
      </c>
      <c r="E26" s="324" t="str">
        <f t="shared" si="2"/>
        <v>/</v>
      </c>
      <c r="F26" s="324">
        <v>8</v>
      </c>
      <c r="G26" s="324">
        <v>4</v>
      </c>
      <c r="H26" s="324">
        <v>2</v>
      </c>
      <c r="I26" s="351" t="s">
        <v>222</v>
      </c>
      <c r="J26" s="352" t="str">
        <f t="shared" si="3"/>
        <v>/</v>
      </c>
      <c r="K26" s="352"/>
    </row>
    <row r="27" ht="33" spans="1:11">
      <c r="A27" s="324"/>
      <c r="B27" s="372"/>
      <c r="C27" s="378" t="s">
        <v>633</v>
      </c>
      <c r="D27" s="385" t="s">
        <v>600</v>
      </c>
      <c r="E27" s="324" t="str">
        <f t="shared" si="2"/>
        <v>/</v>
      </c>
      <c r="F27" s="324">
        <v>8</v>
      </c>
      <c r="G27" s="324">
        <v>4</v>
      </c>
      <c r="H27" s="324">
        <v>2</v>
      </c>
      <c r="I27" s="351" t="s">
        <v>222</v>
      </c>
      <c r="J27" s="352" t="str">
        <f t="shared" si="3"/>
        <v>/</v>
      </c>
      <c r="K27" s="352"/>
    </row>
    <row r="28" ht="16.5" spans="1:11">
      <c r="A28" s="324"/>
      <c r="B28" s="386"/>
      <c r="C28" s="378" t="s">
        <v>634</v>
      </c>
      <c r="D28" s="385" t="s">
        <v>600</v>
      </c>
      <c r="E28" s="324" t="str">
        <f t="shared" si="2"/>
        <v>/</v>
      </c>
      <c r="F28" s="324">
        <v>8</v>
      </c>
      <c r="G28" s="324">
        <v>4</v>
      </c>
      <c r="H28" s="324">
        <v>2</v>
      </c>
      <c r="I28" s="351" t="s">
        <v>222</v>
      </c>
      <c r="J28" s="352" t="str">
        <f t="shared" si="3"/>
        <v>/</v>
      </c>
      <c r="K28" s="352"/>
    </row>
    <row r="29" ht="16.5" spans="1:11">
      <c r="A29" s="324"/>
      <c r="B29" s="371" t="s">
        <v>635</v>
      </c>
      <c r="C29" s="378" t="s">
        <v>636</v>
      </c>
      <c r="D29" s="385" t="s">
        <v>600</v>
      </c>
      <c r="E29" s="324" t="str">
        <f t="shared" si="2"/>
        <v>/</v>
      </c>
      <c r="F29" s="324">
        <v>8</v>
      </c>
      <c r="G29" s="324">
        <v>4</v>
      </c>
      <c r="H29" s="324">
        <v>2</v>
      </c>
      <c r="I29" s="351" t="s">
        <v>222</v>
      </c>
      <c r="J29" s="352" t="str">
        <f t="shared" si="3"/>
        <v>/</v>
      </c>
      <c r="K29" s="352"/>
    </row>
    <row r="30" ht="99" spans="1:11">
      <c r="A30" s="324"/>
      <c r="B30" s="386"/>
      <c r="C30" s="378" t="s">
        <v>637</v>
      </c>
      <c r="D30" s="385" t="s">
        <v>609</v>
      </c>
      <c r="E30" s="324" t="str">
        <f t="shared" si="2"/>
        <v>/</v>
      </c>
      <c r="F30" s="324">
        <v>8</v>
      </c>
      <c r="G30" s="324">
        <v>6</v>
      </c>
      <c r="H30" s="324">
        <v>3</v>
      </c>
      <c r="I30" s="351" t="s">
        <v>222</v>
      </c>
      <c r="J30" s="352" t="str">
        <f t="shared" si="3"/>
        <v>/</v>
      </c>
      <c r="K30" s="352"/>
    </row>
    <row r="31" ht="49.5" spans="1:11">
      <c r="A31" s="324"/>
      <c r="B31" s="386" t="s">
        <v>638</v>
      </c>
      <c r="C31" s="378" t="s">
        <v>639</v>
      </c>
      <c r="D31" s="385" t="s">
        <v>600</v>
      </c>
      <c r="E31" s="324" t="str">
        <f t="shared" ref="E31:E40" si="4">IF(I31="未涉及","/",F31)</f>
        <v>/</v>
      </c>
      <c r="F31" s="324">
        <v>8</v>
      </c>
      <c r="G31" s="324">
        <v>4</v>
      </c>
      <c r="H31" s="324">
        <v>2</v>
      </c>
      <c r="I31" s="351" t="s">
        <v>222</v>
      </c>
      <c r="J31" s="352" t="str">
        <f t="shared" ref="J31:J41" si="5">IF(E31="/","/",(E31-I31)/E31)</f>
        <v>/</v>
      </c>
      <c r="K31" s="352"/>
    </row>
    <row r="32" ht="33" spans="1:11">
      <c r="A32" s="324"/>
      <c r="B32" s="386" t="s">
        <v>640</v>
      </c>
      <c r="C32" s="378" t="s">
        <v>641</v>
      </c>
      <c r="D32" s="385" t="s">
        <v>600</v>
      </c>
      <c r="E32" s="324" t="str">
        <f t="shared" si="4"/>
        <v>/</v>
      </c>
      <c r="F32" s="324">
        <v>8</v>
      </c>
      <c r="G32" s="324">
        <v>4</v>
      </c>
      <c r="H32" s="324">
        <v>2</v>
      </c>
      <c r="I32" s="351" t="s">
        <v>222</v>
      </c>
      <c r="J32" s="352" t="str">
        <f t="shared" si="5"/>
        <v>/</v>
      </c>
      <c r="K32" s="352"/>
    </row>
    <row r="33" ht="49.5" spans="1:11">
      <c r="A33" s="324"/>
      <c r="B33" s="386" t="s">
        <v>642</v>
      </c>
      <c r="C33" s="378" t="s">
        <v>643</v>
      </c>
      <c r="D33" s="385" t="s">
        <v>600</v>
      </c>
      <c r="E33" s="324" t="str">
        <f t="shared" si="4"/>
        <v>/</v>
      </c>
      <c r="F33" s="324">
        <v>8</v>
      </c>
      <c r="G33" s="324">
        <v>4</v>
      </c>
      <c r="H33" s="324">
        <v>2</v>
      </c>
      <c r="I33" s="351" t="s">
        <v>222</v>
      </c>
      <c r="J33" s="352" t="str">
        <f t="shared" si="5"/>
        <v>/</v>
      </c>
      <c r="K33" s="352"/>
    </row>
    <row r="34" s="314" customFormat="1" ht="49.5" spans="1:11">
      <c r="A34" s="324"/>
      <c r="B34" s="386" t="s">
        <v>644</v>
      </c>
      <c r="C34" s="336" t="s">
        <v>645</v>
      </c>
      <c r="D34" s="385" t="s">
        <v>609</v>
      </c>
      <c r="E34" s="324" t="str">
        <f t="shared" si="4"/>
        <v>/</v>
      </c>
      <c r="F34" s="324">
        <v>8</v>
      </c>
      <c r="G34" s="324">
        <v>6</v>
      </c>
      <c r="H34" s="324">
        <v>3</v>
      </c>
      <c r="I34" s="351" t="s">
        <v>222</v>
      </c>
      <c r="J34" s="352" t="str">
        <f t="shared" si="5"/>
        <v>/</v>
      </c>
      <c r="K34" s="352"/>
    </row>
    <row r="35" s="314" customFormat="1" ht="31.15" customHeight="1" spans="1:11">
      <c r="A35" s="324"/>
      <c r="B35" s="386" t="s">
        <v>591</v>
      </c>
      <c r="C35" s="339"/>
      <c r="D35" s="385"/>
      <c r="E35" s="324">
        <f>SUM(E5:E34)</f>
        <v>0</v>
      </c>
      <c r="F35" s="324"/>
      <c r="G35" s="324"/>
      <c r="H35" s="324"/>
      <c r="I35" s="351">
        <f>SUM(I5:I34)</f>
        <v>0</v>
      </c>
      <c r="J35" s="352"/>
      <c r="K35" s="352"/>
    </row>
    <row r="36" s="314" customFormat="1" ht="31.15" customHeight="1" spans="1:11">
      <c r="A36" s="382" t="s">
        <v>592</v>
      </c>
      <c r="B36" s="382"/>
      <c r="C36" s="382"/>
      <c r="D36" s="382"/>
      <c r="E36" s="382"/>
      <c r="F36" s="383" t="e">
        <f>(E35-I35)/E35</f>
        <v>#DIV/0!</v>
      </c>
      <c r="G36" s="383"/>
      <c r="H36" s="383"/>
      <c r="I36" s="383"/>
      <c r="J36" s="383"/>
      <c r="K36" s="383"/>
    </row>
    <row r="37" s="314" customFormat="1" ht="34.15" customHeight="1" spans="1:11">
      <c r="A37" s="388" t="s">
        <v>646</v>
      </c>
      <c r="B37" s="389"/>
      <c r="C37" s="389"/>
      <c r="D37" s="389"/>
      <c r="E37" s="389"/>
      <c r="F37" s="389"/>
      <c r="G37" s="389"/>
      <c r="H37" s="389"/>
      <c r="I37" s="389"/>
      <c r="J37" s="389"/>
      <c r="K37" s="393"/>
    </row>
    <row r="38" s="314" customFormat="1" ht="33" spans="1:11">
      <c r="A38" s="324" t="s">
        <v>647</v>
      </c>
      <c r="B38" s="371" t="s">
        <v>648</v>
      </c>
      <c r="C38" s="336" t="s">
        <v>649</v>
      </c>
      <c r="D38" s="385" t="s">
        <v>600</v>
      </c>
      <c r="E38" s="324" t="str">
        <f t="shared" si="4"/>
        <v>/</v>
      </c>
      <c r="F38" s="324">
        <v>8</v>
      </c>
      <c r="G38" s="324">
        <v>4</v>
      </c>
      <c r="H38" s="324">
        <v>2</v>
      </c>
      <c r="I38" s="351" t="s">
        <v>222</v>
      </c>
      <c r="J38" s="352" t="str">
        <f t="shared" si="5"/>
        <v>/</v>
      </c>
      <c r="K38" s="354" t="e">
        <f>(SUM(E38:E56)-SUM(I38:I56))/SUM(E38:E56)</f>
        <v>#DIV/0!</v>
      </c>
    </row>
    <row r="39" s="314" customFormat="1" ht="16.5" spans="1:11">
      <c r="A39" s="324"/>
      <c r="B39" s="372"/>
      <c r="C39" s="336" t="s">
        <v>650</v>
      </c>
      <c r="D39" s="385" t="s">
        <v>600</v>
      </c>
      <c r="E39" s="324" t="str">
        <f t="shared" si="4"/>
        <v>/</v>
      </c>
      <c r="F39" s="324">
        <v>8</v>
      </c>
      <c r="G39" s="324">
        <v>4</v>
      </c>
      <c r="H39" s="324">
        <v>2</v>
      </c>
      <c r="I39" s="351" t="s">
        <v>222</v>
      </c>
      <c r="J39" s="352" t="str">
        <f t="shared" si="5"/>
        <v>/</v>
      </c>
      <c r="K39" s="354"/>
    </row>
    <row r="40" s="314" customFormat="1" ht="16.5" spans="1:11">
      <c r="A40" s="324"/>
      <c r="B40" s="372"/>
      <c r="C40" s="336" t="s">
        <v>651</v>
      </c>
      <c r="D40" s="385" t="s">
        <v>600</v>
      </c>
      <c r="E40" s="324" t="str">
        <f t="shared" si="4"/>
        <v>/</v>
      </c>
      <c r="F40" s="324">
        <v>8</v>
      </c>
      <c r="G40" s="324">
        <v>4</v>
      </c>
      <c r="H40" s="324">
        <v>2</v>
      </c>
      <c r="I40" s="351" t="s">
        <v>222</v>
      </c>
      <c r="J40" s="352" t="str">
        <f t="shared" si="5"/>
        <v>/</v>
      </c>
      <c r="K40" s="354"/>
    </row>
    <row r="41" s="314" customFormat="1" ht="66" spans="1:11">
      <c r="A41" s="324"/>
      <c r="B41" s="372"/>
      <c r="C41" s="390" t="s">
        <v>652</v>
      </c>
      <c r="D41" s="385" t="s">
        <v>604</v>
      </c>
      <c r="E41" s="324" t="str">
        <f t="shared" ref="E41:E56" si="6">IF(I41="未涉及","/",F41)</f>
        <v>/</v>
      </c>
      <c r="F41" s="324">
        <v>8</v>
      </c>
      <c r="G41" s="324">
        <v>4</v>
      </c>
      <c r="H41" s="324">
        <v>2</v>
      </c>
      <c r="I41" s="351" t="s">
        <v>222</v>
      </c>
      <c r="J41" s="352" t="str">
        <f t="shared" si="5"/>
        <v>/</v>
      </c>
      <c r="K41" s="354"/>
    </row>
    <row r="42" s="314" customFormat="1" ht="66" spans="1:11">
      <c r="A42" s="324"/>
      <c r="B42" s="372"/>
      <c r="C42" s="336" t="s">
        <v>653</v>
      </c>
      <c r="D42" s="385" t="s">
        <v>600</v>
      </c>
      <c r="E42" s="324" t="str">
        <f t="shared" si="6"/>
        <v>/</v>
      </c>
      <c r="F42" s="324">
        <v>8</v>
      </c>
      <c r="G42" s="324">
        <v>4</v>
      </c>
      <c r="H42" s="324">
        <v>2</v>
      </c>
      <c r="I42" s="351" t="s">
        <v>222</v>
      </c>
      <c r="J42" s="352" t="str">
        <f t="shared" ref="J42:J56" si="7">IF(E42="/","/",(E42-I42)/E42)</f>
        <v>/</v>
      </c>
      <c r="K42" s="354"/>
    </row>
    <row r="43" ht="66" spans="1:11">
      <c r="A43" s="324"/>
      <c r="B43" s="372"/>
      <c r="C43" s="336" t="s">
        <v>654</v>
      </c>
      <c r="D43" s="385" t="s">
        <v>600</v>
      </c>
      <c r="E43" s="324" t="str">
        <f t="shared" si="6"/>
        <v>/</v>
      </c>
      <c r="F43" s="324">
        <v>8</v>
      </c>
      <c r="G43" s="324">
        <v>4</v>
      </c>
      <c r="H43" s="324">
        <v>2</v>
      </c>
      <c r="I43" s="351" t="s">
        <v>222</v>
      </c>
      <c r="J43" s="352" t="str">
        <f t="shared" si="7"/>
        <v>/</v>
      </c>
      <c r="K43" s="354"/>
    </row>
    <row r="44" ht="33" spans="1:11">
      <c r="A44" s="324"/>
      <c r="B44" s="386"/>
      <c r="C44" s="390" t="s">
        <v>655</v>
      </c>
      <c r="D44" s="385" t="s">
        <v>604</v>
      </c>
      <c r="E44" s="324" t="str">
        <f t="shared" si="6"/>
        <v>/</v>
      </c>
      <c r="F44" s="324">
        <v>8</v>
      </c>
      <c r="G44" s="324">
        <v>4</v>
      </c>
      <c r="H44" s="324">
        <v>2</v>
      </c>
      <c r="I44" s="351" t="s">
        <v>222</v>
      </c>
      <c r="J44" s="352" t="str">
        <f t="shared" si="7"/>
        <v>/</v>
      </c>
      <c r="K44" s="354"/>
    </row>
    <row r="45" ht="33" spans="1:11">
      <c r="A45" s="324"/>
      <c r="B45" s="371" t="s">
        <v>656</v>
      </c>
      <c r="C45" s="336" t="s">
        <v>657</v>
      </c>
      <c r="D45" s="385" t="s">
        <v>600</v>
      </c>
      <c r="E45" s="324" t="str">
        <f t="shared" si="6"/>
        <v>/</v>
      </c>
      <c r="F45" s="324">
        <v>8</v>
      </c>
      <c r="G45" s="324">
        <v>4</v>
      </c>
      <c r="H45" s="324">
        <v>2</v>
      </c>
      <c r="I45" s="351" t="s">
        <v>222</v>
      </c>
      <c r="J45" s="352" t="str">
        <f t="shared" si="7"/>
        <v>/</v>
      </c>
      <c r="K45" s="354"/>
    </row>
    <row r="46" ht="33" spans="1:11">
      <c r="A46" s="324"/>
      <c r="B46" s="372"/>
      <c r="C46" s="391" t="s">
        <v>658</v>
      </c>
      <c r="D46" s="385" t="s">
        <v>604</v>
      </c>
      <c r="E46" s="324" t="str">
        <f t="shared" si="6"/>
        <v>/</v>
      </c>
      <c r="F46" s="324">
        <v>8</v>
      </c>
      <c r="G46" s="324">
        <v>4</v>
      </c>
      <c r="H46" s="324">
        <v>2</v>
      </c>
      <c r="I46" s="351" t="s">
        <v>222</v>
      </c>
      <c r="J46" s="352" t="str">
        <f t="shared" si="7"/>
        <v>/</v>
      </c>
      <c r="K46" s="354"/>
    </row>
    <row r="47" ht="82.5" spans="1:11">
      <c r="A47" s="324"/>
      <c r="B47" s="386"/>
      <c r="C47" s="391" t="s">
        <v>659</v>
      </c>
      <c r="D47" s="385" t="s">
        <v>604</v>
      </c>
      <c r="E47" s="324" t="str">
        <f t="shared" si="6"/>
        <v>/</v>
      </c>
      <c r="F47" s="324">
        <v>8</v>
      </c>
      <c r="G47" s="324">
        <v>4</v>
      </c>
      <c r="H47" s="324">
        <v>2</v>
      </c>
      <c r="I47" s="351" t="s">
        <v>222</v>
      </c>
      <c r="J47" s="352" t="str">
        <f t="shared" si="7"/>
        <v>/</v>
      </c>
      <c r="K47" s="354"/>
    </row>
    <row r="48" ht="49.5" spans="1:11">
      <c r="A48" s="324"/>
      <c r="B48" s="362" t="s">
        <v>660</v>
      </c>
      <c r="C48" s="336" t="s">
        <v>661</v>
      </c>
      <c r="D48" s="385" t="s">
        <v>604</v>
      </c>
      <c r="E48" s="324" t="str">
        <f t="shared" si="6"/>
        <v>/</v>
      </c>
      <c r="F48" s="324">
        <v>8</v>
      </c>
      <c r="G48" s="324">
        <v>4</v>
      </c>
      <c r="H48" s="324">
        <v>2</v>
      </c>
      <c r="I48" s="351" t="s">
        <v>222</v>
      </c>
      <c r="J48" s="352" t="str">
        <f t="shared" si="7"/>
        <v>/</v>
      </c>
      <c r="K48" s="354"/>
    </row>
    <row r="49" ht="33" spans="1:11">
      <c r="A49" s="324"/>
      <c r="B49" s="366"/>
      <c r="C49" s="336" t="s">
        <v>662</v>
      </c>
      <c r="D49" s="385" t="s">
        <v>600</v>
      </c>
      <c r="E49" s="324" t="str">
        <f t="shared" si="6"/>
        <v>/</v>
      </c>
      <c r="F49" s="324">
        <v>8</v>
      </c>
      <c r="G49" s="324">
        <v>4</v>
      </c>
      <c r="H49" s="324">
        <v>2</v>
      </c>
      <c r="I49" s="351" t="s">
        <v>222</v>
      </c>
      <c r="J49" s="352" t="str">
        <f t="shared" si="7"/>
        <v>/</v>
      </c>
      <c r="K49" s="354"/>
    </row>
    <row r="50" ht="66" spans="1:11">
      <c r="A50" s="324"/>
      <c r="B50" s="366"/>
      <c r="C50" s="336" t="s">
        <v>663</v>
      </c>
      <c r="D50" s="385" t="s">
        <v>604</v>
      </c>
      <c r="E50" s="324" t="str">
        <f t="shared" si="6"/>
        <v>/</v>
      </c>
      <c r="F50" s="324">
        <v>8</v>
      </c>
      <c r="G50" s="324">
        <v>4</v>
      </c>
      <c r="H50" s="324">
        <v>2</v>
      </c>
      <c r="I50" s="351" t="s">
        <v>222</v>
      </c>
      <c r="J50" s="352" t="str">
        <f t="shared" si="7"/>
        <v>/</v>
      </c>
      <c r="K50" s="354"/>
    </row>
    <row r="51" ht="16.5" spans="1:11">
      <c r="A51" s="324"/>
      <c r="B51" s="366"/>
      <c r="C51" s="336" t="s">
        <v>664</v>
      </c>
      <c r="D51" s="385" t="s">
        <v>600</v>
      </c>
      <c r="E51" s="324" t="str">
        <f t="shared" si="6"/>
        <v>/</v>
      </c>
      <c r="F51" s="324">
        <v>8</v>
      </c>
      <c r="G51" s="324">
        <v>4</v>
      </c>
      <c r="H51" s="324">
        <v>2</v>
      </c>
      <c r="I51" s="351" t="s">
        <v>222</v>
      </c>
      <c r="J51" s="352" t="str">
        <f t="shared" si="7"/>
        <v>/</v>
      </c>
      <c r="K51" s="354"/>
    </row>
    <row r="52" ht="33" spans="1:11">
      <c r="A52" s="324"/>
      <c r="B52" s="376"/>
      <c r="C52" s="336" t="s">
        <v>665</v>
      </c>
      <c r="D52" s="385" t="s">
        <v>604</v>
      </c>
      <c r="E52" s="324" t="str">
        <f t="shared" si="6"/>
        <v>/</v>
      </c>
      <c r="F52" s="324">
        <v>8</v>
      </c>
      <c r="G52" s="324">
        <v>4</v>
      </c>
      <c r="H52" s="324">
        <v>2</v>
      </c>
      <c r="I52" s="351" t="s">
        <v>222</v>
      </c>
      <c r="J52" s="352" t="str">
        <f t="shared" si="7"/>
        <v>/</v>
      </c>
      <c r="K52" s="354"/>
    </row>
    <row r="53" ht="49.5" spans="1:11">
      <c r="A53" s="324"/>
      <c r="B53" s="362" t="s">
        <v>666</v>
      </c>
      <c r="C53" s="390" t="s">
        <v>667</v>
      </c>
      <c r="D53" s="385" t="s">
        <v>600</v>
      </c>
      <c r="E53" s="324" t="str">
        <f t="shared" si="6"/>
        <v>/</v>
      </c>
      <c r="F53" s="324">
        <v>8</v>
      </c>
      <c r="G53" s="324">
        <v>4</v>
      </c>
      <c r="H53" s="324">
        <v>2</v>
      </c>
      <c r="I53" s="351" t="s">
        <v>222</v>
      </c>
      <c r="J53" s="352" t="str">
        <f t="shared" si="7"/>
        <v>/</v>
      </c>
      <c r="K53" s="354"/>
    </row>
    <row r="54" ht="16.5" spans="1:11">
      <c r="A54" s="324"/>
      <c r="B54" s="376"/>
      <c r="C54" s="390" t="s">
        <v>668</v>
      </c>
      <c r="D54" s="385" t="s">
        <v>600</v>
      </c>
      <c r="E54" s="324" t="str">
        <f t="shared" si="6"/>
        <v>/</v>
      </c>
      <c r="F54" s="324">
        <v>8</v>
      </c>
      <c r="G54" s="324">
        <v>4</v>
      </c>
      <c r="H54" s="324">
        <v>2</v>
      </c>
      <c r="I54" s="351" t="s">
        <v>222</v>
      </c>
      <c r="J54" s="352" t="str">
        <f t="shared" si="7"/>
        <v>/</v>
      </c>
      <c r="K54" s="354"/>
    </row>
    <row r="55" ht="33" spans="1:11">
      <c r="A55" s="324"/>
      <c r="B55" s="324" t="s">
        <v>635</v>
      </c>
      <c r="C55" s="392" t="s">
        <v>669</v>
      </c>
      <c r="D55" s="385" t="s">
        <v>600</v>
      </c>
      <c r="E55" s="324" t="str">
        <f t="shared" si="6"/>
        <v>/</v>
      </c>
      <c r="F55" s="324">
        <v>8</v>
      </c>
      <c r="G55" s="324">
        <v>4</v>
      </c>
      <c r="H55" s="324">
        <v>2</v>
      </c>
      <c r="I55" s="351" t="s">
        <v>222</v>
      </c>
      <c r="J55" s="352" t="str">
        <f t="shared" si="7"/>
        <v>/</v>
      </c>
      <c r="K55" s="354"/>
    </row>
    <row r="56" ht="99" spans="1:11">
      <c r="A56" s="324"/>
      <c r="B56" s="324" t="s">
        <v>670</v>
      </c>
      <c r="C56" s="391" t="s">
        <v>671</v>
      </c>
      <c r="D56" s="385" t="s">
        <v>604</v>
      </c>
      <c r="E56" s="324" t="str">
        <f t="shared" si="6"/>
        <v>/</v>
      </c>
      <c r="F56" s="324">
        <v>8</v>
      </c>
      <c r="G56" s="324">
        <v>4</v>
      </c>
      <c r="H56" s="324">
        <v>2</v>
      </c>
      <c r="I56" s="351" t="s">
        <v>222</v>
      </c>
      <c r="J56" s="352" t="str">
        <f t="shared" si="7"/>
        <v>/</v>
      </c>
      <c r="K56" s="354"/>
    </row>
    <row r="57" ht="16.5" spans="1:11">
      <c r="A57" s="379" t="s">
        <v>591</v>
      </c>
      <c r="B57" s="380"/>
      <c r="C57" s="380"/>
      <c r="D57" s="381"/>
      <c r="E57" s="324">
        <f>SUM(E38:E56)</f>
        <v>0</v>
      </c>
      <c r="F57" s="324"/>
      <c r="G57" s="324"/>
      <c r="H57" s="324"/>
      <c r="I57" s="351">
        <f>SUM(I38:I56)</f>
        <v>0</v>
      </c>
      <c r="J57" s="352"/>
      <c r="K57" s="354"/>
    </row>
    <row r="58" ht="18.75" customHeight="1" spans="1:11">
      <c r="A58" s="382" t="s">
        <v>592</v>
      </c>
      <c r="B58" s="382"/>
      <c r="C58" s="382"/>
      <c r="D58" s="382"/>
      <c r="E58" s="382"/>
      <c r="F58" s="383" t="e">
        <f>((E57-I57)/E57)</f>
        <v>#DIV/0!</v>
      </c>
      <c r="G58" s="383"/>
      <c r="H58" s="383"/>
      <c r="I58" s="383"/>
      <c r="J58" s="383"/>
      <c r="K58" s="383"/>
    </row>
    <row r="64" ht="20.25" customHeight="1"/>
    <row r="77" ht="47.25" customHeight="1"/>
  </sheetData>
  <mergeCells count="34">
    <mergeCell ref="A1:K1"/>
    <mergeCell ref="C2:K2"/>
    <mergeCell ref="A36:E36"/>
    <mergeCell ref="F36:K36"/>
    <mergeCell ref="A37:K37"/>
    <mergeCell ref="A57:D57"/>
    <mergeCell ref="A58:E58"/>
    <mergeCell ref="F58:K58"/>
    <mergeCell ref="A3:A4"/>
    <mergeCell ref="A5:A34"/>
    <mergeCell ref="A38:A56"/>
    <mergeCell ref="B3:B4"/>
    <mergeCell ref="B6:B9"/>
    <mergeCell ref="B10:B14"/>
    <mergeCell ref="B15:B17"/>
    <mergeCell ref="B18:B19"/>
    <mergeCell ref="B21:B23"/>
    <mergeCell ref="B26:B28"/>
    <mergeCell ref="B29:B30"/>
    <mergeCell ref="B38:B44"/>
    <mergeCell ref="B45:B47"/>
    <mergeCell ref="B48:B52"/>
    <mergeCell ref="B53:B54"/>
    <mergeCell ref="C3:C4"/>
    <mergeCell ref="D3:D4"/>
    <mergeCell ref="E3:E4"/>
    <mergeCell ref="F3:F4"/>
    <mergeCell ref="G3:G4"/>
    <mergeCell ref="H3:H4"/>
    <mergeCell ref="I3:I4"/>
    <mergeCell ref="J3:J4"/>
    <mergeCell ref="K3:K4"/>
    <mergeCell ref="K5:K34"/>
    <mergeCell ref="K38:K56"/>
  </mergeCell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selection activeCell="A1" sqref="$A1:$XFD1048576"/>
    </sheetView>
  </sheetViews>
  <sheetFormatPr defaultColWidth="9" defaultRowHeight="13.5"/>
  <cols>
    <col min="1" max="2" width="9" style="314"/>
    <col min="3" max="3" width="52.2666666666667" style="314" customWidth="1"/>
    <col min="4" max="4" width="13.45" style="314" customWidth="1"/>
    <col min="5" max="11" width="9" style="314"/>
  </cols>
  <sheetData>
    <row r="1" ht="21" spans="1:11">
      <c r="A1" s="359" t="s">
        <v>672</v>
      </c>
      <c r="B1" s="359"/>
      <c r="C1" s="359"/>
      <c r="D1" s="359"/>
      <c r="E1" s="359"/>
      <c r="F1" s="359"/>
      <c r="G1" s="359"/>
      <c r="H1" s="359"/>
      <c r="I1" s="359"/>
      <c r="J1" s="359"/>
      <c r="K1" s="359"/>
    </row>
    <row r="2" ht="17.25" spans="1:11">
      <c r="A2" s="360" t="s">
        <v>200</v>
      </c>
      <c r="B2" s="360"/>
      <c r="C2" s="361" t="s">
        <v>202</v>
      </c>
      <c r="D2" s="361"/>
      <c r="E2" s="361"/>
      <c r="F2" s="361"/>
      <c r="G2" s="361"/>
      <c r="H2" s="361"/>
      <c r="I2" s="361"/>
      <c r="J2" s="361"/>
      <c r="K2" s="361"/>
    </row>
    <row r="3" spans="1:11">
      <c r="A3" s="324" t="s">
        <v>65</v>
      </c>
      <c r="B3" s="324" t="s">
        <v>66</v>
      </c>
      <c r="C3" s="324" t="s">
        <v>67</v>
      </c>
      <c r="D3" s="324" t="s">
        <v>596</v>
      </c>
      <c r="E3" s="324" t="s">
        <v>209</v>
      </c>
      <c r="F3" s="324" t="s">
        <v>210</v>
      </c>
      <c r="G3" s="324" t="s">
        <v>211</v>
      </c>
      <c r="H3" s="324" t="s">
        <v>212</v>
      </c>
      <c r="I3" s="324" t="s">
        <v>213</v>
      </c>
      <c r="J3" s="324" t="s">
        <v>214</v>
      </c>
      <c r="K3" s="324" t="s">
        <v>215</v>
      </c>
    </row>
    <row r="4" ht="32.15" customHeight="1" spans="1:11">
      <c r="A4" s="324"/>
      <c r="B4" s="324"/>
      <c r="C4" s="324"/>
      <c r="D4" s="324"/>
      <c r="E4" s="324"/>
      <c r="F4" s="324"/>
      <c r="G4" s="324"/>
      <c r="H4" s="324"/>
      <c r="I4" s="324"/>
      <c r="J4" s="324"/>
      <c r="K4" s="324"/>
    </row>
    <row r="5" ht="58.5" customHeight="1" spans="1:11">
      <c r="A5" s="362" t="s">
        <v>672</v>
      </c>
      <c r="B5" s="363" t="s">
        <v>673</v>
      </c>
      <c r="C5" s="364" t="s">
        <v>674</v>
      </c>
      <c r="D5" s="365" t="s">
        <v>604</v>
      </c>
      <c r="E5" s="324" t="str">
        <f t="shared" ref="E5:E33" si="0">IF(I5="未涉及","/",F5)</f>
        <v>/</v>
      </c>
      <c r="F5" s="324">
        <v>6</v>
      </c>
      <c r="G5" s="324">
        <v>4</v>
      </c>
      <c r="H5" s="324">
        <v>2</v>
      </c>
      <c r="I5" s="351" t="s">
        <v>222</v>
      </c>
      <c r="J5" s="352" t="str">
        <f t="shared" ref="J5:J33" si="1">IF(E5="/","/",(E5-I5)/E5)</f>
        <v>/</v>
      </c>
      <c r="K5" s="352" t="e">
        <f>(SUM(E5:E56)-SUM(I5:I56))/SUM(E5:E56)</f>
        <v>#DIV/0!</v>
      </c>
    </row>
    <row r="6" ht="78" customHeight="1" spans="1:11">
      <c r="A6" s="366"/>
      <c r="B6" s="363"/>
      <c r="C6" s="364" t="s">
        <v>675</v>
      </c>
      <c r="D6" s="365" t="s">
        <v>604</v>
      </c>
      <c r="E6" s="324" t="str">
        <f t="shared" si="0"/>
        <v>/</v>
      </c>
      <c r="F6" s="324">
        <v>8</v>
      </c>
      <c r="G6" s="324">
        <v>4</v>
      </c>
      <c r="H6" s="324">
        <v>2</v>
      </c>
      <c r="I6" s="351" t="s">
        <v>222</v>
      </c>
      <c r="J6" s="352" t="str">
        <f t="shared" si="1"/>
        <v>/</v>
      </c>
      <c r="K6" s="352"/>
    </row>
    <row r="7" ht="61.5" customHeight="1" spans="1:11">
      <c r="A7" s="366"/>
      <c r="B7" s="363"/>
      <c r="C7" s="364" t="s">
        <v>676</v>
      </c>
      <c r="D7" s="365" t="s">
        <v>604</v>
      </c>
      <c r="E7" s="324" t="str">
        <f t="shared" si="0"/>
        <v>/</v>
      </c>
      <c r="F7" s="324">
        <v>6</v>
      </c>
      <c r="G7" s="324">
        <v>3</v>
      </c>
      <c r="H7" s="324">
        <v>2</v>
      </c>
      <c r="I7" s="351" t="s">
        <v>222</v>
      </c>
      <c r="J7" s="352" t="str">
        <f t="shared" si="1"/>
        <v>/</v>
      </c>
      <c r="K7" s="352"/>
    </row>
    <row r="8" ht="409" customHeight="1" spans="1:11">
      <c r="A8" s="366"/>
      <c r="B8" s="363"/>
      <c r="C8" s="364" t="s">
        <v>677</v>
      </c>
      <c r="D8" s="365" t="s">
        <v>604</v>
      </c>
      <c r="E8" s="324" t="str">
        <f t="shared" si="0"/>
        <v>/</v>
      </c>
      <c r="F8" s="324">
        <v>8</v>
      </c>
      <c r="G8" s="324">
        <v>4</v>
      </c>
      <c r="H8" s="324">
        <v>2</v>
      </c>
      <c r="I8" s="351" t="s">
        <v>222</v>
      </c>
      <c r="J8" s="352" t="str">
        <f t="shared" si="1"/>
        <v>/</v>
      </c>
      <c r="K8" s="352"/>
    </row>
    <row r="9" ht="16.5" spans="1:11">
      <c r="A9" s="366"/>
      <c r="B9" s="324" t="s">
        <v>678</v>
      </c>
      <c r="C9" s="364" t="s">
        <v>679</v>
      </c>
      <c r="D9" s="367" t="s">
        <v>680</v>
      </c>
      <c r="E9" s="324" t="str">
        <f t="shared" si="0"/>
        <v>/</v>
      </c>
      <c r="F9" s="324">
        <v>6</v>
      </c>
      <c r="G9" s="324">
        <v>3</v>
      </c>
      <c r="H9" s="324">
        <v>2</v>
      </c>
      <c r="I9" s="351" t="s">
        <v>222</v>
      </c>
      <c r="J9" s="352" t="str">
        <f t="shared" si="1"/>
        <v>/</v>
      </c>
      <c r="K9" s="352"/>
    </row>
    <row r="10" ht="37.5" customHeight="1" spans="1:11">
      <c r="A10" s="366"/>
      <c r="B10" s="324"/>
      <c r="C10" s="364" t="s">
        <v>681</v>
      </c>
      <c r="D10" s="367" t="s">
        <v>680</v>
      </c>
      <c r="E10" s="324" t="str">
        <f t="shared" si="0"/>
        <v>/</v>
      </c>
      <c r="F10" s="324">
        <v>8</v>
      </c>
      <c r="G10" s="324">
        <v>4</v>
      </c>
      <c r="H10" s="324">
        <v>2</v>
      </c>
      <c r="I10" s="351" t="s">
        <v>222</v>
      </c>
      <c r="J10" s="352" t="str">
        <f t="shared" si="1"/>
        <v>/</v>
      </c>
      <c r="K10" s="352"/>
    </row>
    <row r="11" ht="32.25" customHeight="1" spans="1:11">
      <c r="A11" s="366"/>
      <c r="B11" s="324"/>
      <c r="C11" s="364" t="s">
        <v>682</v>
      </c>
      <c r="D11" s="367"/>
      <c r="E11" s="324" t="str">
        <f t="shared" si="0"/>
        <v>/</v>
      </c>
      <c r="F11" s="324">
        <v>8</v>
      </c>
      <c r="G11" s="324">
        <v>4</v>
      </c>
      <c r="H11" s="324">
        <v>2</v>
      </c>
      <c r="I11" s="351" t="s">
        <v>222</v>
      </c>
      <c r="J11" s="352" t="str">
        <f t="shared" si="1"/>
        <v>/</v>
      </c>
      <c r="K11" s="352"/>
    </row>
    <row r="12" ht="120" customHeight="1" spans="1:11">
      <c r="A12" s="366"/>
      <c r="B12" s="368" t="s">
        <v>683</v>
      </c>
      <c r="C12" s="364" t="s">
        <v>684</v>
      </c>
      <c r="D12" s="369" t="s">
        <v>604</v>
      </c>
      <c r="E12" s="324" t="str">
        <f t="shared" si="0"/>
        <v>/</v>
      </c>
      <c r="F12" s="324">
        <v>8</v>
      </c>
      <c r="G12" s="324">
        <v>4</v>
      </c>
      <c r="H12" s="324">
        <v>2</v>
      </c>
      <c r="I12" s="351" t="s">
        <v>222</v>
      </c>
      <c r="J12" s="352" t="str">
        <f t="shared" si="1"/>
        <v>/</v>
      </c>
      <c r="K12" s="352"/>
    </row>
    <row r="13" ht="69" customHeight="1" spans="1:11">
      <c r="A13" s="366"/>
      <c r="B13" s="368"/>
      <c r="C13" s="364" t="s">
        <v>685</v>
      </c>
      <c r="D13" s="369" t="s">
        <v>604</v>
      </c>
      <c r="E13" s="324" t="str">
        <f t="shared" si="0"/>
        <v>/</v>
      </c>
      <c r="F13" s="324">
        <v>8</v>
      </c>
      <c r="G13" s="324">
        <v>4</v>
      </c>
      <c r="H13" s="324">
        <v>2</v>
      </c>
      <c r="I13" s="351" t="s">
        <v>222</v>
      </c>
      <c r="J13" s="352" t="str">
        <f t="shared" si="1"/>
        <v>/</v>
      </c>
      <c r="K13" s="352"/>
    </row>
    <row r="14" ht="59.25" customHeight="1" spans="1:11">
      <c r="A14" s="366"/>
      <c r="B14" s="368"/>
      <c r="C14" s="364" t="s">
        <v>686</v>
      </c>
      <c r="D14" s="369" t="s">
        <v>604</v>
      </c>
      <c r="E14" s="324" t="str">
        <f t="shared" si="0"/>
        <v>/</v>
      </c>
      <c r="F14" s="324">
        <v>8</v>
      </c>
      <c r="G14" s="324">
        <v>4</v>
      </c>
      <c r="H14" s="324">
        <v>2</v>
      </c>
      <c r="I14" s="351" t="s">
        <v>222</v>
      </c>
      <c r="J14" s="352" t="str">
        <f t="shared" si="1"/>
        <v>/</v>
      </c>
      <c r="K14" s="352"/>
    </row>
    <row r="15" ht="70.5" customHeight="1" spans="1:11">
      <c r="A15" s="366"/>
      <c r="B15" s="368"/>
      <c r="C15" s="364" t="s">
        <v>687</v>
      </c>
      <c r="D15" s="369" t="s">
        <v>604</v>
      </c>
      <c r="E15" s="324" t="str">
        <f t="shared" si="0"/>
        <v>/</v>
      </c>
      <c r="F15" s="324">
        <v>8</v>
      </c>
      <c r="G15" s="324">
        <v>6</v>
      </c>
      <c r="H15" s="324">
        <v>3</v>
      </c>
      <c r="I15" s="351" t="s">
        <v>222</v>
      </c>
      <c r="J15" s="352" t="str">
        <f t="shared" si="1"/>
        <v>/</v>
      </c>
      <c r="K15" s="352"/>
    </row>
    <row r="16" ht="45" customHeight="1" spans="1:11">
      <c r="A16" s="366"/>
      <c r="B16" s="368"/>
      <c r="C16" s="370" t="s">
        <v>688</v>
      </c>
      <c r="D16" s="369" t="s">
        <v>604</v>
      </c>
      <c r="E16" s="324" t="str">
        <f t="shared" si="0"/>
        <v>/</v>
      </c>
      <c r="F16" s="324">
        <v>8</v>
      </c>
      <c r="G16" s="324">
        <v>4</v>
      </c>
      <c r="H16" s="324">
        <v>2</v>
      </c>
      <c r="I16" s="351" t="s">
        <v>222</v>
      </c>
      <c r="J16" s="352" t="str">
        <f t="shared" si="1"/>
        <v>/</v>
      </c>
      <c r="K16" s="352"/>
    </row>
    <row r="17" ht="16.5" spans="1:11">
      <c r="A17" s="366"/>
      <c r="B17" s="363" t="s">
        <v>689</v>
      </c>
      <c r="C17" s="364" t="s">
        <v>690</v>
      </c>
      <c r="D17" s="367" t="s">
        <v>604</v>
      </c>
      <c r="E17" s="324" t="str">
        <f t="shared" si="0"/>
        <v>/</v>
      </c>
      <c r="F17" s="324">
        <v>6</v>
      </c>
      <c r="G17" s="324">
        <v>4</v>
      </c>
      <c r="H17" s="324">
        <v>2</v>
      </c>
      <c r="I17" s="351" t="s">
        <v>222</v>
      </c>
      <c r="J17" s="352" t="str">
        <f t="shared" si="1"/>
        <v>/</v>
      </c>
      <c r="K17" s="352"/>
    </row>
    <row r="18" ht="82.5" spans="1:11">
      <c r="A18" s="366"/>
      <c r="B18" s="363"/>
      <c r="C18" s="364" t="s">
        <v>691</v>
      </c>
      <c r="D18" s="367" t="s">
        <v>604</v>
      </c>
      <c r="E18" s="324" t="str">
        <f t="shared" si="0"/>
        <v>/</v>
      </c>
      <c r="F18" s="324">
        <v>9</v>
      </c>
      <c r="G18" s="324">
        <v>6</v>
      </c>
      <c r="H18" s="324">
        <v>3</v>
      </c>
      <c r="I18" s="351" t="s">
        <v>222</v>
      </c>
      <c r="J18" s="352" t="str">
        <f t="shared" si="1"/>
        <v>/</v>
      </c>
      <c r="K18" s="352"/>
    </row>
    <row r="19" ht="49.5" spans="1:11">
      <c r="A19" s="366"/>
      <c r="B19" s="363"/>
      <c r="C19" s="364" t="s">
        <v>692</v>
      </c>
      <c r="D19" s="367" t="s">
        <v>604</v>
      </c>
      <c r="E19" s="324" t="str">
        <f t="shared" si="0"/>
        <v>/</v>
      </c>
      <c r="F19" s="324">
        <v>6</v>
      </c>
      <c r="G19" s="324">
        <v>4</v>
      </c>
      <c r="H19" s="324">
        <v>2</v>
      </c>
      <c r="I19" s="351" t="s">
        <v>222</v>
      </c>
      <c r="J19" s="352" t="str">
        <f t="shared" si="1"/>
        <v>/</v>
      </c>
      <c r="K19" s="352"/>
    </row>
    <row r="20" ht="66" spans="1:11">
      <c r="A20" s="366"/>
      <c r="B20" s="363"/>
      <c r="C20" s="364" t="s">
        <v>693</v>
      </c>
      <c r="D20" s="369" t="s">
        <v>604</v>
      </c>
      <c r="E20" s="324" t="str">
        <f t="shared" si="0"/>
        <v>/</v>
      </c>
      <c r="F20" s="324">
        <v>8</v>
      </c>
      <c r="G20" s="324">
        <v>4</v>
      </c>
      <c r="H20" s="324">
        <v>2</v>
      </c>
      <c r="I20" s="351" t="s">
        <v>222</v>
      </c>
      <c r="J20" s="352" t="str">
        <f t="shared" si="1"/>
        <v>/</v>
      </c>
      <c r="K20" s="352"/>
    </row>
    <row r="21" ht="99" spans="1:11">
      <c r="A21" s="366"/>
      <c r="B21" s="363"/>
      <c r="C21" s="364" t="s">
        <v>694</v>
      </c>
      <c r="D21" s="369" t="s">
        <v>604</v>
      </c>
      <c r="E21" s="324" t="str">
        <f t="shared" si="0"/>
        <v>/</v>
      </c>
      <c r="F21" s="324">
        <v>8</v>
      </c>
      <c r="G21" s="324">
        <v>4</v>
      </c>
      <c r="H21" s="324">
        <v>2</v>
      </c>
      <c r="I21" s="351" t="s">
        <v>222</v>
      </c>
      <c r="J21" s="352" t="str">
        <f t="shared" si="1"/>
        <v>/</v>
      </c>
      <c r="K21" s="352"/>
    </row>
    <row r="22" ht="115.5" spans="1:11">
      <c r="A22" s="366"/>
      <c r="B22" s="363"/>
      <c r="C22" s="364" t="s">
        <v>695</v>
      </c>
      <c r="D22" s="369" t="s">
        <v>609</v>
      </c>
      <c r="E22" s="324" t="str">
        <f t="shared" si="0"/>
        <v>/</v>
      </c>
      <c r="F22" s="324">
        <v>8</v>
      </c>
      <c r="G22" s="324">
        <v>4</v>
      </c>
      <c r="H22" s="324">
        <v>2</v>
      </c>
      <c r="I22" s="351" t="s">
        <v>222</v>
      </c>
      <c r="J22" s="352" t="str">
        <f t="shared" si="1"/>
        <v>/</v>
      </c>
      <c r="K22" s="352"/>
    </row>
    <row r="23" ht="33" spans="1:11">
      <c r="A23" s="366"/>
      <c r="B23" s="363" t="s">
        <v>696</v>
      </c>
      <c r="C23" s="364" t="s">
        <v>697</v>
      </c>
      <c r="D23" s="369" t="s">
        <v>604</v>
      </c>
      <c r="E23" s="324" t="str">
        <f t="shared" si="0"/>
        <v>/</v>
      </c>
      <c r="F23" s="324">
        <v>8</v>
      </c>
      <c r="G23" s="324">
        <v>6</v>
      </c>
      <c r="H23" s="324">
        <v>3</v>
      </c>
      <c r="I23" s="351" t="s">
        <v>222</v>
      </c>
      <c r="J23" s="352" t="str">
        <f t="shared" si="1"/>
        <v>/</v>
      </c>
      <c r="K23" s="352"/>
    </row>
    <row r="24" ht="66" spans="1:11">
      <c r="A24" s="366"/>
      <c r="B24" s="363"/>
      <c r="C24" s="364" t="s">
        <v>698</v>
      </c>
      <c r="D24" s="369" t="s">
        <v>604</v>
      </c>
      <c r="E24" s="324" t="str">
        <f t="shared" si="0"/>
        <v>/</v>
      </c>
      <c r="F24" s="324">
        <v>8</v>
      </c>
      <c r="G24" s="324">
        <v>4</v>
      </c>
      <c r="H24" s="324">
        <v>2</v>
      </c>
      <c r="I24" s="351" t="s">
        <v>222</v>
      </c>
      <c r="J24" s="352" t="str">
        <f t="shared" si="1"/>
        <v>/</v>
      </c>
      <c r="K24" s="352"/>
    </row>
    <row r="25" ht="33" spans="1:11">
      <c r="A25" s="366"/>
      <c r="B25" s="363"/>
      <c r="C25" s="364" t="s">
        <v>699</v>
      </c>
      <c r="D25" s="369" t="s">
        <v>604</v>
      </c>
      <c r="E25" s="324" t="str">
        <f t="shared" si="0"/>
        <v>/</v>
      </c>
      <c r="F25" s="324">
        <v>8</v>
      </c>
      <c r="G25" s="324">
        <v>4</v>
      </c>
      <c r="H25" s="324">
        <v>2</v>
      </c>
      <c r="I25" s="351" t="s">
        <v>222</v>
      </c>
      <c r="J25" s="352" t="str">
        <f t="shared" si="1"/>
        <v>/</v>
      </c>
      <c r="K25" s="352"/>
    </row>
    <row r="26" ht="66" spans="1:11">
      <c r="A26" s="366"/>
      <c r="B26" s="363"/>
      <c r="C26" s="364" t="s">
        <v>700</v>
      </c>
      <c r="D26" s="369" t="s">
        <v>604</v>
      </c>
      <c r="E26" s="324" t="str">
        <f t="shared" si="0"/>
        <v>/</v>
      </c>
      <c r="F26" s="324">
        <v>8</v>
      </c>
      <c r="G26" s="324">
        <v>4</v>
      </c>
      <c r="H26" s="324">
        <v>2</v>
      </c>
      <c r="I26" s="351" t="s">
        <v>222</v>
      </c>
      <c r="J26" s="352" t="str">
        <f t="shared" si="1"/>
        <v>/</v>
      </c>
      <c r="K26" s="352"/>
    </row>
    <row r="27" ht="49.5" spans="1:11">
      <c r="A27" s="366"/>
      <c r="B27" s="371" t="s">
        <v>701</v>
      </c>
      <c r="C27" s="364" t="s">
        <v>702</v>
      </c>
      <c r="D27" s="369" t="s">
        <v>604</v>
      </c>
      <c r="E27" s="324" t="str">
        <f t="shared" si="0"/>
        <v>/</v>
      </c>
      <c r="F27" s="324">
        <v>8</v>
      </c>
      <c r="G27" s="324">
        <v>4</v>
      </c>
      <c r="H27" s="324">
        <v>2</v>
      </c>
      <c r="I27" s="351" t="s">
        <v>222</v>
      </c>
      <c r="J27" s="352" t="str">
        <f t="shared" si="1"/>
        <v>/</v>
      </c>
      <c r="K27" s="352"/>
    </row>
    <row r="28" ht="33" spans="1:11">
      <c r="A28" s="366"/>
      <c r="B28" s="372"/>
      <c r="C28" s="364" t="s">
        <v>703</v>
      </c>
      <c r="D28" s="369" t="s">
        <v>604</v>
      </c>
      <c r="E28" s="324" t="str">
        <f t="shared" si="0"/>
        <v>/</v>
      </c>
      <c r="F28" s="324">
        <v>8</v>
      </c>
      <c r="G28" s="324">
        <v>4</v>
      </c>
      <c r="H28" s="324">
        <v>2</v>
      </c>
      <c r="I28" s="351" t="s">
        <v>222</v>
      </c>
      <c r="J28" s="352" t="str">
        <f t="shared" si="1"/>
        <v>/</v>
      </c>
      <c r="K28" s="352"/>
    </row>
    <row r="29" ht="33" spans="1:11">
      <c r="A29" s="366"/>
      <c r="B29" s="372"/>
      <c r="C29" s="364" t="s">
        <v>704</v>
      </c>
      <c r="D29" s="369" t="s">
        <v>604</v>
      </c>
      <c r="E29" s="324" t="str">
        <f t="shared" si="0"/>
        <v>/</v>
      </c>
      <c r="F29" s="324">
        <v>8</v>
      </c>
      <c r="G29" s="324">
        <v>4</v>
      </c>
      <c r="H29" s="324">
        <v>2</v>
      </c>
      <c r="I29" s="351" t="s">
        <v>222</v>
      </c>
      <c r="J29" s="352" t="str">
        <f t="shared" si="1"/>
        <v>/</v>
      </c>
      <c r="K29" s="352"/>
    </row>
    <row r="30" ht="33" spans="1:11">
      <c r="A30" s="366"/>
      <c r="B30" s="372"/>
      <c r="C30" s="364" t="s">
        <v>705</v>
      </c>
      <c r="D30" s="369" t="s">
        <v>604</v>
      </c>
      <c r="E30" s="324" t="str">
        <f t="shared" si="0"/>
        <v>/</v>
      </c>
      <c r="F30" s="324">
        <v>8</v>
      </c>
      <c r="G30" s="324">
        <v>4</v>
      </c>
      <c r="H30" s="324">
        <v>2</v>
      </c>
      <c r="I30" s="351" t="s">
        <v>222</v>
      </c>
      <c r="J30" s="352" t="str">
        <f t="shared" si="1"/>
        <v>/</v>
      </c>
      <c r="K30" s="352"/>
    </row>
    <row r="31" ht="33" spans="1:11">
      <c r="A31" s="366"/>
      <c r="B31" s="372"/>
      <c r="C31" s="364" t="s">
        <v>706</v>
      </c>
      <c r="D31" s="369" t="s">
        <v>604</v>
      </c>
      <c r="E31" s="324" t="str">
        <f t="shared" si="0"/>
        <v>/</v>
      </c>
      <c r="F31" s="324">
        <v>8</v>
      </c>
      <c r="G31" s="324">
        <v>4</v>
      </c>
      <c r="H31" s="324">
        <v>2</v>
      </c>
      <c r="I31" s="351" t="s">
        <v>222</v>
      </c>
      <c r="J31" s="352" t="str">
        <f t="shared" si="1"/>
        <v>/</v>
      </c>
      <c r="K31" s="352"/>
    </row>
    <row r="32" ht="16.5" spans="1:11">
      <c r="A32" s="366"/>
      <c r="B32" s="372"/>
      <c r="C32" s="364" t="s">
        <v>707</v>
      </c>
      <c r="D32" s="369" t="s">
        <v>604</v>
      </c>
      <c r="E32" s="324" t="str">
        <f t="shared" si="0"/>
        <v>/</v>
      </c>
      <c r="F32" s="324">
        <v>8</v>
      </c>
      <c r="G32" s="324">
        <v>4</v>
      </c>
      <c r="H32" s="324">
        <v>2</v>
      </c>
      <c r="I32" s="351" t="s">
        <v>222</v>
      </c>
      <c r="J32" s="352" t="str">
        <f t="shared" si="1"/>
        <v>/</v>
      </c>
      <c r="K32" s="352"/>
    </row>
    <row r="33" s="358" customFormat="1" ht="36.75" customHeight="1" spans="1:11">
      <c r="A33" s="373"/>
      <c r="B33" s="374"/>
      <c r="C33" s="364" t="s">
        <v>708</v>
      </c>
      <c r="D33" s="369" t="s">
        <v>604</v>
      </c>
      <c r="E33" s="324" t="str">
        <f t="shared" si="0"/>
        <v>/</v>
      </c>
      <c r="F33" s="324">
        <v>8</v>
      </c>
      <c r="G33" s="324">
        <v>4</v>
      </c>
      <c r="H33" s="324">
        <v>2</v>
      </c>
      <c r="I33" s="351" t="s">
        <v>222</v>
      </c>
      <c r="J33" s="352" t="str">
        <f t="shared" si="1"/>
        <v>/</v>
      </c>
      <c r="K33" s="384"/>
    </row>
    <row r="34" ht="198" customHeight="1" spans="1:11">
      <c r="A34" s="366"/>
      <c r="B34" s="363" t="s">
        <v>709</v>
      </c>
      <c r="C34" s="364" t="s">
        <v>710</v>
      </c>
      <c r="D34" s="369" t="s">
        <v>604</v>
      </c>
      <c r="E34" s="324" t="str">
        <f t="shared" ref="E34:E45" si="2">IF(I34="未涉及","/",F34)</f>
        <v>/</v>
      </c>
      <c r="F34" s="324">
        <v>8</v>
      </c>
      <c r="G34" s="324">
        <v>4</v>
      </c>
      <c r="H34" s="324">
        <v>2</v>
      </c>
      <c r="I34" s="351" t="s">
        <v>222</v>
      </c>
      <c r="J34" s="352" t="str">
        <f t="shared" ref="J34:J45" si="3">IF(E34="/","/",(E34-I34)/E34)</f>
        <v>/</v>
      </c>
      <c r="K34" s="352"/>
    </row>
    <row r="35" ht="64.5" customHeight="1" spans="1:11">
      <c r="A35" s="366"/>
      <c r="B35" s="363"/>
      <c r="C35" s="364" t="s">
        <v>711</v>
      </c>
      <c r="D35" s="369" t="s">
        <v>604</v>
      </c>
      <c r="E35" s="324" t="str">
        <f t="shared" si="2"/>
        <v>/</v>
      </c>
      <c r="F35" s="324">
        <v>8</v>
      </c>
      <c r="G35" s="324">
        <v>4</v>
      </c>
      <c r="H35" s="324">
        <v>2</v>
      </c>
      <c r="I35" s="351" t="s">
        <v>222</v>
      </c>
      <c r="J35" s="352" t="str">
        <f t="shared" si="3"/>
        <v>/</v>
      </c>
      <c r="K35" s="352"/>
    </row>
    <row r="36" ht="16.5" spans="1:11">
      <c r="A36" s="366"/>
      <c r="B36" s="363"/>
      <c r="C36" s="364" t="s">
        <v>712</v>
      </c>
      <c r="D36" s="369" t="s">
        <v>604</v>
      </c>
      <c r="E36" s="324" t="str">
        <f t="shared" si="2"/>
        <v>/</v>
      </c>
      <c r="F36" s="324">
        <v>8</v>
      </c>
      <c r="G36" s="324">
        <v>4</v>
      </c>
      <c r="H36" s="324">
        <v>2</v>
      </c>
      <c r="I36" s="351" t="s">
        <v>222</v>
      </c>
      <c r="J36" s="352" t="str">
        <f t="shared" si="3"/>
        <v>/</v>
      </c>
      <c r="K36" s="352"/>
    </row>
    <row r="37" ht="16.5" spans="1:11">
      <c r="A37" s="366"/>
      <c r="B37" s="363"/>
      <c r="C37" s="364" t="s">
        <v>713</v>
      </c>
      <c r="D37" s="369" t="s">
        <v>604</v>
      </c>
      <c r="E37" s="324" t="str">
        <f t="shared" si="2"/>
        <v>/</v>
      </c>
      <c r="F37" s="324">
        <v>8</v>
      </c>
      <c r="G37" s="324">
        <v>4</v>
      </c>
      <c r="H37" s="324">
        <v>2</v>
      </c>
      <c r="I37" s="351" t="s">
        <v>222</v>
      </c>
      <c r="J37" s="352" t="str">
        <f t="shared" si="3"/>
        <v>/</v>
      </c>
      <c r="K37" s="352"/>
    </row>
    <row r="38" ht="33" spans="1:11">
      <c r="A38" s="366"/>
      <c r="B38" s="363"/>
      <c r="C38" s="364" t="s">
        <v>714</v>
      </c>
      <c r="D38" s="369" t="s">
        <v>604</v>
      </c>
      <c r="E38" s="324" t="str">
        <f t="shared" si="2"/>
        <v>/</v>
      </c>
      <c r="F38" s="324">
        <v>8</v>
      </c>
      <c r="G38" s="324">
        <v>4</v>
      </c>
      <c r="H38" s="324">
        <v>2</v>
      </c>
      <c r="I38" s="351" t="s">
        <v>222</v>
      </c>
      <c r="J38" s="352" t="str">
        <f t="shared" si="3"/>
        <v>/</v>
      </c>
      <c r="K38" s="352"/>
    </row>
    <row r="39" ht="16.5" spans="1:11">
      <c r="A39" s="366"/>
      <c r="B39" s="339" t="s">
        <v>715</v>
      </c>
      <c r="C39" s="364" t="s">
        <v>716</v>
      </c>
      <c r="D39" s="369" t="s">
        <v>604</v>
      </c>
      <c r="E39" s="324" t="str">
        <f t="shared" si="2"/>
        <v>/</v>
      </c>
      <c r="F39" s="324">
        <v>8</v>
      </c>
      <c r="G39" s="324">
        <v>4</v>
      </c>
      <c r="H39" s="324">
        <v>2</v>
      </c>
      <c r="I39" s="351" t="s">
        <v>222</v>
      </c>
      <c r="J39" s="352" t="str">
        <f t="shared" si="3"/>
        <v>/</v>
      </c>
      <c r="K39" s="352"/>
    </row>
    <row r="40" ht="49.5" spans="1:11">
      <c r="A40" s="366"/>
      <c r="B40" s="339"/>
      <c r="C40" s="364" t="s">
        <v>717</v>
      </c>
      <c r="D40" s="369" t="s">
        <v>604</v>
      </c>
      <c r="E40" s="324" t="str">
        <f t="shared" si="2"/>
        <v>/</v>
      </c>
      <c r="F40" s="324">
        <v>8</v>
      </c>
      <c r="G40" s="324">
        <v>4</v>
      </c>
      <c r="H40" s="324">
        <v>2</v>
      </c>
      <c r="I40" s="351" t="s">
        <v>222</v>
      </c>
      <c r="J40" s="352" t="str">
        <f t="shared" si="3"/>
        <v>/</v>
      </c>
      <c r="K40" s="352"/>
    </row>
    <row r="41" ht="33" spans="1:11">
      <c r="A41" s="366"/>
      <c r="B41" s="339"/>
      <c r="C41" s="364" t="s">
        <v>718</v>
      </c>
      <c r="D41" s="369" t="s">
        <v>604</v>
      </c>
      <c r="E41" s="324" t="str">
        <f t="shared" si="2"/>
        <v>/</v>
      </c>
      <c r="F41" s="324">
        <v>8</v>
      </c>
      <c r="G41" s="324">
        <v>4</v>
      </c>
      <c r="H41" s="324">
        <v>2</v>
      </c>
      <c r="I41" s="351" t="s">
        <v>222</v>
      </c>
      <c r="J41" s="352" t="str">
        <f t="shared" si="3"/>
        <v>/</v>
      </c>
      <c r="K41" s="352"/>
    </row>
    <row r="42" ht="33" spans="1:11">
      <c r="A42" s="366"/>
      <c r="B42" s="339"/>
      <c r="C42" s="364" t="s">
        <v>719</v>
      </c>
      <c r="D42" s="369" t="s">
        <v>604</v>
      </c>
      <c r="E42" s="324" t="str">
        <f t="shared" si="2"/>
        <v>/</v>
      </c>
      <c r="F42" s="324">
        <v>8</v>
      </c>
      <c r="G42" s="324">
        <v>4</v>
      </c>
      <c r="H42" s="324">
        <v>2</v>
      </c>
      <c r="I42" s="351" t="s">
        <v>222</v>
      </c>
      <c r="J42" s="352" t="str">
        <f t="shared" si="3"/>
        <v>/</v>
      </c>
      <c r="K42" s="352"/>
    </row>
    <row r="43" ht="16.5" spans="1:11">
      <c r="A43" s="366"/>
      <c r="B43" s="339"/>
      <c r="C43" s="364" t="s">
        <v>720</v>
      </c>
      <c r="D43" s="369" t="s">
        <v>604</v>
      </c>
      <c r="E43" s="324" t="str">
        <f t="shared" si="2"/>
        <v>/</v>
      </c>
      <c r="F43" s="324">
        <v>8</v>
      </c>
      <c r="G43" s="324">
        <v>4</v>
      </c>
      <c r="H43" s="324">
        <v>2</v>
      </c>
      <c r="I43" s="351" t="s">
        <v>222</v>
      </c>
      <c r="J43" s="352" t="str">
        <f t="shared" si="3"/>
        <v>/</v>
      </c>
      <c r="K43" s="352"/>
    </row>
    <row r="44" ht="24" customHeight="1" spans="1:11">
      <c r="A44" s="366"/>
      <c r="B44" s="320" t="s">
        <v>721</v>
      </c>
      <c r="C44" s="364" t="s">
        <v>722</v>
      </c>
      <c r="D44" s="369" t="s">
        <v>604</v>
      </c>
      <c r="E44" s="324" t="str">
        <f t="shared" si="2"/>
        <v>/</v>
      </c>
      <c r="F44" s="324">
        <v>6</v>
      </c>
      <c r="G44" s="324">
        <v>4</v>
      </c>
      <c r="H44" s="324">
        <v>2</v>
      </c>
      <c r="I44" s="351" t="s">
        <v>222</v>
      </c>
      <c r="J44" s="352" t="str">
        <f t="shared" si="3"/>
        <v>/</v>
      </c>
      <c r="K44" s="352"/>
    </row>
    <row r="45" ht="16.5" spans="1:11">
      <c r="A45" s="366"/>
      <c r="B45" s="375"/>
      <c r="C45" s="364" t="s">
        <v>723</v>
      </c>
      <c r="D45" s="369" t="s">
        <v>604</v>
      </c>
      <c r="E45" s="324" t="str">
        <f t="shared" si="2"/>
        <v>/</v>
      </c>
      <c r="F45" s="324">
        <v>6</v>
      </c>
      <c r="G45" s="324">
        <v>4</v>
      </c>
      <c r="H45" s="324">
        <v>2</v>
      </c>
      <c r="I45" s="351" t="s">
        <v>222</v>
      </c>
      <c r="J45" s="352" t="str">
        <f t="shared" si="3"/>
        <v>/</v>
      </c>
      <c r="K45" s="352"/>
    </row>
    <row r="46" ht="49.5" spans="1:11">
      <c r="A46" s="366"/>
      <c r="B46" s="339" t="s">
        <v>724</v>
      </c>
      <c r="C46" s="364" t="s">
        <v>725</v>
      </c>
      <c r="D46" s="369" t="s">
        <v>604</v>
      </c>
      <c r="E46" s="324" t="str">
        <f t="shared" ref="E46:E56" si="4">IF(I46="未涉及","/",F46)</f>
        <v>/</v>
      </c>
      <c r="F46" s="324">
        <v>8</v>
      </c>
      <c r="G46" s="324">
        <v>4</v>
      </c>
      <c r="H46" s="324">
        <v>2</v>
      </c>
      <c r="I46" s="351" t="s">
        <v>222</v>
      </c>
      <c r="J46" s="352" t="str">
        <f t="shared" ref="J46:J56" si="5">IF(E46="/","/",(E46-I46)/E46)</f>
        <v>/</v>
      </c>
      <c r="K46" s="352"/>
    </row>
    <row r="47" ht="16.5" spans="1:11">
      <c r="A47" s="366"/>
      <c r="B47" s="339"/>
      <c r="C47" s="364" t="s">
        <v>726</v>
      </c>
      <c r="D47" s="369" t="s">
        <v>604</v>
      </c>
      <c r="E47" s="324" t="str">
        <f t="shared" si="4"/>
        <v>/</v>
      </c>
      <c r="F47" s="324">
        <v>8</v>
      </c>
      <c r="G47" s="324">
        <v>4</v>
      </c>
      <c r="H47" s="324">
        <v>2</v>
      </c>
      <c r="I47" s="351" t="s">
        <v>222</v>
      </c>
      <c r="J47" s="352" t="str">
        <f t="shared" si="5"/>
        <v>/</v>
      </c>
      <c r="K47" s="352"/>
    </row>
    <row r="48" ht="20.25" customHeight="1" spans="1:11">
      <c r="A48" s="366"/>
      <c r="B48" s="339"/>
      <c r="C48" s="364" t="s">
        <v>727</v>
      </c>
      <c r="D48" s="369" t="s">
        <v>604</v>
      </c>
      <c r="E48" s="324" t="str">
        <f t="shared" si="4"/>
        <v>/</v>
      </c>
      <c r="F48" s="324">
        <v>8</v>
      </c>
      <c r="G48" s="324">
        <v>4</v>
      </c>
      <c r="H48" s="324">
        <v>2</v>
      </c>
      <c r="I48" s="351" t="s">
        <v>222</v>
      </c>
      <c r="J48" s="352" t="str">
        <f t="shared" si="5"/>
        <v>/</v>
      </c>
      <c r="K48" s="352"/>
    </row>
    <row r="49" ht="224.15" customHeight="1" spans="1:11">
      <c r="A49" s="366"/>
      <c r="B49" s="339" t="s">
        <v>728</v>
      </c>
      <c r="C49" s="364" t="s">
        <v>729</v>
      </c>
      <c r="D49" s="369" t="s">
        <v>604</v>
      </c>
      <c r="E49" s="324" t="str">
        <f t="shared" si="4"/>
        <v>/</v>
      </c>
      <c r="F49" s="324">
        <v>8</v>
      </c>
      <c r="G49" s="324">
        <v>4</v>
      </c>
      <c r="H49" s="324">
        <v>2</v>
      </c>
      <c r="I49" s="351" t="s">
        <v>222</v>
      </c>
      <c r="J49" s="352" t="str">
        <f t="shared" si="5"/>
        <v>/</v>
      </c>
      <c r="K49" s="352"/>
    </row>
    <row r="50" ht="148.5" spans="1:11">
      <c r="A50" s="366"/>
      <c r="B50" s="339"/>
      <c r="C50" s="364" t="s">
        <v>730</v>
      </c>
      <c r="D50" s="369" t="s">
        <v>604</v>
      </c>
      <c r="E50" s="324" t="str">
        <f t="shared" si="4"/>
        <v>/</v>
      </c>
      <c r="F50" s="324">
        <v>8</v>
      </c>
      <c r="G50" s="324">
        <v>4</v>
      </c>
      <c r="H50" s="324">
        <v>2</v>
      </c>
      <c r="I50" s="351" t="s">
        <v>222</v>
      </c>
      <c r="J50" s="352" t="str">
        <f t="shared" si="5"/>
        <v>/</v>
      </c>
      <c r="K50" s="352"/>
    </row>
    <row r="51" ht="115.5" spans="1:11">
      <c r="A51" s="366"/>
      <c r="B51" s="339"/>
      <c r="C51" s="364" t="s">
        <v>731</v>
      </c>
      <c r="D51" s="369" t="s">
        <v>604</v>
      </c>
      <c r="E51" s="324" t="str">
        <f t="shared" si="4"/>
        <v>/</v>
      </c>
      <c r="F51" s="324">
        <v>8</v>
      </c>
      <c r="G51" s="324">
        <v>4</v>
      </c>
      <c r="H51" s="324">
        <v>2</v>
      </c>
      <c r="I51" s="351" t="s">
        <v>222</v>
      </c>
      <c r="J51" s="352" t="str">
        <f t="shared" si="5"/>
        <v>/</v>
      </c>
      <c r="K51" s="352"/>
    </row>
    <row r="52" ht="33" spans="1:11">
      <c r="A52" s="366"/>
      <c r="B52" s="339"/>
      <c r="C52" s="364" t="s">
        <v>732</v>
      </c>
      <c r="D52" s="369" t="s">
        <v>604</v>
      </c>
      <c r="E52" s="324" t="str">
        <f t="shared" si="4"/>
        <v>/</v>
      </c>
      <c r="F52" s="324">
        <v>8</v>
      </c>
      <c r="G52" s="324">
        <v>4</v>
      </c>
      <c r="H52" s="324">
        <v>2</v>
      </c>
      <c r="I52" s="351" t="s">
        <v>222</v>
      </c>
      <c r="J52" s="352" t="str">
        <f t="shared" si="5"/>
        <v>/</v>
      </c>
      <c r="K52" s="352"/>
    </row>
    <row r="53" ht="99" spans="1:11">
      <c r="A53" s="366"/>
      <c r="B53" s="339" t="s">
        <v>733</v>
      </c>
      <c r="C53" s="364" t="s">
        <v>734</v>
      </c>
      <c r="D53" s="369" t="s">
        <v>604</v>
      </c>
      <c r="E53" s="324" t="str">
        <f t="shared" si="4"/>
        <v>/</v>
      </c>
      <c r="F53" s="324">
        <v>8</v>
      </c>
      <c r="G53" s="324">
        <v>4</v>
      </c>
      <c r="H53" s="324">
        <v>2</v>
      </c>
      <c r="I53" s="351" t="s">
        <v>222</v>
      </c>
      <c r="J53" s="352" t="str">
        <f t="shared" si="5"/>
        <v>/</v>
      </c>
      <c r="K53" s="352"/>
    </row>
    <row r="54" ht="115.5" spans="1:11">
      <c r="A54" s="366"/>
      <c r="B54" s="339"/>
      <c r="C54" s="364" t="s">
        <v>735</v>
      </c>
      <c r="D54" s="369" t="s">
        <v>604</v>
      </c>
      <c r="E54" s="324" t="str">
        <f t="shared" si="4"/>
        <v>/</v>
      </c>
      <c r="F54" s="324">
        <v>8</v>
      </c>
      <c r="G54" s="324">
        <v>4</v>
      </c>
      <c r="H54" s="324">
        <v>2</v>
      </c>
      <c r="I54" s="351" t="s">
        <v>222</v>
      </c>
      <c r="J54" s="352" t="str">
        <f t="shared" si="5"/>
        <v>/</v>
      </c>
      <c r="K54" s="352"/>
    </row>
    <row r="55" ht="99" spans="1:11">
      <c r="A55" s="366"/>
      <c r="B55" s="339"/>
      <c r="C55" s="364" t="s">
        <v>736</v>
      </c>
      <c r="D55" s="369" t="s">
        <v>604</v>
      </c>
      <c r="E55" s="324" t="str">
        <f t="shared" si="4"/>
        <v>/</v>
      </c>
      <c r="F55" s="324">
        <v>8</v>
      </c>
      <c r="G55" s="324">
        <v>4</v>
      </c>
      <c r="H55" s="324">
        <v>2</v>
      </c>
      <c r="I55" s="351" t="s">
        <v>222</v>
      </c>
      <c r="J55" s="352" t="str">
        <f t="shared" si="5"/>
        <v>/</v>
      </c>
      <c r="K55" s="352"/>
    </row>
    <row r="56" ht="54" customHeight="1" spans="1:11">
      <c r="A56" s="376"/>
      <c r="B56" s="339"/>
      <c r="C56" s="377" t="s">
        <v>737</v>
      </c>
      <c r="D56" s="378" t="s">
        <v>604</v>
      </c>
      <c r="E56" s="324" t="str">
        <f t="shared" si="4"/>
        <v>/</v>
      </c>
      <c r="F56" s="324">
        <v>8</v>
      </c>
      <c r="G56" s="324">
        <v>4</v>
      </c>
      <c r="H56" s="324">
        <v>2</v>
      </c>
      <c r="I56" s="351" t="s">
        <v>222</v>
      </c>
      <c r="J56" s="352" t="str">
        <f t="shared" si="5"/>
        <v>/</v>
      </c>
      <c r="K56" s="352"/>
    </row>
    <row r="57" ht="16.5" spans="1:11">
      <c r="A57" s="379" t="s">
        <v>591</v>
      </c>
      <c r="B57" s="380"/>
      <c r="C57" s="380"/>
      <c r="D57" s="381"/>
      <c r="E57" s="324">
        <f>SUM(E5:E56)</f>
        <v>0</v>
      </c>
      <c r="F57" s="324"/>
      <c r="G57" s="324"/>
      <c r="H57" s="324"/>
      <c r="I57" s="351">
        <f>SUM(I5:I56)</f>
        <v>0</v>
      </c>
      <c r="J57" s="352"/>
      <c r="K57" s="354"/>
    </row>
    <row r="58" ht="16.5" spans="1:11">
      <c r="A58" s="382" t="s">
        <v>592</v>
      </c>
      <c r="B58" s="382"/>
      <c r="C58" s="382"/>
      <c r="D58" s="382"/>
      <c r="E58" s="382"/>
      <c r="F58" s="383" t="e">
        <f>((E57-I57)/E57)</f>
        <v>#DIV/0!</v>
      </c>
      <c r="G58" s="383"/>
      <c r="H58" s="383"/>
      <c r="I58" s="383"/>
      <c r="J58" s="383"/>
      <c r="K58" s="383"/>
    </row>
  </sheetData>
  <mergeCells count="30">
    <mergeCell ref="A1:K1"/>
    <mergeCell ref="C2:K2"/>
    <mergeCell ref="A57:D57"/>
    <mergeCell ref="A58:E58"/>
    <mergeCell ref="F58:K58"/>
    <mergeCell ref="A3:A4"/>
    <mergeCell ref="A5:A56"/>
    <mergeCell ref="B3:B4"/>
    <mergeCell ref="B5:B8"/>
    <mergeCell ref="B9:B11"/>
    <mergeCell ref="B12:B16"/>
    <mergeCell ref="B17:B22"/>
    <mergeCell ref="B23:B26"/>
    <mergeCell ref="B27:B33"/>
    <mergeCell ref="B34:B38"/>
    <mergeCell ref="B39:B43"/>
    <mergeCell ref="B44:B45"/>
    <mergeCell ref="B46:B48"/>
    <mergeCell ref="B49:B52"/>
    <mergeCell ref="B53:B56"/>
    <mergeCell ref="C3:C4"/>
    <mergeCell ref="D3:D4"/>
    <mergeCell ref="E3:E4"/>
    <mergeCell ref="F3:F4"/>
    <mergeCell ref="G3:G4"/>
    <mergeCell ref="H3:H4"/>
    <mergeCell ref="I3:I4"/>
    <mergeCell ref="J3:J4"/>
    <mergeCell ref="K3:K4"/>
    <mergeCell ref="K5:K56"/>
  </mergeCell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L34"/>
  <sheetViews>
    <sheetView workbookViewId="0">
      <selection activeCell="A1" sqref="$A1:$XFD1048576"/>
    </sheetView>
  </sheetViews>
  <sheetFormatPr defaultColWidth="9" defaultRowHeight="13.5"/>
  <cols>
    <col min="1" max="2" width="9" style="314"/>
    <col min="3" max="3" width="21.2666666666667" style="314" customWidth="1"/>
    <col min="4" max="4" width="58" style="314" customWidth="1"/>
    <col min="5" max="5" width="13.45" style="314" customWidth="1"/>
    <col min="6" max="6" width="9" style="314"/>
    <col min="7" max="7" width="11.45" style="314" customWidth="1"/>
    <col min="8" max="8" width="9.63333333333333" style="314" customWidth="1"/>
    <col min="9" max="9" width="9.90833333333333" style="314" customWidth="1"/>
    <col min="10" max="10" width="9" style="314"/>
    <col min="11" max="11" width="20.6333333333333" style="314" customWidth="1"/>
    <col min="12" max="12" width="18.725" style="314" customWidth="1"/>
  </cols>
  <sheetData>
    <row r="1" ht="29.25" customHeight="1" spans="1:12">
      <c r="A1" s="315" t="s">
        <v>738</v>
      </c>
      <c r="B1" s="315"/>
      <c r="C1" s="315"/>
      <c r="D1" s="315"/>
      <c r="E1" s="315"/>
      <c r="F1" s="315"/>
      <c r="G1" s="315"/>
      <c r="H1" s="315"/>
      <c r="I1" s="315"/>
      <c r="J1" s="315"/>
      <c r="K1" s="315"/>
      <c r="L1" s="315"/>
    </row>
    <row r="2" ht="24" spans="1:12">
      <c r="A2" s="316" t="s">
        <v>66</v>
      </c>
      <c r="B2" s="316" t="s">
        <v>65</v>
      </c>
      <c r="C2" s="317"/>
      <c r="D2" s="316" t="s">
        <v>67</v>
      </c>
      <c r="E2" s="316" t="s">
        <v>596</v>
      </c>
      <c r="F2" s="316" t="s">
        <v>209</v>
      </c>
      <c r="G2" s="318" t="s">
        <v>210</v>
      </c>
      <c r="H2" s="318" t="s">
        <v>211</v>
      </c>
      <c r="I2" s="318" t="s">
        <v>212</v>
      </c>
      <c r="J2" s="318" t="s">
        <v>213</v>
      </c>
      <c r="K2" s="316" t="s">
        <v>214</v>
      </c>
      <c r="L2" s="350" t="s">
        <v>215</v>
      </c>
    </row>
    <row r="3" ht="32.25" customHeight="1" spans="1:12">
      <c r="A3" s="319" t="s">
        <v>739</v>
      </c>
      <c r="B3" s="320" t="s">
        <v>740</v>
      </c>
      <c r="C3" s="321" t="s">
        <v>741</v>
      </c>
      <c r="D3" s="322" t="s">
        <v>742</v>
      </c>
      <c r="E3" s="323" t="s">
        <v>604</v>
      </c>
      <c r="F3" s="324" t="str">
        <f t="shared" ref="F3" si="0">IF(J3="未涉及","/",G3)</f>
        <v>/</v>
      </c>
      <c r="G3" s="324">
        <v>8</v>
      </c>
      <c r="H3" s="324">
        <v>6</v>
      </c>
      <c r="I3" s="324">
        <v>2</v>
      </c>
      <c r="J3" s="351" t="s">
        <v>222</v>
      </c>
      <c r="K3" s="352" t="str">
        <f t="shared" ref="K3:K31" si="1">IF(F3="/","/",(F3-J3)/F3)</f>
        <v>/</v>
      </c>
      <c r="L3" s="353" t="e">
        <f>(SUM(F3:F13)-SUM(J3:J13))/SUM(F3:F13)</f>
        <v>#DIV/0!</v>
      </c>
    </row>
    <row r="4" ht="32.5" customHeight="1" spans="1:12">
      <c r="A4" s="325"/>
      <c r="B4" s="326"/>
      <c r="C4" s="327" t="s">
        <v>743</v>
      </c>
      <c r="D4" s="328" t="s">
        <v>744</v>
      </c>
      <c r="E4" s="323" t="s">
        <v>604</v>
      </c>
      <c r="F4" s="324" t="str">
        <f t="shared" ref="F4" si="2">IF(J4="未涉及","/",G4)</f>
        <v>/</v>
      </c>
      <c r="G4" s="324">
        <v>8</v>
      </c>
      <c r="H4" s="324">
        <v>6</v>
      </c>
      <c r="I4" s="324">
        <v>2</v>
      </c>
      <c r="J4" s="351" t="s">
        <v>222</v>
      </c>
      <c r="K4" s="352" t="str">
        <f t="shared" si="1"/>
        <v>/</v>
      </c>
      <c r="L4" s="354"/>
    </row>
    <row r="5" ht="42.75" customHeight="1" spans="1:12">
      <c r="A5" s="325"/>
      <c r="B5" s="326"/>
      <c r="C5" s="327" t="s">
        <v>745</v>
      </c>
      <c r="D5" s="328" t="s">
        <v>746</v>
      </c>
      <c r="E5" s="329" t="s">
        <v>747</v>
      </c>
      <c r="F5" s="324" t="str">
        <f t="shared" ref="F5" si="3">IF(J5="未涉及","/",G5)</f>
        <v>/</v>
      </c>
      <c r="G5" s="324">
        <v>8</v>
      </c>
      <c r="H5" s="324">
        <v>4</v>
      </c>
      <c r="I5" s="324">
        <v>2</v>
      </c>
      <c r="J5" s="351" t="s">
        <v>222</v>
      </c>
      <c r="K5" s="352" t="str">
        <f t="shared" si="1"/>
        <v>/</v>
      </c>
      <c r="L5" s="354"/>
    </row>
    <row r="6" ht="86.25" customHeight="1" spans="1:12">
      <c r="A6" s="325"/>
      <c r="B6" s="326"/>
      <c r="C6" s="327" t="s">
        <v>748</v>
      </c>
      <c r="D6" s="328" t="s">
        <v>749</v>
      </c>
      <c r="E6" s="330" t="s">
        <v>604</v>
      </c>
      <c r="F6" s="324" t="str">
        <f t="shared" ref="F6" si="4">IF(J6="未涉及","/",G6)</f>
        <v>/</v>
      </c>
      <c r="G6" s="324">
        <v>8</v>
      </c>
      <c r="H6" s="324">
        <v>4</v>
      </c>
      <c r="I6" s="324">
        <v>2</v>
      </c>
      <c r="J6" s="351" t="s">
        <v>222</v>
      </c>
      <c r="K6" s="352" t="str">
        <f t="shared" si="1"/>
        <v>/</v>
      </c>
      <c r="L6" s="354"/>
    </row>
    <row r="7" ht="87" customHeight="1" spans="1:12">
      <c r="A7" s="325"/>
      <c r="B7" s="326"/>
      <c r="C7" s="327" t="s">
        <v>750</v>
      </c>
      <c r="D7" s="328" t="s">
        <v>751</v>
      </c>
      <c r="E7" s="330" t="s">
        <v>604</v>
      </c>
      <c r="F7" s="324" t="str">
        <f t="shared" ref="F7" si="5">IF(J7="未涉及","/",G7)</f>
        <v>/</v>
      </c>
      <c r="G7" s="324">
        <v>8</v>
      </c>
      <c r="H7" s="324">
        <v>4</v>
      </c>
      <c r="I7" s="324">
        <v>2</v>
      </c>
      <c r="J7" s="351" t="s">
        <v>222</v>
      </c>
      <c r="K7" s="352" t="str">
        <f t="shared" si="1"/>
        <v>/</v>
      </c>
      <c r="L7" s="354"/>
    </row>
    <row r="8" ht="33.75" customHeight="1" spans="1:12">
      <c r="A8" s="325"/>
      <c r="B8" s="326"/>
      <c r="C8" s="331" t="s">
        <v>752</v>
      </c>
      <c r="D8" s="332" t="s">
        <v>753</v>
      </c>
      <c r="E8" s="330" t="s">
        <v>754</v>
      </c>
      <c r="F8" s="324" t="str">
        <f t="shared" ref="F8" si="6">IF(J8="未涉及","/",G8)</f>
        <v>/</v>
      </c>
      <c r="G8" s="324">
        <v>8</v>
      </c>
      <c r="H8" s="324">
        <v>4</v>
      </c>
      <c r="I8" s="324">
        <v>2</v>
      </c>
      <c r="J8" s="351" t="s">
        <v>222</v>
      </c>
      <c r="K8" s="352" t="str">
        <f t="shared" si="1"/>
        <v>/</v>
      </c>
      <c r="L8" s="354"/>
    </row>
    <row r="9" ht="35.25" customHeight="1" spans="1:12">
      <c r="A9" s="325"/>
      <c r="B9" s="326"/>
      <c r="C9" s="331" t="s">
        <v>755</v>
      </c>
      <c r="D9" s="332" t="s">
        <v>756</v>
      </c>
      <c r="E9" s="333" t="s">
        <v>604</v>
      </c>
      <c r="F9" s="324" t="str">
        <f t="shared" ref="F9" si="7">IF(J9="未涉及","/",G9)</f>
        <v>/</v>
      </c>
      <c r="G9" s="324">
        <v>8</v>
      </c>
      <c r="H9" s="324">
        <v>4</v>
      </c>
      <c r="I9" s="324">
        <v>2</v>
      </c>
      <c r="J9" s="351" t="s">
        <v>222</v>
      </c>
      <c r="K9" s="352" t="str">
        <f t="shared" si="1"/>
        <v>/</v>
      </c>
      <c r="L9" s="354"/>
    </row>
    <row r="10" ht="131.25" customHeight="1" spans="1:12">
      <c r="A10" s="325"/>
      <c r="B10" s="326"/>
      <c r="C10" s="331" t="s">
        <v>757</v>
      </c>
      <c r="D10" s="328" t="s">
        <v>758</v>
      </c>
      <c r="E10" s="330" t="s">
        <v>604</v>
      </c>
      <c r="F10" s="324" t="str">
        <f t="shared" ref="F10:F12" si="8">IF(J10="未涉及","/",G10)</f>
        <v>/</v>
      </c>
      <c r="G10" s="324">
        <v>9</v>
      </c>
      <c r="H10" s="324">
        <v>6</v>
      </c>
      <c r="I10" s="324">
        <v>3</v>
      </c>
      <c r="J10" s="351" t="s">
        <v>222</v>
      </c>
      <c r="K10" s="352" t="str">
        <f t="shared" si="1"/>
        <v>/</v>
      </c>
      <c r="L10" s="354"/>
    </row>
    <row r="11" ht="71.25" customHeight="1" spans="1:12">
      <c r="A11" s="325"/>
      <c r="B11" s="326"/>
      <c r="C11" s="334" t="s">
        <v>759</v>
      </c>
      <c r="D11" s="328" t="s">
        <v>760</v>
      </c>
      <c r="E11" s="330" t="s">
        <v>609</v>
      </c>
      <c r="F11" s="324" t="str">
        <f t="shared" si="8"/>
        <v>/</v>
      </c>
      <c r="G11" s="324">
        <v>8</v>
      </c>
      <c r="H11" s="324">
        <v>4</v>
      </c>
      <c r="I11" s="324">
        <v>2</v>
      </c>
      <c r="J11" s="351" t="s">
        <v>222</v>
      </c>
      <c r="K11" s="352" t="str">
        <f t="shared" si="1"/>
        <v>/</v>
      </c>
      <c r="L11" s="354"/>
    </row>
    <row r="12" ht="59.25" customHeight="1" spans="1:12">
      <c r="A12" s="325"/>
      <c r="B12" s="326"/>
      <c r="C12" s="334" t="s">
        <v>761</v>
      </c>
      <c r="D12" s="328" t="s">
        <v>762</v>
      </c>
      <c r="E12" s="330" t="s">
        <v>600</v>
      </c>
      <c r="F12" s="324" t="str">
        <f t="shared" si="8"/>
        <v>/</v>
      </c>
      <c r="G12" s="324">
        <v>8</v>
      </c>
      <c r="H12" s="324">
        <v>4</v>
      </c>
      <c r="I12" s="324">
        <v>2</v>
      </c>
      <c r="J12" s="351" t="s">
        <v>222</v>
      </c>
      <c r="K12" s="352" t="str">
        <f t="shared" si="1"/>
        <v>/</v>
      </c>
      <c r="L12" s="354"/>
    </row>
    <row r="13" ht="41.25" customHeight="1" spans="1:12">
      <c r="A13" s="325"/>
      <c r="B13" s="326"/>
      <c r="C13" s="334" t="s">
        <v>763</v>
      </c>
      <c r="D13" s="335" t="s">
        <v>764</v>
      </c>
      <c r="E13" s="330" t="s">
        <v>604</v>
      </c>
      <c r="F13" s="324" t="str">
        <f t="shared" ref="F13" si="9">IF(J13="未涉及","/",G13)</f>
        <v>/</v>
      </c>
      <c r="G13" s="324">
        <v>8</v>
      </c>
      <c r="H13" s="324">
        <v>4</v>
      </c>
      <c r="I13" s="324">
        <v>2</v>
      </c>
      <c r="J13" s="351" t="s">
        <v>222</v>
      </c>
      <c r="K13" s="352" t="str">
        <f t="shared" si="1"/>
        <v>/</v>
      </c>
      <c r="L13" s="354"/>
    </row>
    <row r="14" ht="30.75" customHeight="1" spans="1:12">
      <c r="A14" s="325"/>
      <c r="B14" s="320" t="s">
        <v>765</v>
      </c>
      <c r="C14" s="334" t="s">
        <v>766</v>
      </c>
      <c r="D14" s="328" t="s">
        <v>767</v>
      </c>
      <c r="E14" s="330" t="s">
        <v>604</v>
      </c>
      <c r="F14" s="324" t="str">
        <f t="shared" ref="F14" si="10">IF(J14="未涉及","/",G14)</f>
        <v>/</v>
      </c>
      <c r="G14" s="324">
        <v>8</v>
      </c>
      <c r="H14" s="324">
        <v>4</v>
      </c>
      <c r="I14" s="324">
        <v>2</v>
      </c>
      <c r="J14" s="351" t="s">
        <v>222</v>
      </c>
      <c r="K14" s="352" t="str">
        <f t="shared" si="1"/>
        <v>/</v>
      </c>
      <c r="L14" s="353" t="e">
        <f>(SUM(F14:F22)-SUM(J14:J22))/SUM(F14:F22)</f>
        <v>#DIV/0!</v>
      </c>
    </row>
    <row r="15" ht="30.75" customHeight="1" spans="1:12">
      <c r="A15" s="325"/>
      <c r="B15" s="326"/>
      <c r="C15" s="334" t="s">
        <v>768</v>
      </c>
      <c r="D15" s="328" t="s">
        <v>769</v>
      </c>
      <c r="E15" s="330" t="s">
        <v>604</v>
      </c>
      <c r="F15" s="324" t="str">
        <f t="shared" ref="F15" si="11">IF(J15="未涉及","/",G15)</f>
        <v>/</v>
      </c>
      <c r="G15" s="324">
        <v>8</v>
      </c>
      <c r="H15" s="324">
        <v>4</v>
      </c>
      <c r="I15" s="324">
        <v>2</v>
      </c>
      <c r="J15" s="351" t="s">
        <v>222</v>
      </c>
      <c r="K15" s="352" t="str">
        <f t="shared" si="1"/>
        <v>/</v>
      </c>
      <c r="L15" s="354"/>
    </row>
    <row r="16" ht="20.25" customHeight="1" spans="1:12">
      <c r="A16" s="325"/>
      <c r="B16" s="326"/>
      <c r="C16" s="334" t="s">
        <v>770</v>
      </c>
      <c r="D16" s="328" t="s">
        <v>771</v>
      </c>
      <c r="E16" s="330" t="s">
        <v>604</v>
      </c>
      <c r="F16" s="324" t="str">
        <f t="shared" ref="F16" si="12">IF(J16="未涉及","/",G16)</f>
        <v>/</v>
      </c>
      <c r="G16" s="324">
        <v>8</v>
      </c>
      <c r="H16" s="324">
        <v>4</v>
      </c>
      <c r="I16" s="324">
        <v>2</v>
      </c>
      <c r="J16" s="351" t="s">
        <v>222</v>
      </c>
      <c r="K16" s="352" t="str">
        <f t="shared" si="1"/>
        <v>/</v>
      </c>
      <c r="L16" s="354"/>
    </row>
    <row r="17" ht="29.25" customHeight="1" spans="1:12">
      <c r="A17" s="325"/>
      <c r="B17" s="326"/>
      <c r="C17" s="334" t="s">
        <v>772</v>
      </c>
      <c r="D17" s="328" t="s">
        <v>773</v>
      </c>
      <c r="E17" s="330" t="s">
        <v>604</v>
      </c>
      <c r="F17" s="324" t="str">
        <f t="shared" ref="F17" si="13">IF(J17="未涉及","/",G17)</f>
        <v>/</v>
      </c>
      <c r="G17" s="324">
        <v>8</v>
      </c>
      <c r="H17" s="324">
        <v>4</v>
      </c>
      <c r="I17" s="324">
        <v>2</v>
      </c>
      <c r="J17" s="351" t="s">
        <v>222</v>
      </c>
      <c r="K17" s="352" t="str">
        <f t="shared" si="1"/>
        <v>/</v>
      </c>
      <c r="L17" s="354"/>
    </row>
    <row r="18" ht="24" customHeight="1" spans="1:12">
      <c r="A18" s="325"/>
      <c r="B18" s="326"/>
      <c r="C18" s="334" t="s">
        <v>774</v>
      </c>
      <c r="D18" s="328" t="s">
        <v>775</v>
      </c>
      <c r="E18" s="330" t="s">
        <v>604</v>
      </c>
      <c r="F18" s="324" t="str">
        <f t="shared" ref="F18" si="14">IF(J18="未涉及","/",G18)</f>
        <v>/</v>
      </c>
      <c r="G18" s="324">
        <v>8</v>
      </c>
      <c r="H18" s="324">
        <v>4</v>
      </c>
      <c r="I18" s="324">
        <v>2</v>
      </c>
      <c r="J18" s="351" t="s">
        <v>222</v>
      </c>
      <c r="K18" s="352" t="str">
        <f t="shared" si="1"/>
        <v>/</v>
      </c>
      <c r="L18" s="354"/>
    </row>
    <row r="19" ht="40.15" customHeight="1" spans="1:12">
      <c r="A19" s="325"/>
      <c r="B19" s="326"/>
      <c r="C19" s="334" t="s">
        <v>776</v>
      </c>
      <c r="D19" s="328" t="s">
        <v>777</v>
      </c>
      <c r="E19" s="330" t="s">
        <v>604</v>
      </c>
      <c r="F19" s="324" t="str">
        <f t="shared" ref="F19:F31" si="15">IF(J19="未涉及","/",G19)</f>
        <v>/</v>
      </c>
      <c r="G19" s="324">
        <v>8</v>
      </c>
      <c r="H19" s="324">
        <v>4</v>
      </c>
      <c r="I19" s="324">
        <v>2</v>
      </c>
      <c r="J19" s="351" t="s">
        <v>222</v>
      </c>
      <c r="K19" s="352" t="str">
        <f t="shared" si="1"/>
        <v>/</v>
      </c>
      <c r="L19" s="354"/>
    </row>
    <row r="20" ht="24.75" customHeight="1" spans="1:12">
      <c r="A20" s="325"/>
      <c r="B20" s="326"/>
      <c r="C20" s="331" t="s">
        <v>778</v>
      </c>
      <c r="D20" s="328" t="s">
        <v>779</v>
      </c>
      <c r="E20" s="330" t="s">
        <v>604</v>
      </c>
      <c r="F20" s="324" t="str">
        <f t="shared" si="15"/>
        <v>/</v>
      </c>
      <c r="G20" s="324">
        <v>8</v>
      </c>
      <c r="H20" s="324">
        <v>4</v>
      </c>
      <c r="I20" s="324">
        <v>2</v>
      </c>
      <c r="J20" s="351" t="s">
        <v>222</v>
      </c>
      <c r="K20" s="352" t="str">
        <f t="shared" si="1"/>
        <v>/</v>
      </c>
      <c r="L20" s="354"/>
    </row>
    <row r="21" ht="91.5" customHeight="1" spans="1:12">
      <c r="A21" s="325"/>
      <c r="B21" s="326"/>
      <c r="C21" s="336" t="s">
        <v>780</v>
      </c>
      <c r="D21" s="328" t="s">
        <v>781</v>
      </c>
      <c r="E21" s="330" t="s">
        <v>604</v>
      </c>
      <c r="F21" s="324" t="str">
        <f t="shared" ref="F21" si="16">IF(J21="未涉及","/",G21)</f>
        <v>/</v>
      </c>
      <c r="G21" s="324">
        <v>8</v>
      </c>
      <c r="H21" s="324">
        <v>4</v>
      </c>
      <c r="I21" s="324">
        <v>2</v>
      </c>
      <c r="J21" s="351" t="s">
        <v>222</v>
      </c>
      <c r="K21" s="352" t="str">
        <f t="shared" si="1"/>
        <v>/</v>
      </c>
      <c r="L21" s="354"/>
    </row>
    <row r="22" ht="24" customHeight="1" spans="1:12">
      <c r="A22" s="325"/>
      <c r="B22" s="326"/>
      <c r="C22" s="337" t="s">
        <v>782</v>
      </c>
      <c r="D22" s="338" t="s">
        <v>783</v>
      </c>
      <c r="E22" s="330" t="s">
        <v>784</v>
      </c>
      <c r="F22" s="324" t="str">
        <f t="shared" ref="F22:F26" si="17">IF(J22="未涉及","/",G22)</f>
        <v>/</v>
      </c>
      <c r="G22" s="324">
        <v>8</v>
      </c>
      <c r="H22" s="324">
        <v>4</v>
      </c>
      <c r="I22" s="324">
        <v>2</v>
      </c>
      <c r="J22" s="351" t="s">
        <v>222</v>
      </c>
      <c r="K22" s="352" t="str">
        <f t="shared" si="1"/>
        <v>/</v>
      </c>
      <c r="L22" s="354"/>
    </row>
    <row r="23" ht="43.5" customHeight="1" spans="1:12">
      <c r="A23" s="325"/>
      <c r="B23" s="339" t="s">
        <v>785</v>
      </c>
      <c r="C23" s="331" t="s">
        <v>786</v>
      </c>
      <c r="D23" s="328" t="s">
        <v>787</v>
      </c>
      <c r="E23" s="330" t="s">
        <v>604</v>
      </c>
      <c r="F23" s="324" t="str">
        <f t="shared" si="17"/>
        <v>/</v>
      </c>
      <c r="G23" s="324">
        <v>8</v>
      </c>
      <c r="H23" s="324">
        <v>4</v>
      </c>
      <c r="I23" s="324">
        <v>2</v>
      </c>
      <c r="J23" s="351" t="s">
        <v>222</v>
      </c>
      <c r="K23" s="352" t="str">
        <f t="shared" ref="K23:K26" si="18">IF(F23="/","/",(F23-J23)/F23)</f>
        <v>/</v>
      </c>
      <c r="L23" s="353" t="e">
        <f>(SUM(F23:F26)-SUM(J23:J26))/SUM(F23:F26)</f>
        <v>#DIV/0!</v>
      </c>
    </row>
    <row r="24" ht="46.5" customHeight="1" spans="1:12">
      <c r="A24" s="325"/>
      <c r="B24" s="339"/>
      <c r="C24" s="331" t="s">
        <v>788</v>
      </c>
      <c r="D24" s="328" t="s">
        <v>789</v>
      </c>
      <c r="E24" s="330" t="s">
        <v>604</v>
      </c>
      <c r="F24" s="324" t="str">
        <f t="shared" si="17"/>
        <v>/</v>
      </c>
      <c r="G24" s="324">
        <v>8</v>
      </c>
      <c r="H24" s="324">
        <v>4</v>
      </c>
      <c r="I24" s="324">
        <v>2</v>
      </c>
      <c r="J24" s="351" t="s">
        <v>222</v>
      </c>
      <c r="K24" s="352" t="str">
        <f t="shared" si="18"/>
        <v>/</v>
      </c>
      <c r="L24" s="354"/>
    </row>
    <row r="25" ht="36" customHeight="1" spans="1:12">
      <c r="A25" s="325"/>
      <c r="B25" s="339"/>
      <c r="C25" s="331" t="s">
        <v>790</v>
      </c>
      <c r="D25" s="328" t="s">
        <v>791</v>
      </c>
      <c r="E25" s="330" t="s">
        <v>604</v>
      </c>
      <c r="F25" s="324" t="str">
        <f t="shared" si="17"/>
        <v>/</v>
      </c>
      <c r="G25" s="324">
        <v>8</v>
      </c>
      <c r="H25" s="324">
        <v>4</v>
      </c>
      <c r="I25" s="324">
        <v>2</v>
      </c>
      <c r="J25" s="351" t="s">
        <v>222</v>
      </c>
      <c r="K25" s="352" t="str">
        <f t="shared" si="18"/>
        <v>/</v>
      </c>
      <c r="L25" s="354"/>
    </row>
    <row r="26" ht="31.5" customHeight="1" spans="1:12">
      <c r="A26" s="325"/>
      <c r="B26" s="339"/>
      <c r="C26" s="331" t="s">
        <v>792</v>
      </c>
      <c r="D26" s="328" t="s">
        <v>793</v>
      </c>
      <c r="E26" s="330" t="s">
        <v>604</v>
      </c>
      <c r="F26" s="324" t="str">
        <f t="shared" si="17"/>
        <v>/</v>
      </c>
      <c r="G26" s="324">
        <v>8</v>
      </c>
      <c r="H26" s="324">
        <v>4</v>
      </c>
      <c r="I26" s="324">
        <v>2</v>
      </c>
      <c r="J26" s="351" t="s">
        <v>222</v>
      </c>
      <c r="K26" s="352" t="str">
        <f t="shared" si="18"/>
        <v>/</v>
      </c>
      <c r="L26" s="355"/>
    </row>
    <row r="27" ht="31.5" customHeight="1" spans="1:12">
      <c r="A27" s="325"/>
      <c r="B27" s="339" t="s">
        <v>794</v>
      </c>
      <c r="C27" s="331" t="s">
        <v>795</v>
      </c>
      <c r="D27" s="328" t="s">
        <v>796</v>
      </c>
      <c r="E27" s="330" t="s">
        <v>609</v>
      </c>
      <c r="F27" s="324" t="str">
        <f t="shared" ref="F27" si="19">IF(J27="未涉及","/",G27)</f>
        <v>/</v>
      </c>
      <c r="G27" s="324">
        <v>8</v>
      </c>
      <c r="H27" s="324">
        <v>4</v>
      </c>
      <c r="I27" s="324">
        <v>2</v>
      </c>
      <c r="J27" s="351" t="s">
        <v>222</v>
      </c>
      <c r="K27" s="352" t="str">
        <f t="shared" ref="K27" si="20">IF(F27="/","/",(F27-J27)/F27)</f>
        <v>/</v>
      </c>
      <c r="L27" s="354" t="e">
        <f>(SUM(F27)-SUM(J27))/SUM(F27)</f>
        <v>#DIV/0!</v>
      </c>
    </row>
    <row r="28" ht="28" customHeight="1" spans="1:12">
      <c r="A28" s="325"/>
      <c r="B28" s="339" t="s">
        <v>797</v>
      </c>
      <c r="C28" s="336" t="s">
        <v>798</v>
      </c>
      <c r="D28" s="340" t="s">
        <v>799</v>
      </c>
      <c r="E28" s="330" t="s">
        <v>604</v>
      </c>
      <c r="F28" s="324" t="str">
        <f t="shared" ref="F28:F29" si="21">IF(J28="未涉及","/",G28)</f>
        <v>/</v>
      </c>
      <c r="G28" s="324">
        <v>8</v>
      </c>
      <c r="H28" s="324">
        <v>4</v>
      </c>
      <c r="I28" s="324">
        <v>2</v>
      </c>
      <c r="J28" s="351" t="s">
        <v>222</v>
      </c>
      <c r="K28" s="352" t="str">
        <f t="shared" si="1"/>
        <v>/</v>
      </c>
      <c r="L28" s="353" t="e">
        <f>(SUM(F28:F31)-SUM(J28:J31))/SUM(F28:F31)</f>
        <v>#DIV/0!</v>
      </c>
    </row>
    <row r="29" ht="73.15" customHeight="1" spans="1:12">
      <c r="A29" s="325"/>
      <c r="B29" s="339"/>
      <c r="C29" s="336" t="s">
        <v>800</v>
      </c>
      <c r="D29" s="340" t="s">
        <v>801</v>
      </c>
      <c r="E29" s="330" t="s">
        <v>604</v>
      </c>
      <c r="F29" s="324" t="str">
        <f t="shared" si="21"/>
        <v>/</v>
      </c>
      <c r="G29" s="324">
        <v>8</v>
      </c>
      <c r="H29" s="324">
        <v>4</v>
      </c>
      <c r="I29" s="324">
        <v>2</v>
      </c>
      <c r="J29" s="351" t="s">
        <v>222</v>
      </c>
      <c r="K29" s="352" t="str">
        <f t="shared" si="1"/>
        <v>/</v>
      </c>
      <c r="L29" s="354"/>
    </row>
    <row r="30" ht="15.65" customHeight="1" spans="1:12">
      <c r="A30" s="325"/>
      <c r="B30" s="339"/>
      <c r="C30" s="336" t="s">
        <v>802</v>
      </c>
      <c r="D30" s="340" t="s">
        <v>803</v>
      </c>
      <c r="E30" s="330" t="s">
        <v>604</v>
      </c>
      <c r="F30" s="324" t="str">
        <f t="shared" si="15"/>
        <v>/</v>
      </c>
      <c r="G30" s="324">
        <v>8</v>
      </c>
      <c r="H30" s="324">
        <v>4</v>
      </c>
      <c r="I30" s="324">
        <v>2</v>
      </c>
      <c r="J30" s="351" t="s">
        <v>222</v>
      </c>
      <c r="K30" s="352" t="str">
        <f t="shared" si="1"/>
        <v>/</v>
      </c>
      <c r="L30" s="354"/>
    </row>
    <row r="31" ht="40.5" customHeight="1" spans="1:12">
      <c r="A31" s="325"/>
      <c r="B31" s="339"/>
      <c r="C31" s="336" t="s">
        <v>804</v>
      </c>
      <c r="D31" s="340" t="s">
        <v>805</v>
      </c>
      <c r="E31" s="330" t="s">
        <v>604</v>
      </c>
      <c r="F31" s="324" t="str">
        <f t="shared" si="15"/>
        <v>/</v>
      </c>
      <c r="G31" s="324">
        <v>8</v>
      </c>
      <c r="H31" s="324">
        <v>4</v>
      </c>
      <c r="I31" s="324">
        <v>2</v>
      </c>
      <c r="J31" s="351" t="s">
        <v>222</v>
      </c>
      <c r="K31" s="352" t="str">
        <f t="shared" si="1"/>
        <v>/</v>
      </c>
      <c r="L31" s="355"/>
    </row>
    <row r="32" ht="24" customHeight="1" spans="1:12">
      <c r="A32" s="341"/>
      <c r="B32" s="342" t="s">
        <v>591</v>
      </c>
      <c r="C32" s="342"/>
      <c r="D32" s="343"/>
      <c r="E32" s="344"/>
      <c r="F32" s="344">
        <f>SUM(F3:F31)</f>
        <v>0</v>
      </c>
      <c r="G32" s="344"/>
      <c r="H32" s="344"/>
      <c r="I32" s="344"/>
      <c r="J32" s="356">
        <f>SUM(J3:J31)</f>
        <v>0</v>
      </c>
      <c r="K32" s="344"/>
      <c r="L32" s="344"/>
    </row>
    <row r="33" ht="19.5" customHeight="1" spans="1:12">
      <c r="A33" s="345" t="s">
        <v>592</v>
      </c>
      <c r="B33" s="346"/>
      <c r="C33" s="346"/>
      <c r="D33" s="346"/>
      <c r="E33" s="347" t="e">
        <f>(F32-J32)/F32</f>
        <v>#DIV/0!</v>
      </c>
      <c r="F33" s="348"/>
      <c r="G33" s="348"/>
      <c r="H33" s="348"/>
      <c r="I33" s="348"/>
      <c r="J33" s="348"/>
      <c r="K33" s="348"/>
      <c r="L33" s="357"/>
    </row>
    <row r="34" ht="28.5" customHeight="1" spans="1:12">
      <c r="A34" s="349" t="s">
        <v>806</v>
      </c>
      <c r="B34" s="349"/>
      <c r="C34" s="349"/>
      <c r="D34" s="349"/>
      <c r="E34" s="349"/>
      <c r="F34" s="349"/>
      <c r="G34" s="349"/>
      <c r="H34" s="349"/>
      <c r="I34" s="349"/>
      <c r="J34" s="349"/>
      <c r="K34" s="349"/>
      <c r="L34" s="349"/>
    </row>
  </sheetData>
  <mergeCells count="14">
    <mergeCell ref="A1:L1"/>
    <mergeCell ref="B32:D32"/>
    <mergeCell ref="A33:D33"/>
    <mergeCell ref="E33:L33"/>
    <mergeCell ref="A34:L34"/>
    <mergeCell ref="A3:A32"/>
    <mergeCell ref="B3:B13"/>
    <mergeCell ref="B14:B22"/>
    <mergeCell ref="B23:B26"/>
    <mergeCell ref="B28:B31"/>
    <mergeCell ref="L3:L13"/>
    <mergeCell ref="L14:L22"/>
    <mergeCell ref="L23:L26"/>
    <mergeCell ref="L28:L31"/>
  </mergeCell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pageSetUpPr fitToPage="1"/>
  </sheetPr>
  <dimension ref="A1:GX27"/>
  <sheetViews>
    <sheetView zoomScale="60" zoomScaleNormal="60" topLeftCell="GF1" workbookViewId="0">
      <selection activeCell="EH12" sqref="EH12"/>
    </sheetView>
  </sheetViews>
  <sheetFormatPr defaultColWidth="9" defaultRowHeight="13.5"/>
  <cols>
    <col min="1" max="1" width="17.6333333333333" customWidth="1"/>
    <col min="2" max="2" width="17.2666666666667" customWidth="1"/>
    <col min="3" max="3" width="15.45" customWidth="1"/>
    <col min="4" max="4" width="21.725" customWidth="1"/>
    <col min="5" max="5" width="23.6333333333333" customWidth="1"/>
    <col min="6" max="6" width="33.6333333333333" customWidth="1"/>
    <col min="7" max="7" width="21" customWidth="1"/>
    <col min="8" max="8" width="27.3666666666667" customWidth="1"/>
    <col min="9" max="9" width="31.3666666666667" customWidth="1"/>
    <col min="10" max="10" width="25.725" customWidth="1"/>
    <col min="11" max="11" width="15.3666666666667" customWidth="1"/>
    <col min="12" max="12" width="27.2666666666667" customWidth="1"/>
    <col min="13" max="13" width="19.45" customWidth="1"/>
    <col min="14" max="14" width="28.725" customWidth="1"/>
    <col min="15" max="15" width="22.725" customWidth="1"/>
    <col min="16" max="16" width="29.2666666666667" customWidth="1"/>
    <col min="17" max="17" width="27.6333333333333" customWidth="1"/>
    <col min="18" max="18" width="28.6333333333333" customWidth="1"/>
    <col min="19" max="19" width="30.6333333333333" customWidth="1"/>
    <col min="20" max="20" width="16.3666666666667" customWidth="1"/>
    <col min="21" max="21" width="23.2666666666667" customWidth="1"/>
    <col min="22" max="22" width="20.6333333333333" customWidth="1"/>
    <col min="23" max="23" width="22.2666666666667" customWidth="1"/>
    <col min="24" max="24" width="19" customWidth="1"/>
    <col min="25" max="109" width="23.2666666666667" customWidth="1"/>
    <col min="110" max="110" width="22.725" customWidth="1"/>
    <col min="111" max="111" width="16.725" customWidth="1"/>
    <col min="112" max="112" width="21" customWidth="1"/>
    <col min="113" max="113" width="22.6333333333333" customWidth="1"/>
    <col min="114" max="114" width="21.45" customWidth="1"/>
    <col min="115" max="115" width="26.2666666666667" customWidth="1"/>
    <col min="116" max="116" width="20.45" customWidth="1"/>
    <col min="117" max="117" width="15.2666666666667" customWidth="1"/>
    <col min="118" max="118" width="12" customWidth="1"/>
    <col min="119" max="119" width="13.725" customWidth="1"/>
    <col min="120" max="120" width="20.2666666666667" customWidth="1"/>
    <col min="121" max="121" width="16.45" customWidth="1"/>
    <col min="122" max="122" width="20.45" customWidth="1"/>
    <col min="123" max="123" width="14.725" customWidth="1"/>
    <col min="124" max="124" width="15.45" customWidth="1"/>
    <col min="125" max="125" width="13.45" customWidth="1"/>
    <col min="126" max="126" width="14" customWidth="1"/>
    <col min="127" max="127" width="15.2666666666667" customWidth="1"/>
    <col min="128" max="128" width="13.2666666666667" customWidth="1"/>
    <col min="129" max="129" width="16.45" customWidth="1"/>
    <col min="130" max="130" width="12.45" customWidth="1"/>
    <col min="131" max="131" width="14.725" customWidth="1"/>
    <col min="132" max="132" width="18.45" customWidth="1"/>
    <col min="133" max="133" width="14" customWidth="1"/>
    <col min="134" max="134" width="15.2666666666667" customWidth="1"/>
    <col min="135" max="135" width="14.6333333333333" customWidth="1"/>
    <col min="136" max="136" width="15.45" customWidth="1"/>
    <col min="137" max="137" width="13" customWidth="1"/>
    <col min="138" max="138" width="15.45" customWidth="1"/>
    <col min="139" max="139" width="18.2666666666667" customWidth="1"/>
    <col min="140" max="140" width="15.2666666666667" customWidth="1"/>
    <col min="141" max="141" width="18.2666666666667" customWidth="1"/>
    <col min="142" max="142" width="16.2666666666667" customWidth="1"/>
    <col min="143" max="143" width="17.2666666666667" customWidth="1"/>
    <col min="144" max="144" width="17.725" customWidth="1"/>
    <col min="145" max="145" width="14.6333333333333" customWidth="1"/>
    <col min="146" max="146" width="12.725" customWidth="1"/>
    <col min="147" max="147" width="14.725" customWidth="1"/>
    <col min="148" max="148" width="14.45" customWidth="1"/>
    <col min="149" max="149" width="17.3666666666667" customWidth="1"/>
    <col min="150" max="150" width="15.2666666666667" customWidth="1"/>
    <col min="151" max="151" width="12.725" customWidth="1"/>
    <col min="152" max="152" width="12.45" customWidth="1"/>
    <col min="153" max="153" width="11.45" customWidth="1"/>
    <col min="154" max="154" width="12" customWidth="1"/>
    <col min="155" max="155" width="13.45" customWidth="1"/>
    <col min="156" max="156" width="14.2666666666667" customWidth="1"/>
    <col min="157" max="157" width="12.6333333333333" customWidth="1"/>
    <col min="158" max="158" width="11.725" customWidth="1"/>
    <col min="159" max="160" width="13.2666666666667" customWidth="1"/>
    <col min="161" max="161" width="14.6333333333333" customWidth="1"/>
    <col min="162" max="162" width="29.45" customWidth="1"/>
    <col min="163" max="163" width="27.725" customWidth="1"/>
    <col min="164" max="164" width="30.45" customWidth="1"/>
    <col min="165" max="165" width="23.725" customWidth="1"/>
    <col min="166" max="166" width="19.3666666666667" customWidth="1"/>
    <col min="167" max="167" width="20.2666666666667" customWidth="1"/>
    <col min="168" max="168" width="23.2666666666667" customWidth="1"/>
    <col min="169" max="169" width="18.3666666666667" customWidth="1"/>
    <col min="170" max="170" width="18.2666666666667" customWidth="1"/>
    <col min="171" max="171" width="19.2666666666667" customWidth="1"/>
    <col min="172" max="172" width="16.45" customWidth="1"/>
    <col min="173" max="173" width="13.2666666666667" customWidth="1"/>
    <col min="174" max="174" width="19.2666666666667" customWidth="1"/>
    <col min="175" max="175" width="12.6333333333333" customWidth="1"/>
    <col min="176" max="176" width="13.2666666666667" customWidth="1"/>
    <col min="177" max="177" width="17.45" customWidth="1"/>
    <col min="178" max="178" width="14.725" customWidth="1"/>
    <col min="179" max="179" width="13.45" customWidth="1"/>
    <col min="180" max="180" width="13" customWidth="1"/>
    <col min="181" max="181" width="15.6333333333333" customWidth="1"/>
    <col min="182" max="182" width="18.2666666666667" customWidth="1"/>
    <col min="183" max="183" width="20.725" customWidth="1"/>
    <col min="184" max="184" width="13.2666666666667" customWidth="1"/>
    <col min="185" max="185" width="17.2666666666667" customWidth="1"/>
    <col min="186" max="186" width="27.725" customWidth="1"/>
    <col min="187" max="187" width="14.45" customWidth="1"/>
    <col min="188" max="188" width="20.45" customWidth="1"/>
    <col min="189" max="189" width="13.725" customWidth="1"/>
    <col min="190" max="190" width="34.3666666666667" customWidth="1"/>
    <col min="191" max="191" width="37.6333333333333" customWidth="1"/>
    <col min="192" max="192" width="23.6333333333333" customWidth="1"/>
    <col min="193" max="193" width="29" customWidth="1"/>
    <col min="194" max="194" width="17.725" customWidth="1"/>
    <col min="195" max="195" width="22.45" customWidth="1"/>
    <col min="196" max="196" width="17.725" customWidth="1"/>
    <col min="197" max="198" width="17.6333333333333" customWidth="1"/>
    <col min="199" max="199" width="19.6333333333333" customWidth="1"/>
    <col min="200" max="203" width="12.6333333333333" customWidth="1"/>
    <col min="204" max="204" width="12.45" customWidth="1"/>
  </cols>
  <sheetData>
    <row r="1" s="282" customFormat="1" ht="27.75" customHeight="1" spans="1:206">
      <c r="A1" s="283" t="s">
        <v>807</v>
      </c>
      <c r="B1" s="283" t="s">
        <v>808</v>
      </c>
      <c r="C1" s="284" t="s">
        <v>809</v>
      </c>
      <c r="D1" s="285" t="s">
        <v>53</v>
      </c>
      <c r="E1" s="285" t="s">
        <v>810</v>
      </c>
      <c r="F1" s="286" t="s">
        <v>811</v>
      </c>
      <c r="G1" s="286"/>
      <c r="H1" s="286"/>
      <c r="I1" s="286"/>
      <c r="J1" s="286"/>
      <c r="K1" s="286"/>
      <c r="L1" s="286"/>
      <c r="M1" s="286"/>
      <c r="N1" s="286"/>
      <c r="O1" s="286" t="s">
        <v>812</v>
      </c>
      <c r="P1" s="286"/>
      <c r="Q1" s="286"/>
      <c r="R1" s="286"/>
      <c r="S1" s="286"/>
      <c r="T1" s="289" t="s">
        <v>813</v>
      </c>
      <c r="U1" s="290" t="s">
        <v>814</v>
      </c>
      <c r="V1" s="290" t="s">
        <v>815</v>
      </c>
      <c r="W1" s="290" t="s">
        <v>816</v>
      </c>
      <c r="X1" s="290" t="s">
        <v>817</v>
      </c>
      <c r="Y1" s="290" t="s">
        <v>818</v>
      </c>
      <c r="Z1" s="290" t="s">
        <v>819</v>
      </c>
      <c r="AA1" s="290" t="s">
        <v>87</v>
      </c>
      <c r="AB1" s="290" t="s">
        <v>820</v>
      </c>
      <c r="AC1" s="290" t="s">
        <v>821</v>
      </c>
      <c r="AD1" s="290" t="s">
        <v>822</v>
      </c>
      <c r="AE1" s="289" t="s">
        <v>75</v>
      </c>
      <c r="AF1" s="290" t="s">
        <v>823</v>
      </c>
      <c r="AG1" s="290" t="s">
        <v>824</v>
      </c>
      <c r="AH1" s="290" t="s">
        <v>94</v>
      </c>
      <c r="AI1" s="290" t="s">
        <v>825</v>
      </c>
      <c r="AJ1" s="290" t="s">
        <v>826</v>
      </c>
      <c r="AK1" s="290" t="s">
        <v>822</v>
      </c>
      <c r="AL1" s="289" t="s">
        <v>89</v>
      </c>
      <c r="AM1" s="290" t="s">
        <v>827</v>
      </c>
      <c r="AN1" s="290" t="s">
        <v>119</v>
      </c>
      <c r="AO1" s="293" t="s">
        <v>828</v>
      </c>
      <c r="AP1" s="293" t="s">
        <v>829</v>
      </c>
      <c r="AQ1" s="293" t="s">
        <v>830</v>
      </c>
      <c r="AR1" s="293" t="s">
        <v>831</v>
      </c>
      <c r="AS1" s="293" t="s">
        <v>832</v>
      </c>
      <c r="AT1" s="293" t="s">
        <v>833</v>
      </c>
      <c r="AU1" s="293" t="s">
        <v>131</v>
      </c>
      <c r="AV1" s="293" t="s">
        <v>834</v>
      </c>
      <c r="AW1" s="293" t="s">
        <v>835</v>
      </c>
      <c r="AX1" s="293" t="s">
        <v>836</v>
      </c>
      <c r="AY1" s="293" t="s">
        <v>837</v>
      </c>
      <c r="AZ1" s="293" t="s">
        <v>838</v>
      </c>
      <c r="BA1" s="293" t="s">
        <v>839</v>
      </c>
      <c r="BB1" s="293" t="s">
        <v>840</v>
      </c>
      <c r="BC1" s="293" t="s">
        <v>127</v>
      </c>
      <c r="BD1" s="296" t="s">
        <v>146</v>
      </c>
      <c r="BE1" s="293" t="s">
        <v>841</v>
      </c>
      <c r="BF1" s="293" t="s">
        <v>842</v>
      </c>
      <c r="BG1" s="296" t="e">
        <f>#REF!</f>
        <v>#REF!</v>
      </c>
      <c r="BH1" s="293" t="s">
        <v>843</v>
      </c>
      <c r="BI1" s="293" t="s">
        <v>844</v>
      </c>
      <c r="BJ1" s="299" t="s">
        <v>845</v>
      </c>
      <c r="BK1" s="299" t="s">
        <v>846</v>
      </c>
      <c r="BL1" s="299" t="s">
        <v>847</v>
      </c>
      <c r="BM1" s="299" t="s">
        <v>848</v>
      </c>
      <c r="BN1" s="296" t="e">
        <f>#REF!</f>
        <v>#REF!</v>
      </c>
      <c r="BO1" s="293" t="s">
        <v>849</v>
      </c>
      <c r="BP1" s="293" t="s">
        <v>850</v>
      </c>
      <c r="BQ1" s="293" t="s">
        <v>106</v>
      </c>
      <c r="BR1" s="296" t="s">
        <v>113</v>
      </c>
      <c r="BS1" s="293" t="s">
        <v>851</v>
      </c>
      <c r="BT1" s="293" t="s">
        <v>852</v>
      </c>
      <c r="BU1" s="293" t="s">
        <v>853</v>
      </c>
      <c r="BV1" s="293" t="s">
        <v>854</v>
      </c>
      <c r="BW1" s="293" t="s">
        <v>855</v>
      </c>
      <c r="BX1" s="293" t="s">
        <v>856</v>
      </c>
      <c r="BY1" s="293" t="s">
        <v>857</v>
      </c>
      <c r="BZ1" s="293" t="s">
        <v>858</v>
      </c>
      <c r="CA1" s="293" t="s">
        <v>859</v>
      </c>
      <c r="CB1" s="293" t="s">
        <v>860</v>
      </c>
      <c r="CC1" s="293" t="s">
        <v>861</v>
      </c>
      <c r="CD1" s="293" t="s">
        <v>862</v>
      </c>
      <c r="CE1" s="293" t="s">
        <v>863</v>
      </c>
      <c r="CF1" s="296" t="s">
        <v>864</v>
      </c>
      <c r="CG1" s="293" t="s">
        <v>843</v>
      </c>
      <c r="CH1" s="293" t="s">
        <v>844</v>
      </c>
      <c r="CI1" s="299" t="s">
        <v>845</v>
      </c>
      <c r="CJ1" s="299" t="s">
        <v>846</v>
      </c>
      <c r="CK1" s="299" t="s">
        <v>847</v>
      </c>
      <c r="CL1" s="299" t="s">
        <v>848</v>
      </c>
      <c r="CM1" s="296" t="s">
        <v>865</v>
      </c>
      <c r="CN1" s="293" t="s">
        <v>866</v>
      </c>
      <c r="CO1" s="293" t="s">
        <v>867</v>
      </c>
      <c r="CP1" s="293" t="s">
        <v>868</v>
      </c>
      <c r="CQ1" s="293" t="s">
        <v>869</v>
      </c>
      <c r="CR1" s="296" t="s">
        <v>870</v>
      </c>
      <c r="CS1" s="293" t="s">
        <v>871</v>
      </c>
      <c r="CT1" s="293" t="s">
        <v>872</v>
      </c>
      <c r="CU1" s="293" t="s">
        <v>873</v>
      </c>
      <c r="CV1" s="293" t="s">
        <v>874</v>
      </c>
      <c r="CW1" s="293" t="s">
        <v>875</v>
      </c>
      <c r="CX1" s="293" t="s">
        <v>876</v>
      </c>
      <c r="CY1" s="293" t="s">
        <v>877</v>
      </c>
      <c r="CZ1" s="293" t="s">
        <v>843</v>
      </c>
      <c r="DA1" s="293" t="s">
        <v>844</v>
      </c>
      <c r="DB1" s="296" t="e">
        <f>#REF!</f>
        <v>#REF!</v>
      </c>
      <c r="DC1" s="293" t="e">
        <f>#REF!</f>
        <v>#REF!</v>
      </c>
      <c r="DD1" s="293" t="e">
        <f>#REF!</f>
        <v>#REF!</v>
      </c>
      <c r="DE1" s="296" t="e">
        <f>#REF!</f>
        <v>#REF!</v>
      </c>
      <c r="DF1" s="300" t="s">
        <v>878</v>
      </c>
      <c r="DG1" s="300" t="s">
        <v>879</v>
      </c>
      <c r="DH1" s="300" t="s">
        <v>880</v>
      </c>
      <c r="DI1" s="293" t="e">
        <f>'附件1-2地上地下部分质量风险检查表'!#REF!</f>
        <v>#REF!</v>
      </c>
      <c r="DJ1" s="293" t="e">
        <f>'附件1-2地上地下部分质量风险检查表'!#REF!</f>
        <v>#REF!</v>
      </c>
      <c r="DK1" s="293" t="e">
        <f>'附件1-2地上地下部分质量风险检查表'!#REF!</f>
        <v>#REF!</v>
      </c>
      <c r="DL1" s="293" t="e">
        <f>'附件1-2地上地下部分质量风险检查表'!#REF!</f>
        <v>#REF!</v>
      </c>
      <c r="DM1" s="293" t="e">
        <f>'附件1-2地上地下部分质量风险检查表'!#REF!</f>
        <v>#REF!</v>
      </c>
      <c r="DN1" s="304" t="e">
        <f>'附件1-2地上地下部分质量风险检查表'!#REF!</f>
        <v>#REF!</v>
      </c>
      <c r="DO1" s="293" t="e">
        <f>'附件1-2地上地下部分质量风险检查表'!#REF!</f>
        <v>#REF!</v>
      </c>
      <c r="DP1" s="293" t="e">
        <f>'附件1-2地上地下部分质量风险检查表'!#REF!</f>
        <v>#REF!</v>
      </c>
      <c r="DQ1" s="293" t="e">
        <f>'附件1-2地上地下部分质量风险检查表'!#REF!</f>
        <v>#REF!</v>
      </c>
      <c r="DR1" s="293" t="e">
        <f>'附件1-2地上地下部分质量风险检查表'!#REF!</f>
        <v>#REF!</v>
      </c>
      <c r="DS1" s="293" t="e">
        <f>'附件1-2地上地下部分质量风险检查表'!#REF!</f>
        <v>#REF!</v>
      </c>
      <c r="DT1" s="293" t="e">
        <f>'附件1-2地上地下部分质量风险检查表'!#REF!</f>
        <v>#REF!</v>
      </c>
      <c r="DU1" s="296" t="e">
        <f>'附件1-2地上地下部分质量风险检查表'!#REF!</f>
        <v>#REF!</v>
      </c>
      <c r="DV1" s="293" t="e">
        <f>'附件1-2地上地下部分质量风险检查表'!#REF!</f>
        <v>#REF!</v>
      </c>
      <c r="DW1" s="293" t="e">
        <f>'附件1-2地上地下部分质量风险检查表'!#REF!</f>
        <v>#REF!</v>
      </c>
      <c r="DX1" s="293" t="e">
        <f>'附件1-2地上地下部分质量风险检查表'!#REF!</f>
        <v>#REF!</v>
      </c>
      <c r="DY1" s="293" t="e">
        <f>'附件1-2地上地下部分质量风险检查表'!#REF!</f>
        <v>#REF!</v>
      </c>
      <c r="DZ1" s="296" t="e">
        <f>'附件1-2地上地下部分质量风险检查表'!#REF!</f>
        <v>#REF!</v>
      </c>
      <c r="EA1" s="293" t="s">
        <v>797</v>
      </c>
      <c r="EB1" s="293" t="s">
        <v>89</v>
      </c>
      <c r="EC1" s="293" t="s">
        <v>115</v>
      </c>
      <c r="ED1" s="293" t="s">
        <v>881</v>
      </c>
      <c r="EE1" s="293" t="s">
        <v>882</v>
      </c>
      <c r="EF1" s="293" t="s">
        <v>883</v>
      </c>
      <c r="EG1" s="296" t="s">
        <v>408</v>
      </c>
      <c r="EH1" s="293" t="s">
        <v>884</v>
      </c>
      <c r="EI1" s="296" t="s">
        <v>885</v>
      </c>
      <c r="EJ1" s="293" t="e">
        <f>'附件1-2地上地下部分质量风险检查表'!#REF!</f>
        <v>#REF!</v>
      </c>
      <c r="EK1" s="293" t="e">
        <f>'附件1-2地上地下部分质量风险检查表'!#REF!</f>
        <v>#REF!</v>
      </c>
      <c r="EL1" s="296" t="e">
        <f>'附件1-2地上地下部分质量风险检查表'!#REF!</f>
        <v>#REF!</v>
      </c>
      <c r="EM1" s="296" t="e">
        <f>'附件1-2地上地下部分质量风险检查表'!#REF!</f>
        <v>#REF!</v>
      </c>
      <c r="EN1" s="296" t="e">
        <f>'附件1-2地上地下部分质量风险检查表'!#REF!</f>
        <v>#REF!</v>
      </c>
      <c r="EO1" s="296" t="e">
        <f>'附件1-2地上地下部分质量风险检查表'!#REF!</f>
        <v>#REF!</v>
      </c>
      <c r="EP1" s="300" t="e">
        <f>'附件1-2地上地下部分质量风险检查表'!#REF!</f>
        <v>#REF!</v>
      </c>
      <c r="EQ1" s="293" t="s">
        <v>886</v>
      </c>
      <c r="ER1" s="293" t="s">
        <v>887</v>
      </c>
      <c r="ES1" s="293" t="s">
        <v>888</v>
      </c>
      <c r="ET1" s="293" t="s">
        <v>889</v>
      </c>
      <c r="EU1" s="293" t="s">
        <v>890</v>
      </c>
      <c r="EV1" s="296" t="s">
        <v>891</v>
      </c>
      <c r="EW1" s="293" t="s">
        <v>892</v>
      </c>
      <c r="EX1" s="293" t="s">
        <v>893</v>
      </c>
      <c r="EY1" s="293" t="s">
        <v>894</v>
      </c>
      <c r="EZ1" s="293" t="s">
        <v>895</v>
      </c>
      <c r="FA1" s="293" t="s">
        <v>896</v>
      </c>
      <c r="FB1" s="293" t="s">
        <v>467</v>
      </c>
      <c r="FC1" s="296" t="s">
        <v>897</v>
      </c>
      <c r="FD1" s="296" t="s">
        <v>898</v>
      </c>
      <c r="FE1" s="300" t="s">
        <v>899</v>
      </c>
      <c r="FF1" s="293" t="e">
        <f>'附件1-2地上地下部分质量风险检查表'!#REF!</f>
        <v>#REF!</v>
      </c>
      <c r="FG1" s="293" t="e">
        <f>'附件1-2地上地下部分质量风险检查表'!#REF!</f>
        <v>#REF!</v>
      </c>
      <c r="FH1" s="293" t="e">
        <f>'附件1-2地上地下部分质量风险检查表'!#REF!</f>
        <v>#REF!</v>
      </c>
      <c r="FI1" s="293" t="e">
        <f>'附件1-2地上地下部分质量风险检查表'!#REF!</f>
        <v>#REF!</v>
      </c>
      <c r="FJ1" s="300" t="e">
        <f>'附件1-2地上地下部分质量风险检查表'!#REF!</f>
        <v>#REF!</v>
      </c>
      <c r="FK1" s="307" t="s">
        <v>900</v>
      </c>
      <c r="FL1" s="307" t="s">
        <v>901</v>
      </c>
      <c r="FM1" s="307" t="s">
        <v>902</v>
      </c>
      <c r="FN1" s="307" t="s">
        <v>903</v>
      </c>
      <c r="FO1" s="308" t="s">
        <v>904</v>
      </c>
      <c r="FP1" s="293" t="s">
        <v>905</v>
      </c>
      <c r="FQ1" s="293" t="s">
        <v>906</v>
      </c>
      <c r="FR1" s="293" t="s">
        <v>907</v>
      </c>
      <c r="FS1" s="293" t="s">
        <v>908</v>
      </c>
      <c r="FT1" s="309" t="s">
        <v>13</v>
      </c>
      <c r="FU1" s="293" t="e">
        <f>'附件2-1现场安全文明计算表'!#REF!</f>
        <v>#REF!</v>
      </c>
      <c r="FV1" s="293" t="e">
        <f>'附件2-1现场安全文明计算表'!#REF!</f>
        <v>#REF!</v>
      </c>
      <c r="FW1" s="293" t="e">
        <f>'附件2-1现场安全文明计算表'!#REF!</f>
        <v>#REF!</v>
      </c>
      <c r="FX1" s="293" t="e">
        <f>'附件2-1现场安全文明计算表'!#REF!</f>
        <v>#REF!</v>
      </c>
      <c r="FY1" s="300" t="e">
        <f>'附件2-1现场安全文明计算表'!#REF!</f>
        <v>#REF!</v>
      </c>
      <c r="FZ1" s="293" t="e">
        <f>'附件2-1现场安全文明计算表'!#REF!</f>
        <v>#REF!</v>
      </c>
      <c r="GA1" s="293" t="e">
        <f>'附件2-1现场安全文明计算表'!#REF!</f>
        <v>#REF!</v>
      </c>
      <c r="GB1" s="293" t="e">
        <f>'附件2-1现场安全文明计算表'!#REF!</f>
        <v>#REF!</v>
      </c>
      <c r="GC1" s="293" t="e">
        <f>'附件2-1现场安全文明计算表'!#REF!</f>
        <v>#REF!</v>
      </c>
      <c r="GD1" s="300" t="e">
        <f>'附件2-1现场安全文明计算表'!#REF!</f>
        <v>#REF!</v>
      </c>
      <c r="GE1" s="293" t="s">
        <v>909</v>
      </c>
      <c r="GF1" s="293" t="s">
        <v>910</v>
      </c>
      <c r="GG1" s="293" t="s">
        <v>911</v>
      </c>
      <c r="GH1" s="293" t="s">
        <v>912</v>
      </c>
      <c r="GI1" s="309" t="s">
        <v>19</v>
      </c>
      <c r="GJ1" s="310" t="s">
        <v>913</v>
      </c>
      <c r="GK1" s="307" t="s">
        <v>914</v>
      </c>
      <c r="GL1" s="307" t="s">
        <v>915</v>
      </c>
      <c r="GM1" s="307" t="s">
        <v>916</v>
      </c>
      <c r="GN1" s="307" t="s">
        <v>917</v>
      </c>
      <c r="GO1" s="308" t="s">
        <v>918</v>
      </c>
      <c r="GP1" s="290" t="e">
        <f>'附件3-1项目管理行为计算表'!#REF!</f>
        <v>#REF!</v>
      </c>
      <c r="GQ1" s="290" t="e">
        <f>'附件3-1项目管理行为计算表'!#REF!</f>
        <v>#REF!</v>
      </c>
      <c r="GR1" s="290" t="e">
        <f>'附件3-1项目管理行为计算表'!#REF!</f>
        <v>#REF!</v>
      </c>
      <c r="GS1" s="290" t="e">
        <f>'附件3-1项目管理行为计算表'!#REF!</f>
        <v>#REF!</v>
      </c>
      <c r="GT1" s="290" t="e">
        <f>'附件3-1项目管理行为计算表'!#REF!</f>
        <v>#REF!</v>
      </c>
      <c r="GU1" s="307" t="s">
        <v>919</v>
      </c>
      <c r="GV1" s="307" t="s">
        <v>920</v>
      </c>
      <c r="GW1" s="307" t="s">
        <v>921</v>
      </c>
      <c r="GX1" s="307" t="s">
        <v>922</v>
      </c>
    </row>
    <row r="2" s="282" customFormat="1" ht="27.75" customHeight="1" spans="1:206">
      <c r="A2" s="283"/>
      <c r="B2" s="283"/>
      <c r="C2" s="284"/>
      <c r="D2" s="285"/>
      <c r="E2" s="285"/>
      <c r="F2" s="286"/>
      <c r="G2" s="286"/>
      <c r="H2" s="286"/>
      <c r="I2" s="286"/>
      <c r="J2" s="286"/>
      <c r="K2" s="286"/>
      <c r="L2" s="286"/>
      <c r="M2" s="286"/>
      <c r="N2" s="286"/>
      <c r="O2" s="286"/>
      <c r="P2" s="286"/>
      <c r="Q2" s="286"/>
      <c r="R2" s="286"/>
      <c r="S2" s="286"/>
      <c r="T2" s="289"/>
      <c r="U2" s="290"/>
      <c r="V2" s="290"/>
      <c r="W2" s="290"/>
      <c r="X2" s="290"/>
      <c r="Y2" s="290"/>
      <c r="Z2" s="290"/>
      <c r="AA2" s="290"/>
      <c r="AB2" s="290"/>
      <c r="AC2" s="290"/>
      <c r="AD2" s="290"/>
      <c r="AE2" s="289"/>
      <c r="AF2" s="290"/>
      <c r="AG2" s="290"/>
      <c r="AH2" s="290"/>
      <c r="AI2" s="290"/>
      <c r="AJ2" s="290"/>
      <c r="AK2" s="290"/>
      <c r="AL2" s="289"/>
      <c r="AM2" s="290"/>
      <c r="AN2" s="290"/>
      <c r="AO2" s="294"/>
      <c r="AP2" s="294"/>
      <c r="AQ2" s="294"/>
      <c r="AR2" s="294"/>
      <c r="AS2" s="294"/>
      <c r="AT2" s="294"/>
      <c r="AU2" s="294"/>
      <c r="AV2" s="294"/>
      <c r="AW2" s="294"/>
      <c r="AX2" s="294"/>
      <c r="AY2" s="294"/>
      <c r="AZ2" s="294"/>
      <c r="BA2" s="294"/>
      <c r="BB2" s="294"/>
      <c r="BC2" s="294"/>
      <c r="BD2" s="297"/>
      <c r="BE2" s="294"/>
      <c r="BF2" s="294"/>
      <c r="BG2" s="297"/>
      <c r="BH2" s="294"/>
      <c r="BI2" s="294"/>
      <c r="BJ2" s="294"/>
      <c r="BK2" s="294"/>
      <c r="BL2" s="294"/>
      <c r="BM2" s="294"/>
      <c r="BN2" s="297"/>
      <c r="BO2" s="294"/>
      <c r="BP2" s="294"/>
      <c r="BQ2" s="294"/>
      <c r="BR2" s="297"/>
      <c r="BS2" s="294"/>
      <c r="BT2" s="294"/>
      <c r="BU2" s="294"/>
      <c r="BV2" s="294"/>
      <c r="BW2" s="294"/>
      <c r="BX2" s="294"/>
      <c r="BY2" s="294"/>
      <c r="BZ2" s="294"/>
      <c r="CA2" s="294"/>
      <c r="CB2" s="294"/>
      <c r="CC2" s="294"/>
      <c r="CD2" s="294"/>
      <c r="CE2" s="294"/>
      <c r="CF2" s="297"/>
      <c r="CG2" s="294"/>
      <c r="CH2" s="294"/>
      <c r="CI2" s="294"/>
      <c r="CJ2" s="294"/>
      <c r="CK2" s="294"/>
      <c r="CL2" s="294"/>
      <c r="CM2" s="297"/>
      <c r="CN2" s="294"/>
      <c r="CO2" s="294"/>
      <c r="CP2" s="294"/>
      <c r="CQ2" s="294"/>
      <c r="CR2" s="297"/>
      <c r="CS2" s="294"/>
      <c r="CT2" s="294"/>
      <c r="CU2" s="294"/>
      <c r="CV2" s="294"/>
      <c r="CW2" s="294"/>
      <c r="CX2" s="294"/>
      <c r="CY2" s="294"/>
      <c r="CZ2" s="294"/>
      <c r="DA2" s="294"/>
      <c r="DB2" s="297"/>
      <c r="DC2" s="294"/>
      <c r="DD2" s="294"/>
      <c r="DE2" s="297"/>
      <c r="DF2" s="301"/>
      <c r="DG2" s="301"/>
      <c r="DH2" s="301"/>
      <c r="DI2" s="294"/>
      <c r="DJ2" s="294"/>
      <c r="DK2" s="294"/>
      <c r="DL2" s="294"/>
      <c r="DM2" s="294"/>
      <c r="DN2" s="305"/>
      <c r="DO2" s="294"/>
      <c r="DP2" s="294"/>
      <c r="DQ2" s="294"/>
      <c r="DR2" s="294"/>
      <c r="DS2" s="294"/>
      <c r="DT2" s="294"/>
      <c r="DU2" s="297"/>
      <c r="DV2" s="294"/>
      <c r="DW2" s="294"/>
      <c r="DX2" s="294"/>
      <c r="DY2" s="294"/>
      <c r="DZ2" s="297"/>
      <c r="EA2" s="294"/>
      <c r="EB2" s="294"/>
      <c r="EC2" s="294"/>
      <c r="ED2" s="294"/>
      <c r="EE2" s="294"/>
      <c r="EF2" s="294"/>
      <c r="EG2" s="297"/>
      <c r="EH2" s="294"/>
      <c r="EI2" s="297"/>
      <c r="EJ2" s="294"/>
      <c r="EK2" s="294"/>
      <c r="EL2" s="297"/>
      <c r="EM2" s="297"/>
      <c r="EN2" s="297"/>
      <c r="EO2" s="297"/>
      <c r="EP2" s="301"/>
      <c r="EQ2" s="294"/>
      <c r="ER2" s="294"/>
      <c r="ES2" s="294"/>
      <c r="ET2" s="294"/>
      <c r="EU2" s="294"/>
      <c r="EV2" s="297"/>
      <c r="EW2" s="294"/>
      <c r="EX2" s="294"/>
      <c r="EY2" s="294"/>
      <c r="EZ2" s="294"/>
      <c r="FA2" s="294"/>
      <c r="FB2" s="294"/>
      <c r="FC2" s="297"/>
      <c r="FD2" s="297"/>
      <c r="FE2" s="301"/>
      <c r="FF2" s="294"/>
      <c r="FG2" s="294"/>
      <c r="FH2" s="294"/>
      <c r="FI2" s="294"/>
      <c r="FJ2" s="301"/>
      <c r="FK2" s="307"/>
      <c r="FL2" s="307"/>
      <c r="FM2" s="307"/>
      <c r="FN2" s="307"/>
      <c r="FO2" s="308"/>
      <c r="FP2" s="294"/>
      <c r="FQ2" s="294"/>
      <c r="FR2" s="294"/>
      <c r="FS2" s="294"/>
      <c r="FT2" s="301"/>
      <c r="FU2" s="294"/>
      <c r="FV2" s="294"/>
      <c r="FW2" s="294"/>
      <c r="FX2" s="294"/>
      <c r="FY2" s="301"/>
      <c r="FZ2" s="294"/>
      <c r="GA2" s="294"/>
      <c r="GB2" s="294"/>
      <c r="GC2" s="294"/>
      <c r="GD2" s="301"/>
      <c r="GE2" s="294"/>
      <c r="GF2" s="294"/>
      <c r="GG2" s="294"/>
      <c r="GH2" s="294"/>
      <c r="GI2" s="301"/>
      <c r="GJ2" s="311"/>
      <c r="GK2" s="307"/>
      <c r="GL2" s="307"/>
      <c r="GM2" s="307"/>
      <c r="GN2" s="307"/>
      <c r="GO2" s="308"/>
      <c r="GP2" s="290"/>
      <c r="GQ2" s="290"/>
      <c r="GR2" s="290"/>
      <c r="GS2" s="290"/>
      <c r="GT2" s="290"/>
      <c r="GU2" s="307"/>
      <c r="GV2" s="307"/>
      <c r="GW2" s="307"/>
      <c r="GX2" s="307"/>
    </row>
    <row r="3" s="282" customFormat="1" ht="82.15" customHeight="1" spans="1:206">
      <c r="A3" s="283"/>
      <c r="B3" s="283"/>
      <c r="C3" s="284"/>
      <c r="D3" s="285"/>
      <c r="E3" s="285"/>
      <c r="F3" s="287" t="s">
        <v>56</v>
      </c>
      <c r="G3" s="287" t="s">
        <v>923</v>
      </c>
      <c r="H3" s="287" t="s">
        <v>924</v>
      </c>
      <c r="I3" s="287" t="s">
        <v>923</v>
      </c>
      <c r="J3" s="287" t="s">
        <v>925</v>
      </c>
      <c r="K3" s="287" t="s">
        <v>923</v>
      </c>
      <c r="L3" s="287" t="s">
        <v>926</v>
      </c>
      <c r="M3" s="287" t="s">
        <v>923</v>
      </c>
      <c r="N3" s="287" t="s">
        <v>60</v>
      </c>
      <c r="O3" s="287" t="s">
        <v>927</v>
      </c>
      <c r="P3" s="287" t="s">
        <v>928</v>
      </c>
      <c r="Q3" s="287" t="s">
        <v>929</v>
      </c>
      <c r="R3" s="287" t="s">
        <v>930</v>
      </c>
      <c r="S3" s="287" t="s">
        <v>931</v>
      </c>
      <c r="T3" s="289"/>
      <c r="U3" s="290"/>
      <c r="V3" s="290"/>
      <c r="W3" s="290"/>
      <c r="X3" s="290"/>
      <c r="Y3" s="290"/>
      <c r="Z3" s="290"/>
      <c r="AA3" s="290"/>
      <c r="AB3" s="290"/>
      <c r="AC3" s="290"/>
      <c r="AD3" s="290"/>
      <c r="AE3" s="289"/>
      <c r="AF3" s="290"/>
      <c r="AG3" s="290"/>
      <c r="AH3" s="290"/>
      <c r="AI3" s="290"/>
      <c r="AJ3" s="290"/>
      <c r="AK3" s="290"/>
      <c r="AL3" s="289"/>
      <c r="AM3" s="290"/>
      <c r="AN3" s="290"/>
      <c r="AO3" s="295"/>
      <c r="AP3" s="295"/>
      <c r="AQ3" s="295"/>
      <c r="AR3" s="295"/>
      <c r="AS3" s="295"/>
      <c r="AT3" s="295"/>
      <c r="AU3" s="295"/>
      <c r="AV3" s="295"/>
      <c r="AW3" s="295"/>
      <c r="AX3" s="295"/>
      <c r="AY3" s="295"/>
      <c r="AZ3" s="295"/>
      <c r="BA3" s="295"/>
      <c r="BB3" s="295"/>
      <c r="BC3" s="295"/>
      <c r="BD3" s="298"/>
      <c r="BE3" s="295"/>
      <c r="BF3" s="295"/>
      <c r="BG3" s="298"/>
      <c r="BH3" s="295"/>
      <c r="BI3" s="295"/>
      <c r="BJ3" s="295"/>
      <c r="BK3" s="295"/>
      <c r="BL3" s="295"/>
      <c r="BM3" s="295"/>
      <c r="BN3" s="298"/>
      <c r="BO3" s="295"/>
      <c r="BP3" s="295"/>
      <c r="BQ3" s="295"/>
      <c r="BR3" s="298"/>
      <c r="BS3" s="295"/>
      <c r="BT3" s="295"/>
      <c r="BU3" s="295"/>
      <c r="BV3" s="295"/>
      <c r="BW3" s="295"/>
      <c r="BX3" s="295"/>
      <c r="BY3" s="295"/>
      <c r="BZ3" s="295"/>
      <c r="CA3" s="295"/>
      <c r="CB3" s="295"/>
      <c r="CC3" s="295"/>
      <c r="CD3" s="295"/>
      <c r="CE3" s="295"/>
      <c r="CF3" s="298"/>
      <c r="CG3" s="295"/>
      <c r="CH3" s="295"/>
      <c r="CI3" s="295"/>
      <c r="CJ3" s="295"/>
      <c r="CK3" s="295"/>
      <c r="CL3" s="295"/>
      <c r="CM3" s="298"/>
      <c r="CN3" s="295"/>
      <c r="CO3" s="295"/>
      <c r="CP3" s="295"/>
      <c r="CQ3" s="295"/>
      <c r="CR3" s="298"/>
      <c r="CS3" s="295"/>
      <c r="CT3" s="295"/>
      <c r="CU3" s="295"/>
      <c r="CV3" s="295"/>
      <c r="CW3" s="295"/>
      <c r="CX3" s="295"/>
      <c r="CY3" s="295"/>
      <c r="CZ3" s="295"/>
      <c r="DA3" s="295"/>
      <c r="DB3" s="298"/>
      <c r="DC3" s="295"/>
      <c r="DD3" s="295"/>
      <c r="DE3" s="298"/>
      <c r="DF3" s="302"/>
      <c r="DG3" s="302"/>
      <c r="DH3" s="302"/>
      <c r="DI3" s="295"/>
      <c r="DJ3" s="295"/>
      <c r="DK3" s="295"/>
      <c r="DL3" s="295"/>
      <c r="DM3" s="295"/>
      <c r="DN3" s="306"/>
      <c r="DO3" s="295"/>
      <c r="DP3" s="295"/>
      <c r="DQ3" s="295"/>
      <c r="DR3" s="295"/>
      <c r="DS3" s="295"/>
      <c r="DT3" s="295"/>
      <c r="DU3" s="298"/>
      <c r="DV3" s="295"/>
      <c r="DW3" s="295"/>
      <c r="DX3" s="295"/>
      <c r="DY3" s="295"/>
      <c r="DZ3" s="298"/>
      <c r="EA3" s="295"/>
      <c r="EB3" s="295"/>
      <c r="EC3" s="295"/>
      <c r="ED3" s="295"/>
      <c r="EE3" s="295"/>
      <c r="EF3" s="295"/>
      <c r="EG3" s="298"/>
      <c r="EH3" s="295"/>
      <c r="EI3" s="298"/>
      <c r="EJ3" s="295"/>
      <c r="EK3" s="295"/>
      <c r="EL3" s="298"/>
      <c r="EM3" s="298"/>
      <c r="EN3" s="298"/>
      <c r="EO3" s="298"/>
      <c r="EP3" s="302"/>
      <c r="EQ3" s="295"/>
      <c r="ER3" s="295"/>
      <c r="ES3" s="295"/>
      <c r="ET3" s="295"/>
      <c r="EU3" s="295"/>
      <c r="EV3" s="298"/>
      <c r="EW3" s="295"/>
      <c r="EX3" s="295"/>
      <c r="EY3" s="295"/>
      <c r="EZ3" s="295"/>
      <c r="FA3" s="295"/>
      <c r="FB3" s="295"/>
      <c r="FC3" s="298"/>
      <c r="FD3" s="298"/>
      <c r="FE3" s="302"/>
      <c r="FF3" s="295"/>
      <c r="FG3" s="295"/>
      <c r="FH3" s="295"/>
      <c r="FI3" s="295"/>
      <c r="FJ3" s="302"/>
      <c r="FK3" s="307"/>
      <c r="FL3" s="307"/>
      <c r="FM3" s="307"/>
      <c r="FN3" s="307"/>
      <c r="FO3" s="308"/>
      <c r="FP3" s="295"/>
      <c r="FQ3" s="295"/>
      <c r="FR3" s="295"/>
      <c r="FS3" s="295"/>
      <c r="FT3" s="302"/>
      <c r="FU3" s="295"/>
      <c r="FV3" s="295"/>
      <c r="FW3" s="295"/>
      <c r="FX3" s="295"/>
      <c r="FY3" s="302"/>
      <c r="FZ3" s="295"/>
      <c r="GA3" s="295"/>
      <c r="GB3" s="295"/>
      <c r="GC3" s="295"/>
      <c r="GD3" s="302"/>
      <c r="GE3" s="295"/>
      <c r="GF3" s="295"/>
      <c r="GG3" s="295"/>
      <c r="GH3" s="295"/>
      <c r="GI3" s="302"/>
      <c r="GJ3" s="312"/>
      <c r="GK3" s="307"/>
      <c r="GL3" s="307"/>
      <c r="GM3" s="307"/>
      <c r="GN3" s="307"/>
      <c r="GO3" s="308"/>
      <c r="GP3" s="290"/>
      <c r="GQ3" s="290"/>
      <c r="GR3" s="290"/>
      <c r="GS3" s="290"/>
      <c r="GT3" s="290"/>
      <c r="GU3" s="307"/>
      <c r="GV3" s="307"/>
      <c r="GW3" s="307"/>
      <c r="GX3" s="307"/>
    </row>
    <row r="4" s="282" customFormat="1" ht="40.15" customHeight="1" spans="1:206">
      <c r="A4" s="288"/>
      <c r="B4" s="288" t="e">
        <f>评分汇总表!#REF!</f>
        <v>#REF!</v>
      </c>
      <c r="C4" s="288" t="e">
        <f>评分汇总表!#REF!</f>
        <v>#REF!</v>
      </c>
      <c r="D4" s="288" t="e">
        <f>评分汇总表!#REF!</f>
        <v>#REF!</v>
      </c>
      <c r="E4" s="288">
        <f>评分汇总表!H4</f>
        <v>0</v>
      </c>
      <c r="F4" s="288" t="e">
        <f>评分汇总表!#REF!</f>
        <v>#REF!</v>
      </c>
      <c r="G4" s="288"/>
      <c r="H4" s="288" t="e">
        <f>-评分汇总表!#REF!</f>
        <v>#REF!</v>
      </c>
      <c r="I4" s="288"/>
      <c r="J4" s="288" t="e">
        <f>评分汇总表!#REF!</f>
        <v>#REF!</v>
      </c>
      <c r="K4" s="288"/>
      <c r="L4" s="288" t="e">
        <f>评分汇总表!#REF!</f>
        <v>#REF!</v>
      </c>
      <c r="M4" s="288"/>
      <c r="N4" s="288" t="e">
        <f>评分汇总表!#REF!</f>
        <v>#REF!</v>
      </c>
      <c r="O4" s="288"/>
      <c r="P4" s="288"/>
      <c r="Q4" s="288"/>
      <c r="R4" s="288"/>
      <c r="S4" s="288"/>
      <c r="T4" s="288" t="e">
        <f>评分汇总表!#REF!</f>
        <v>#REF!</v>
      </c>
      <c r="U4" s="291" t="e">
        <f>#REF!</f>
        <v>#REF!</v>
      </c>
      <c r="V4" s="291" t="e">
        <f>#REF!</f>
        <v>#REF!</v>
      </c>
      <c r="W4" s="291" t="e">
        <f>#REF!</f>
        <v>#REF!</v>
      </c>
      <c r="X4" s="291" t="e">
        <f>#REF!</f>
        <v>#REF!</v>
      </c>
      <c r="Y4" s="291" t="e">
        <f>#REF!</f>
        <v>#REF!</v>
      </c>
      <c r="Z4" s="291" t="e">
        <f>#REF!</f>
        <v>#REF!</v>
      </c>
      <c r="AA4" s="291" t="e">
        <f>#REF!</f>
        <v>#REF!</v>
      </c>
      <c r="AB4" s="291" t="e">
        <f>#REF!</f>
        <v>#REF!</v>
      </c>
      <c r="AC4" s="291" t="e">
        <f>#REF!</f>
        <v>#REF!</v>
      </c>
      <c r="AD4" s="291" t="e">
        <f>#REF!</f>
        <v>#REF!</v>
      </c>
      <c r="AE4" s="292" t="e">
        <f>#REF!</f>
        <v>#REF!</v>
      </c>
      <c r="AF4" s="291" t="e">
        <f>#REF!</f>
        <v>#REF!</v>
      </c>
      <c r="AG4" s="291" t="e">
        <f>#REF!</f>
        <v>#REF!</v>
      </c>
      <c r="AH4" s="291" t="e">
        <f>#REF!</f>
        <v>#REF!</v>
      </c>
      <c r="AI4" s="291" t="e">
        <f>#REF!</f>
        <v>#REF!</v>
      </c>
      <c r="AJ4" s="291" t="e">
        <f>#REF!</f>
        <v>#REF!</v>
      </c>
      <c r="AK4" s="291" t="e">
        <f>#REF!</f>
        <v>#REF!</v>
      </c>
      <c r="AL4" s="292" t="e">
        <f>#REF!</f>
        <v>#REF!</v>
      </c>
      <c r="AM4" s="291" t="e">
        <f>#REF!</f>
        <v>#REF!</v>
      </c>
      <c r="AN4" s="291" t="e">
        <f>#REF!</f>
        <v>#REF!</v>
      </c>
      <c r="AO4" s="291" t="e">
        <f>#REF!</f>
        <v>#REF!</v>
      </c>
      <c r="AP4" s="291" t="e">
        <f>#REF!</f>
        <v>#REF!</v>
      </c>
      <c r="AQ4" s="291" t="e">
        <f>#REF!</f>
        <v>#REF!</v>
      </c>
      <c r="AR4" s="291" t="e">
        <f>#REF!</f>
        <v>#REF!</v>
      </c>
      <c r="AS4" s="291" t="e">
        <f>#REF!</f>
        <v>#REF!</v>
      </c>
      <c r="AT4" s="291" t="e">
        <f>#REF!</f>
        <v>#REF!</v>
      </c>
      <c r="AU4" s="291" t="e">
        <f>#REF!</f>
        <v>#REF!</v>
      </c>
      <c r="AV4" s="291" t="e">
        <f>#REF!</f>
        <v>#REF!</v>
      </c>
      <c r="AW4" s="291" t="e">
        <f>#REF!</f>
        <v>#REF!</v>
      </c>
      <c r="AX4" s="291" t="e">
        <f>#REF!</f>
        <v>#REF!</v>
      </c>
      <c r="AY4" s="291" t="e">
        <f>#REF!</f>
        <v>#REF!</v>
      </c>
      <c r="AZ4" s="291" t="e">
        <f>#REF!</f>
        <v>#REF!</v>
      </c>
      <c r="BA4" s="291" t="e">
        <f>#REF!</f>
        <v>#REF!</v>
      </c>
      <c r="BB4" s="291" t="e">
        <f>#REF!</f>
        <v>#REF!</v>
      </c>
      <c r="BC4" s="291" t="e">
        <f>#REF!</f>
        <v>#REF!</v>
      </c>
      <c r="BD4" s="292" t="e">
        <f>#REF!</f>
        <v>#REF!</v>
      </c>
      <c r="BE4" s="291" t="e">
        <f>#REF!</f>
        <v>#REF!</v>
      </c>
      <c r="BF4" s="291" t="e">
        <f>#REF!</f>
        <v>#REF!</v>
      </c>
      <c r="BG4" s="292" t="e">
        <f>#REF!</f>
        <v>#REF!</v>
      </c>
      <c r="BH4" s="291" t="e">
        <f>#REF!</f>
        <v>#REF!</v>
      </c>
      <c r="BI4" s="291" t="e">
        <f>#REF!</f>
        <v>#REF!</v>
      </c>
      <c r="BJ4" s="291" t="e">
        <f>#REF!</f>
        <v>#REF!</v>
      </c>
      <c r="BK4" s="291" t="e">
        <f>#REF!</f>
        <v>#REF!</v>
      </c>
      <c r="BL4" s="291" t="e">
        <f>#REF!</f>
        <v>#REF!</v>
      </c>
      <c r="BM4" s="291" t="e">
        <f>#REF!</f>
        <v>#REF!</v>
      </c>
      <c r="BN4" s="292" t="e">
        <f>#REF!</f>
        <v>#REF!</v>
      </c>
      <c r="BO4" s="291" t="e">
        <f>#REF!</f>
        <v>#REF!</v>
      </c>
      <c r="BP4" s="291" t="e">
        <f>#REF!</f>
        <v>#REF!</v>
      </c>
      <c r="BQ4" s="291" t="e">
        <f>#REF!</f>
        <v>#REF!</v>
      </c>
      <c r="BR4" s="292" t="e">
        <f>#REF!</f>
        <v>#REF!</v>
      </c>
      <c r="BS4" s="291" t="e">
        <f>#REF!</f>
        <v>#REF!</v>
      </c>
      <c r="BT4" s="291" t="e">
        <f>#REF!</f>
        <v>#REF!</v>
      </c>
      <c r="BU4" s="291" t="e">
        <f>#REF!</f>
        <v>#REF!</v>
      </c>
      <c r="BV4" s="291" t="e">
        <f>#REF!</f>
        <v>#REF!</v>
      </c>
      <c r="BW4" s="291" t="e">
        <f>#REF!</f>
        <v>#REF!</v>
      </c>
      <c r="BX4" s="291" t="e">
        <f>#REF!</f>
        <v>#REF!</v>
      </c>
      <c r="BY4" s="291" t="e">
        <f>#REF!</f>
        <v>#REF!</v>
      </c>
      <c r="BZ4" s="291" t="e">
        <f>#REF!</f>
        <v>#REF!</v>
      </c>
      <c r="CA4" s="291" t="e">
        <f>#REF!</f>
        <v>#REF!</v>
      </c>
      <c r="CB4" s="291" t="e">
        <f>#REF!</f>
        <v>#REF!</v>
      </c>
      <c r="CC4" s="291" t="e">
        <f>#REF!</f>
        <v>#REF!</v>
      </c>
      <c r="CD4" s="291" t="e">
        <f>#REF!</f>
        <v>#REF!</v>
      </c>
      <c r="CE4" s="291" t="e">
        <f>#REF!</f>
        <v>#REF!</v>
      </c>
      <c r="CF4" s="292" t="e">
        <f>#REF!</f>
        <v>#REF!</v>
      </c>
      <c r="CG4" s="291" t="e">
        <f>#REF!</f>
        <v>#REF!</v>
      </c>
      <c r="CH4" s="291" t="e">
        <f>#REF!</f>
        <v>#REF!</v>
      </c>
      <c r="CI4" s="291" t="e">
        <f>#REF!</f>
        <v>#REF!</v>
      </c>
      <c r="CJ4" s="291" t="e">
        <f>#REF!</f>
        <v>#REF!</v>
      </c>
      <c r="CK4" s="291" t="e">
        <f>#REF!</f>
        <v>#REF!</v>
      </c>
      <c r="CL4" s="291" t="e">
        <f>#REF!</f>
        <v>#REF!</v>
      </c>
      <c r="CM4" s="292" t="e">
        <f>#REF!</f>
        <v>#REF!</v>
      </c>
      <c r="CN4" s="291" t="e">
        <f>#REF!</f>
        <v>#REF!</v>
      </c>
      <c r="CO4" s="291" t="e">
        <f>#REF!</f>
        <v>#REF!</v>
      </c>
      <c r="CP4" s="291" t="e">
        <f>#REF!</f>
        <v>#REF!</v>
      </c>
      <c r="CQ4" s="291" t="e">
        <f>#REF!</f>
        <v>#REF!</v>
      </c>
      <c r="CR4" s="292" t="e">
        <f>#REF!</f>
        <v>#REF!</v>
      </c>
      <c r="CS4" s="291" t="e">
        <f>#REF!</f>
        <v>#REF!</v>
      </c>
      <c r="CT4" s="291" t="e">
        <f>#REF!</f>
        <v>#REF!</v>
      </c>
      <c r="CU4" s="291" t="e">
        <f>#REF!</f>
        <v>#REF!</v>
      </c>
      <c r="CV4" s="291" t="e">
        <f>#REF!</f>
        <v>#REF!</v>
      </c>
      <c r="CW4" s="291" t="e">
        <f>#REF!</f>
        <v>#REF!</v>
      </c>
      <c r="CX4" s="291" t="e">
        <f>#REF!</f>
        <v>#REF!</v>
      </c>
      <c r="CY4" s="291" t="e">
        <f>#REF!</f>
        <v>#REF!</v>
      </c>
      <c r="CZ4" s="291" t="e">
        <f>#REF!</f>
        <v>#REF!</v>
      </c>
      <c r="DA4" s="291" t="e">
        <f>#REF!</f>
        <v>#REF!</v>
      </c>
      <c r="DB4" s="292" t="e">
        <f>#REF!</f>
        <v>#REF!</v>
      </c>
      <c r="DC4" s="291" t="e">
        <f>#REF!</f>
        <v>#REF!</v>
      </c>
      <c r="DD4" s="291" t="e">
        <f>#REF!</f>
        <v>#REF!</v>
      </c>
      <c r="DE4" s="292" t="e">
        <f>#REF!</f>
        <v>#REF!</v>
      </c>
      <c r="DF4" s="303" t="e">
        <f>#REF!</f>
        <v>#REF!</v>
      </c>
      <c r="DG4" s="303" t="e">
        <f>#REF!</f>
        <v>#REF!</v>
      </c>
      <c r="DH4" s="303" t="e">
        <f>#REF!</f>
        <v>#REF!</v>
      </c>
      <c r="DI4" s="291" t="e">
        <f>'附件1-2地上地下部分质量风险检查表'!#REF!</f>
        <v>#REF!</v>
      </c>
      <c r="DJ4" s="291" t="e">
        <f>'附件1-2地上地下部分质量风险检查表'!#REF!</f>
        <v>#REF!</v>
      </c>
      <c r="DK4" s="291" t="e">
        <f>'附件1-2地上地下部分质量风险检查表'!#REF!</f>
        <v>#REF!</v>
      </c>
      <c r="DL4" s="291" t="e">
        <f>'附件1-2地上地下部分质量风险检查表'!#REF!</f>
        <v>#REF!</v>
      </c>
      <c r="DM4" s="291" t="e">
        <f>'附件1-2地上地下部分质量风险检查表'!#REF!</f>
        <v>#REF!</v>
      </c>
      <c r="DN4" s="292" t="e">
        <f>'附件1-2地上地下部分质量风险检查表'!#REF!</f>
        <v>#REF!</v>
      </c>
      <c r="DO4" s="291" t="e">
        <f>'附件1-2地上地下部分质量风险检查表'!#REF!</f>
        <v>#REF!</v>
      </c>
      <c r="DP4" s="291" t="e">
        <f>'附件1-2地上地下部分质量风险检查表'!#REF!</f>
        <v>#REF!</v>
      </c>
      <c r="DQ4" s="291" t="e">
        <f>'附件1-2地上地下部分质量风险检查表'!#REF!</f>
        <v>#REF!</v>
      </c>
      <c r="DR4" s="291" t="e">
        <f>'附件1-2地上地下部分质量风险检查表'!#REF!</f>
        <v>#REF!</v>
      </c>
      <c r="DS4" s="291" t="e">
        <f>'附件1-2地上地下部分质量风险检查表'!#REF!</f>
        <v>#REF!</v>
      </c>
      <c r="DT4" s="291" t="e">
        <f>'附件1-2地上地下部分质量风险检查表'!#REF!</f>
        <v>#REF!</v>
      </c>
      <c r="DU4" s="292" t="e">
        <f>'附件1-2地上地下部分质量风险检查表'!#REF!</f>
        <v>#REF!</v>
      </c>
      <c r="DV4" s="291" t="e">
        <f>'附件1-2地上地下部分质量风险检查表'!#REF!</f>
        <v>#REF!</v>
      </c>
      <c r="DW4" s="291" t="e">
        <f>'附件1-2地上地下部分质量风险检查表'!#REF!</f>
        <v>#REF!</v>
      </c>
      <c r="DX4" s="291" t="e">
        <f>'附件1-2地上地下部分质量风险检查表'!#REF!</f>
        <v>#REF!</v>
      </c>
      <c r="DY4" s="291" t="e">
        <f>'附件1-2地上地下部分质量风险检查表'!#REF!</f>
        <v>#REF!</v>
      </c>
      <c r="DZ4" s="292" t="e">
        <f>'附件1-2地上地下部分质量风险检查表'!#REF!</f>
        <v>#REF!</v>
      </c>
      <c r="EA4" s="291" t="e">
        <f>'附件1-2地上地下部分质量风险检查表'!#REF!</f>
        <v>#REF!</v>
      </c>
      <c r="EB4" s="291" t="e">
        <f>'附件1-2地上地下部分质量风险检查表'!#REF!</f>
        <v>#REF!</v>
      </c>
      <c r="EC4" s="291" t="e">
        <f>'附件1-2地上地下部分质量风险检查表'!#REF!</f>
        <v>#REF!</v>
      </c>
      <c r="ED4" s="291" t="e">
        <f>'附件1-2地上地下部分质量风险检查表'!#REF!</f>
        <v>#REF!</v>
      </c>
      <c r="EE4" s="291" t="e">
        <f>'附件1-2地上地下部分质量风险检查表'!#REF!</f>
        <v>#REF!</v>
      </c>
      <c r="EF4" s="291" t="e">
        <f>'附件1-2地上地下部分质量风险检查表'!#REF!</f>
        <v>#REF!</v>
      </c>
      <c r="EG4" s="292" t="e">
        <f>'附件1-2地上地下部分质量风险检查表'!#REF!</f>
        <v>#REF!</v>
      </c>
      <c r="EH4" s="291" t="e">
        <f>'附件1-2地上地下部分质量风险检查表'!#REF!</f>
        <v>#REF!</v>
      </c>
      <c r="EI4" s="292" t="e">
        <f>'附件1-2地上地下部分质量风险检查表'!#REF!</f>
        <v>#REF!</v>
      </c>
      <c r="EJ4" s="291" t="e">
        <f>'附件1-2地上地下部分质量风险检查表'!#REF!</f>
        <v>#REF!</v>
      </c>
      <c r="EK4" s="291" t="e">
        <f>'附件1-2地上地下部分质量风险检查表'!#REF!</f>
        <v>#REF!</v>
      </c>
      <c r="EL4" s="292" t="e">
        <f>'附件1-2地上地下部分质量风险检查表'!#REF!</f>
        <v>#REF!</v>
      </c>
      <c r="EM4" s="292" t="e">
        <f>'附件1-2地上地下部分质量风险检查表'!#REF!</f>
        <v>#REF!</v>
      </c>
      <c r="EN4" s="292" t="e">
        <f>'附件1-2地上地下部分质量风险检查表'!#REF!</f>
        <v>#REF!</v>
      </c>
      <c r="EO4" s="292" t="e">
        <f>'附件1-2地上地下部分质量风险检查表'!#REF!</f>
        <v>#REF!</v>
      </c>
      <c r="EP4" s="303" t="e">
        <f>'附件1-2地上地下部分质量风险检查表'!#REF!</f>
        <v>#REF!</v>
      </c>
      <c r="EQ4" s="291" t="e">
        <f>'附件1-2地上地下部分质量风险检查表'!#REF!</f>
        <v>#REF!</v>
      </c>
      <c r="ER4" s="291" t="e">
        <f>'附件1-2地上地下部分质量风险检查表'!#REF!</f>
        <v>#REF!</v>
      </c>
      <c r="ES4" s="291" t="e">
        <f>'附件1-2地上地下部分质量风险检查表'!#REF!</f>
        <v>#REF!</v>
      </c>
      <c r="ET4" s="291" t="e">
        <f>'附件1-2地上地下部分质量风险检查表'!#REF!</f>
        <v>#REF!</v>
      </c>
      <c r="EU4" s="291" t="e">
        <f>'附件1-2地上地下部分质量风险检查表'!#REF!</f>
        <v>#REF!</v>
      </c>
      <c r="EV4" s="292" t="e">
        <f>'附件1-2地上地下部分质量风险检查表'!#REF!</f>
        <v>#REF!</v>
      </c>
      <c r="EW4" s="291" t="e">
        <f>'附件1-2地上地下部分质量风险检查表'!#REF!</f>
        <v>#REF!</v>
      </c>
      <c r="EX4" s="291" t="e">
        <f>'附件1-2地上地下部分质量风险检查表'!#REF!</f>
        <v>#REF!</v>
      </c>
      <c r="EY4" s="291" t="e">
        <f>'附件1-2地上地下部分质量风险检查表'!#REF!</f>
        <v>#REF!</v>
      </c>
      <c r="EZ4" s="291" t="e">
        <f>'附件1-2地上地下部分质量风险检查表'!#REF!</f>
        <v>#REF!</v>
      </c>
      <c r="FA4" s="291" t="e">
        <f>'附件1-2地上地下部分质量风险检查表'!#REF!</f>
        <v>#REF!</v>
      </c>
      <c r="FB4" s="291" t="e">
        <f>'附件1-2地上地下部分质量风险检查表'!#REF!</f>
        <v>#REF!</v>
      </c>
      <c r="FC4" s="292" t="e">
        <f>'附件1-2地上地下部分质量风险检查表'!#REF!</f>
        <v>#REF!</v>
      </c>
      <c r="FD4" s="292" t="e">
        <f>'附件1-2地上地下部分质量风险检查表'!#REF!</f>
        <v>#REF!</v>
      </c>
      <c r="FE4" s="303" t="e">
        <f>'附件1-2地上地下部分质量风险检查表'!#REF!</f>
        <v>#REF!</v>
      </c>
      <c r="FF4" s="291" t="e">
        <f>'附件1-2地上地下部分质量风险检查表'!#REF!</f>
        <v>#REF!</v>
      </c>
      <c r="FG4" s="291" t="e">
        <f>'附件1-2地上地下部分质量风险检查表'!#REF!</f>
        <v>#REF!</v>
      </c>
      <c r="FH4" s="291" t="e">
        <f>'附件1-2地上地下部分质量风险检查表'!#REF!</f>
        <v>#REF!</v>
      </c>
      <c r="FI4" s="291" t="e">
        <f>'附件1-2地上地下部分质量风险检查表'!#REF!</f>
        <v>#REF!</v>
      </c>
      <c r="FJ4" s="303" t="e">
        <f>'附件1-2地上地下部分质量风险检查表'!#REF!</f>
        <v>#REF!</v>
      </c>
      <c r="FK4" s="291">
        <f>评分汇总表!F8</f>
        <v>0</v>
      </c>
      <c r="FL4" s="288"/>
      <c r="FM4" s="288"/>
      <c r="FN4" s="288"/>
      <c r="FO4" s="288"/>
      <c r="FP4" s="291" t="e">
        <f>'附件2-1现场安全文明计算表'!#REF!</f>
        <v>#REF!</v>
      </c>
      <c r="FQ4" s="291" t="e">
        <f>'附件2-1现场安全文明计算表'!#REF!</f>
        <v>#REF!</v>
      </c>
      <c r="FR4" s="291" t="e">
        <f>'附件2-1现场安全文明计算表'!#REF!</f>
        <v>#REF!</v>
      </c>
      <c r="FS4" s="291" t="e">
        <f>'附件2-1现场安全文明计算表'!#REF!</f>
        <v>#REF!</v>
      </c>
      <c r="FT4" s="303" t="e">
        <f>'附件2-1现场安全文明计算表'!#REF!</f>
        <v>#REF!</v>
      </c>
      <c r="FU4" s="291" t="e">
        <f>'附件2-1现场安全文明计算表'!#REF!</f>
        <v>#REF!</v>
      </c>
      <c r="FV4" s="291" t="e">
        <f>'附件2-1现场安全文明计算表'!#REF!</f>
        <v>#REF!</v>
      </c>
      <c r="FW4" s="291" t="e">
        <f>'附件2-1现场安全文明计算表'!#REF!</f>
        <v>#REF!</v>
      </c>
      <c r="FX4" s="291" t="e">
        <f>'附件2-1现场安全文明计算表'!#REF!</f>
        <v>#REF!</v>
      </c>
      <c r="FY4" s="303" t="e">
        <f>'附件2-1现场安全文明计算表'!#REF!</f>
        <v>#REF!</v>
      </c>
      <c r="FZ4" s="291" t="e">
        <f>'附件2-1现场安全文明计算表'!#REF!</f>
        <v>#REF!</v>
      </c>
      <c r="GA4" s="291" t="e">
        <f>'附件2-1现场安全文明计算表'!#REF!</f>
        <v>#REF!</v>
      </c>
      <c r="GB4" s="291" t="e">
        <f>'附件2-1现场安全文明计算表'!#REF!</f>
        <v>#REF!</v>
      </c>
      <c r="GC4" s="291" t="e">
        <f>'附件2-1现场安全文明计算表'!#REF!</f>
        <v>#REF!</v>
      </c>
      <c r="GD4" s="303" t="e">
        <f>'附件2-1现场安全文明计算表'!#REF!</f>
        <v>#REF!</v>
      </c>
      <c r="GE4" s="291" t="e">
        <f>'附件2-1现场安全文明计算表'!#REF!</f>
        <v>#REF!</v>
      </c>
      <c r="GF4" s="291" t="e">
        <f>'附件2-1现场安全文明计算表'!#REF!</f>
        <v>#REF!</v>
      </c>
      <c r="GG4" s="291" t="e">
        <f>'附件2-1现场安全文明计算表'!#REF!</f>
        <v>#REF!</v>
      </c>
      <c r="GH4" s="291" t="e">
        <f>'附件2-1现场安全文明计算表'!#REF!</f>
        <v>#REF!</v>
      </c>
      <c r="GI4" s="303" t="e">
        <f>'附件2-1现场安全文明计算表'!#REF!</f>
        <v>#REF!</v>
      </c>
      <c r="GJ4" s="313" t="e">
        <f>'附件2-1现场安全文明计算表'!#REF!</f>
        <v>#REF!</v>
      </c>
      <c r="GK4" s="291">
        <f>评分汇总表!J8</f>
        <v>0</v>
      </c>
      <c r="GL4" s="288"/>
      <c r="GM4" s="288"/>
      <c r="GN4" s="288"/>
      <c r="GO4" s="288"/>
      <c r="GP4" s="291">
        <f>'附件3-1项目管理行为计算表'!A196</f>
        <v>0</v>
      </c>
      <c r="GQ4" s="291">
        <f>'附件3-1项目管理行为计算表'!A197</f>
        <v>0</v>
      </c>
      <c r="GR4" s="291">
        <f>'附件3-1项目管理行为计算表'!A198</f>
        <v>0</v>
      </c>
      <c r="GS4" s="291" t="e">
        <f>'附件3-1项目管理行为计算表'!#REF!</f>
        <v>#REF!</v>
      </c>
      <c r="GT4" s="291" t="str">
        <f>'附件3-1项目管理行为计算表'!A199</f>
        <v>监理日志</v>
      </c>
      <c r="GU4" s="288"/>
      <c r="GV4" s="288"/>
      <c r="GW4" s="288"/>
      <c r="GX4" s="288"/>
    </row>
    <row r="5" ht="40.15" customHeight="1"/>
    <row r="6" ht="40.15" customHeight="1"/>
    <row r="7" ht="40.15" customHeight="1"/>
    <row r="8" ht="40.15" customHeight="1"/>
    <row r="9" ht="40.15" customHeight="1"/>
    <row r="10" ht="40.15" customHeight="1"/>
    <row r="11" ht="40.15" customHeight="1"/>
    <row r="12" ht="40.15" customHeight="1"/>
    <row r="13" ht="40.15" customHeight="1"/>
    <row r="14" ht="40.15" customHeight="1"/>
    <row r="19" ht="25.15" customHeight="1"/>
    <row r="20" ht="25.15" customHeight="1"/>
    <row r="21" ht="25.15" customHeight="1"/>
    <row r="22" ht="25.15" customHeight="1"/>
    <row r="23" ht="25.15" customHeight="1"/>
    <row r="26" ht="73.9" customHeight="1"/>
    <row r="27" ht="114.4" customHeight="1"/>
  </sheetData>
  <mergeCells count="194">
    <mergeCell ref="A1:A3"/>
    <mergeCell ref="B1:B3"/>
    <mergeCell ref="C1:C3"/>
    <mergeCell ref="D1:D3"/>
    <mergeCell ref="E1:E3"/>
    <mergeCell ref="T1:T3"/>
    <mergeCell ref="U1:U3"/>
    <mergeCell ref="V1:V3"/>
    <mergeCell ref="W1:W3"/>
    <mergeCell ref="X1:X3"/>
    <mergeCell ref="Y1:Y3"/>
    <mergeCell ref="Z1:Z3"/>
    <mergeCell ref="AA1:AA3"/>
    <mergeCell ref="AB1:AB3"/>
    <mergeCell ref="AC1:AC3"/>
    <mergeCell ref="AD1:AD3"/>
    <mergeCell ref="AE1:AE3"/>
    <mergeCell ref="AF1:AF3"/>
    <mergeCell ref="AG1:AG3"/>
    <mergeCell ref="AH1:AH3"/>
    <mergeCell ref="AI1:AI3"/>
    <mergeCell ref="AJ1:AJ3"/>
    <mergeCell ref="AK1:AK3"/>
    <mergeCell ref="AL1:AL3"/>
    <mergeCell ref="AM1:AM3"/>
    <mergeCell ref="AN1:AN3"/>
    <mergeCell ref="AO1:AO3"/>
    <mergeCell ref="AP1:AP3"/>
    <mergeCell ref="AQ1:AQ3"/>
    <mergeCell ref="AR1:AR3"/>
    <mergeCell ref="AS1:AS3"/>
    <mergeCell ref="AT1:AT3"/>
    <mergeCell ref="AU1:AU3"/>
    <mergeCell ref="AV1:AV3"/>
    <mergeCell ref="AW1:AW3"/>
    <mergeCell ref="AX1:AX3"/>
    <mergeCell ref="AY1:AY3"/>
    <mergeCell ref="AZ1:AZ3"/>
    <mergeCell ref="BA1:BA3"/>
    <mergeCell ref="BB1:BB3"/>
    <mergeCell ref="BC1:BC3"/>
    <mergeCell ref="BD1:BD3"/>
    <mergeCell ref="BE1:BE3"/>
    <mergeCell ref="BF1:BF3"/>
    <mergeCell ref="BG1:BG3"/>
    <mergeCell ref="BH1:BH3"/>
    <mergeCell ref="BI1:BI3"/>
    <mergeCell ref="BJ1:BJ3"/>
    <mergeCell ref="BK1:BK3"/>
    <mergeCell ref="BL1:BL3"/>
    <mergeCell ref="BM1:BM3"/>
    <mergeCell ref="BN1:BN3"/>
    <mergeCell ref="BO1:BO3"/>
    <mergeCell ref="BP1:BP3"/>
    <mergeCell ref="BQ1:BQ3"/>
    <mergeCell ref="BR1:BR3"/>
    <mergeCell ref="BS1:BS3"/>
    <mergeCell ref="BT1:BT3"/>
    <mergeCell ref="BU1:BU3"/>
    <mergeCell ref="BV1:BV3"/>
    <mergeCell ref="BW1:BW3"/>
    <mergeCell ref="BX1:BX3"/>
    <mergeCell ref="BY1:BY3"/>
    <mergeCell ref="BZ1:BZ3"/>
    <mergeCell ref="CA1:CA3"/>
    <mergeCell ref="CB1:CB3"/>
    <mergeCell ref="CC1:CC3"/>
    <mergeCell ref="CD1:CD3"/>
    <mergeCell ref="CE1:CE3"/>
    <mergeCell ref="CF1:CF3"/>
    <mergeCell ref="CG1:CG3"/>
    <mergeCell ref="CH1:CH3"/>
    <mergeCell ref="CI1:CI3"/>
    <mergeCell ref="CJ1:CJ3"/>
    <mergeCell ref="CK1:CK3"/>
    <mergeCell ref="CL1:CL3"/>
    <mergeCell ref="CM1:CM3"/>
    <mergeCell ref="CN1:CN3"/>
    <mergeCell ref="CO1:CO3"/>
    <mergeCell ref="CP1:CP3"/>
    <mergeCell ref="CQ1:CQ3"/>
    <mergeCell ref="CR1:CR3"/>
    <mergeCell ref="CS1:CS3"/>
    <mergeCell ref="CT1:CT3"/>
    <mergeCell ref="CU1:CU3"/>
    <mergeCell ref="CV1:CV3"/>
    <mergeCell ref="CW1:CW3"/>
    <mergeCell ref="CX1:CX3"/>
    <mergeCell ref="CY1:CY3"/>
    <mergeCell ref="CZ1:CZ3"/>
    <mergeCell ref="DA1:DA3"/>
    <mergeCell ref="DB1:DB3"/>
    <mergeCell ref="DC1:DC3"/>
    <mergeCell ref="DD1:DD3"/>
    <mergeCell ref="DE1:DE3"/>
    <mergeCell ref="DF1:DF3"/>
    <mergeCell ref="DG1:DG3"/>
    <mergeCell ref="DH1:DH3"/>
    <mergeCell ref="DI1:DI3"/>
    <mergeCell ref="DJ1:DJ3"/>
    <mergeCell ref="DK1:DK3"/>
    <mergeCell ref="DL1:DL3"/>
    <mergeCell ref="DM1:DM3"/>
    <mergeCell ref="DN1:DN3"/>
    <mergeCell ref="DO1:DO3"/>
    <mergeCell ref="DP1:DP3"/>
    <mergeCell ref="DQ1:DQ3"/>
    <mergeCell ref="DR1:DR3"/>
    <mergeCell ref="DS1:DS3"/>
    <mergeCell ref="DT1:DT3"/>
    <mergeCell ref="DU1:DU3"/>
    <mergeCell ref="DV1:DV3"/>
    <mergeCell ref="DW1:DW3"/>
    <mergeCell ref="DX1:DX3"/>
    <mergeCell ref="DY1:DY3"/>
    <mergeCell ref="DZ1:DZ3"/>
    <mergeCell ref="EA1:EA3"/>
    <mergeCell ref="EB1:EB3"/>
    <mergeCell ref="EC1:EC3"/>
    <mergeCell ref="ED1:ED3"/>
    <mergeCell ref="EE1:EE3"/>
    <mergeCell ref="EF1:EF3"/>
    <mergeCell ref="EG1:EG3"/>
    <mergeCell ref="EH1:EH3"/>
    <mergeCell ref="EI1:EI3"/>
    <mergeCell ref="EJ1:EJ3"/>
    <mergeCell ref="EK1:EK3"/>
    <mergeCell ref="EL1:EL3"/>
    <mergeCell ref="EM1:EM3"/>
    <mergeCell ref="EN1:EN3"/>
    <mergeCell ref="EO1:EO3"/>
    <mergeCell ref="EP1:EP3"/>
    <mergeCell ref="EQ1:EQ3"/>
    <mergeCell ref="ER1:ER3"/>
    <mergeCell ref="ES1:ES3"/>
    <mergeCell ref="ET1:ET3"/>
    <mergeCell ref="EU1:EU3"/>
    <mergeCell ref="EV1:EV3"/>
    <mergeCell ref="EW1:EW3"/>
    <mergeCell ref="EX1:EX3"/>
    <mergeCell ref="EY1:EY3"/>
    <mergeCell ref="EZ1:EZ3"/>
    <mergeCell ref="FA1:FA3"/>
    <mergeCell ref="FB1:FB3"/>
    <mergeCell ref="FC1:FC3"/>
    <mergeCell ref="FD1:FD3"/>
    <mergeCell ref="FE1:FE3"/>
    <mergeCell ref="FF1:FF3"/>
    <mergeCell ref="FG1:FG3"/>
    <mergeCell ref="FH1:FH3"/>
    <mergeCell ref="FI1:FI3"/>
    <mergeCell ref="FJ1:FJ3"/>
    <mergeCell ref="FK1:FK3"/>
    <mergeCell ref="FL1:FL3"/>
    <mergeCell ref="FM1:FM3"/>
    <mergeCell ref="FN1:FN3"/>
    <mergeCell ref="FO1:FO3"/>
    <mergeCell ref="FP1:FP3"/>
    <mergeCell ref="FQ1:FQ3"/>
    <mergeCell ref="FR1:FR3"/>
    <mergeCell ref="FS1:FS3"/>
    <mergeCell ref="FT1:FT3"/>
    <mergeCell ref="FU1:FU3"/>
    <mergeCell ref="FV1:FV3"/>
    <mergeCell ref="FW1:FW3"/>
    <mergeCell ref="FX1:FX3"/>
    <mergeCell ref="FY1:FY3"/>
    <mergeCell ref="FZ1:FZ3"/>
    <mergeCell ref="GA1:GA3"/>
    <mergeCell ref="GB1:GB3"/>
    <mergeCell ref="GC1:GC3"/>
    <mergeCell ref="GD1:GD3"/>
    <mergeCell ref="GE1:GE3"/>
    <mergeCell ref="GF1:GF3"/>
    <mergeCell ref="GG1:GG3"/>
    <mergeCell ref="GH1:GH3"/>
    <mergeCell ref="GI1:GI3"/>
    <mergeCell ref="GJ1:GJ3"/>
    <mergeCell ref="GK1:GK3"/>
    <mergeCell ref="GL1:GL3"/>
    <mergeCell ref="GM1:GM3"/>
    <mergeCell ref="GN1:GN3"/>
    <mergeCell ref="GO1:GO3"/>
    <mergeCell ref="GP1:GP3"/>
    <mergeCell ref="GQ1:GQ3"/>
    <mergeCell ref="GR1:GR3"/>
    <mergeCell ref="GS1:GS3"/>
    <mergeCell ref="GT1:GT3"/>
    <mergeCell ref="GU1:GU3"/>
    <mergeCell ref="GV1:GV3"/>
    <mergeCell ref="GW1:GW3"/>
    <mergeCell ref="GX1:GX3"/>
    <mergeCell ref="F1:N2"/>
    <mergeCell ref="O1:S2"/>
  </mergeCells>
  <pageMargins left="0.699305555555556" right="0.699305555555556" top="0.75" bottom="0.75" header="0.3" footer="0.3"/>
  <pageSetup paperSize="8" scale="71"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H69"/>
  <sheetViews>
    <sheetView zoomScale="145" zoomScaleNormal="145" topLeftCell="A57" workbookViewId="0">
      <selection activeCell="C13" sqref="C13:H69"/>
    </sheetView>
  </sheetViews>
  <sheetFormatPr defaultColWidth="9" defaultRowHeight="13.5" outlineLevelCol="7"/>
  <cols>
    <col min="1" max="1" width="5.45" customWidth="1"/>
    <col min="2" max="2" width="11" customWidth="1"/>
    <col min="3" max="3" width="37.9083333333333" customWidth="1"/>
    <col min="4" max="4" width="18.9083333333333" customWidth="1"/>
    <col min="5" max="5" width="12.725" customWidth="1"/>
    <col min="6" max="6" width="13" customWidth="1"/>
    <col min="7" max="7" width="15.0916666666667" customWidth="1"/>
  </cols>
  <sheetData>
    <row r="1" ht="18.75" spans="1:8">
      <c r="A1" s="263" t="s">
        <v>932</v>
      </c>
      <c r="B1" s="263"/>
      <c r="C1" s="263"/>
      <c r="D1" s="263"/>
      <c r="E1" s="263"/>
      <c r="F1" s="263"/>
      <c r="G1" s="263"/>
      <c r="H1" s="263"/>
    </row>
    <row r="2" spans="1:8">
      <c r="A2" s="264" t="s">
        <v>807</v>
      </c>
      <c r="B2" s="264" t="s">
        <v>54</v>
      </c>
      <c r="C2" s="264" t="s">
        <v>933</v>
      </c>
      <c r="D2" s="264" t="s">
        <v>67</v>
      </c>
      <c r="E2" s="264" t="s">
        <v>934</v>
      </c>
      <c r="F2" s="264"/>
      <c r="G2" s="264"/>
      <c r="H2" s="265" t="s">
        <v>935</v>
      </c>
    </row>
    <row r="3" spans="1:8">
      <c r="A3" s="264"/>
      <c r="B3" s="264"/>
      <c r="C3" s="264"/>
      <c r="D3" s="264"/>
      <c r="E3" s="266" t="s">
        <v>936</v>
      </c>
      <c r="F3" s="267" t="s">
        <v>937</v>
      </c>
      <c r="G3" s="268" t="s">
        <v>938</v>
      </c>
      <c r="H3" s="265"/>
    </row>
    <row r="4" ht="21" spans="1:8">
      <c r="A4" s="264">
        <v>1</v>
      </c>
      <c r="B4" s="269" t="s">
        <v>939</v>
      </c>
      <c r="C4" s="270" t="s">
        <v>940</v>
      </c>
      <c r="D4" s="270" t="s">
        <v>941</v>
      </c>
      <c r="E4" s="271" t="s">
        <v>942</v>
      </c>
      <c r="F4" s="271" t="s">
        <v>943</v>
      </c>
      <c r="G4" s="271" t="s">
        <v>944</v>
      </c>
      <c r="H4" s="265"/>
    </row>
    <row r="5" ht="21" spans="1:8">
      <c r="A5" s="264">
        <v>2</v>
      </c>
      <c r="B5" s="272"/>
      <c r="C5" s="270" t="s">
        <v>945</v>
      </c>
      <c r="D5" s="270" t="s">
        <v>946</v>
      </c>
      <c r="E5" s="271" t="s">
        <v>947</v>
      </c>
      <c r="F5" s="271" t="s">
        <v>948</v>
      </c>
      <c r="G5" s="271" t="s">
        <v>949</v>
      </c>
      <c r="H5" s="265"/>
    </row>
    <row r="6" ht="21" spans="1:8">
      <c r="A6" s="264">
        <v>3</v>
      </c>
      <c r="B6" s="273"/>
      <c r="C6" s="270" t="s">
        <v>950</v>
      </c>
      <c r="D6" s="270" t="s">
        <v>951</v>
      </c>
      <c r="E6" s="271" t="s">
        <v>952</v>
      </c>
      <c r="F6" s="271" t="s">
        <v>953</v>
      </c>
      <c r="G6" s="271" t="s">
        <v>954</v>
      </c>
      <c r="H6" s="265"/>
    </row>
    <row r="7" ht="21" spans="1:8">
      <c r="A7" s="264">
        <v>4</v>
      </c>
      <c r="B7" s="264" t="s">
        <v>955</v>
      </c>
      <c r="C7" s="270" t="s">
        <v>956</v>
      </c>
      <c r="D7" s="270" t="s">
        <v>941</v>
      </c>
      <c r="E7" s="271" t="s">
        <v>942</v>
      </c>
      <c r="F7" s="271" t="s">
        <v>943</v>
      </c>
      <c r="G7" s="271" t="s">
        <v>944</v>
      </c>
      <c r="H7" s="265"/>
    </row>
    <row r="8" ht="21" spans="1:8">
      <c r="A8" s="264">
        <v>5</v>
      </c>
      <c r="B8" s="264"/>
      <c r="C8" s="270" t="s">
        <v>957</v>
      </c>
      <c r="D8" s="270" t="s">
        <v>958</v>
      </c>
      <c r="E8" s="271" t="s">
        <v>959</v>
      </c>
      <c r="F8" s="271" t="s">
        <v>960</v>
      </c>
      <c r="G8" s="271" t="s">
        <v>961</v>
      </c>
      <c r="H8" s="265" t="s">
        <v>962</v>
      </c>
    </row>
    <row r="9" ht="21" spans="1:8">
      <c r="A9" s="264">
        <v>6</v>
      </c>
      <c r="B9" s="264"/>
      <c r="C9" s="270" t="s">
        <v>963</v>
      </c>
      <c r="D9" s="270" t="s">
        <v>964</v>
      </c>
      <c r="E9" s="271" t="s">
        <v>965</v>
      </c>
      <c r="F9" s="271" t="s">
        <v>966</v>
      </c>
      <c r="G9" s="271" t="s">
        <v>967</v>
      </c>
      <c r="H9" s="265"/>
    </row>
    <row r="10" ht="21" spans="1:8">
      <c r="A10" s="264">
        <v>7</v>
      </c>
      <c r="B10" s="264"/>
      <c r="C10" s="270" t="s">
        <v>968</v>
      </c>
      <c r="D10" s="270" t="s">
        <v>969</v>
      </c>
      <c r="E10" s="271" t="s">
        <v>970</v>
      </c>
      <c r="F10" s="271" t="s">
        <v>971</v>
      </c>
      <c r="G10" s="271" t="s">
        <v>972</v>
      </c>
      <c r="H10" s="265"/>
    </row>
    <row r="11" ht="21" spans="1:8">
      <c r="A11" s="264">
        <v>8</v>
      </c>
      <c r="B11" s="264"/>
      <c r="C11" s="270" t="s">
        <v>973</v>
      </c>
      <c r="D11" s="270" t="s">
        <v>969</v>
      </c>
      <c r="E11" s="271" t="s">
        <v>970</v>
      </c>
      <c r="F11" s="271" t="s">
        <v>971</v>
      </c>
      <c r="G11" s="271" t="s">
        <v>972</v>
      </c>
      <c r="H11" s="265"/>
    </row>
    <row r="12" ht="21" spans="1:8">
      <c r="A12" s="264">
        <v>9</v>
      </c>
      <c r="B12" s="264"/>
      <c r="C12" s="270" t="s">
        <v>974</v>
      </c>
      <c r="D12" s="270" t="s">
        <v>975</v>
      </c>
      <c r="E12" s="271" t="s">
        <v>970</v>
      </c>
      <c r="F12" s="271" t="s">
        <v>971</v>
      </c>
      <c r="G12" s="271" t="s">
        <v>972</v>
      </c>
      <c r="H12" s="265"/>
    </row>
    <row r="13" ht="21" spans="1:8">
      <c r="A13" s="264">
        <v>10</v>
      </c>
      <c r="B13" s="269" t="s">
        <v>976</v>
      </c>
      <c r="C13" s="274" t="s">
        <v>977</v>
      </c>
      <c r="D13" s="270" t="s">
        <v>941</v>
      </c>
      <c r="E13" s="271" t="s">
        <v>942</v>
      </c>
      <c r="F13" s="271" t="s">
        <v>943</v>
      </c>
      <c r="G13" s="271" t="s">
        <v>944</v>
      </c>
      <c r="H13" s="265"/>
    </row>
    <row r="14" ht="21" spans="1:8">
      <c r="A14" s="264">
        <v>11</v>
      </c>
      <c r="B14" s="272"/>
      <c r="C14" s="270" t="s">
        <v>978</v>
      </c>
      <c r="D14" s="270" t="s">
        <v>979</v>
      </c>
      <c r="E14" s="271" t="s">
        <v>970</v>
      </c>
      <c r="F14" s="271" t="s">
        <v>971</v>
      </c>
      <c r="G14" s="271" t="s">
        <v>972</v>
      </c>
      <c r="H14" s="265"/>
    </row>
    <row r="15" ht="21" spans="1:8">
      <c r="A15" s="264">
        <v>12</v>
      </c>
      <c r="B15" s="272"/>
      <c r="C15" s="270" t="s">
        <v>980</v>
      </c>
      <c r="D15" s="270" t="s">
        <v>969</v>
      </c>
      <c r="E15" s="271" t="s">
        <v>970</v>
      </c>
      <c r="F15" s="271" t="s">
        <v>971</v>
      </c>
      <c r="G15" s="271" t="s">
        <v>972</v>
      </c>
      <c r="H15" s="265"/>
    </row>
    <row r="16" ht="21" spans="1:8">
      <c r="A16" s="264">
        <v>13</v>
      </c>
      <c r="B16" s="272"/>
      <c r="C16" s="274" t="s">
        <v>981</v>
      </c>
      <c r="D16" s="270" t="s">
        <v>982</v>
      </c>
      <c r="E16" s="271" t="s">
        <v>983</v>
      </c>
      <c r="F16" s="271" t="s">
        <v>984</v>
      </c>
      <c r="G16" s="271" t="s">
        <v>985</v>
      </c>
      <c r="H16" s="265"/>
    </row>
    <row r="17" spans="1:8">
      <c r="A17" s="264">
        <v>14</v>
      </c>
      <c r="B17" s="272"/>
      <c r="C17" s="270" t="s">
        <v>986</v>
      </c>
      <c r="D17" s="270" t="s">
        <v>987</v>
      </c>
      <c r="E17" s="271" t="s">
        <v>988</v>
      </c>
      <c r="F17" s="271" t="s">
        <v>989</v>
      </c>
      <c r="G17" s="271" t="s">
        <v>990</v>
      </c>
      <c r="H17" s="265"/>
    </row>
    <row r="18" ht="21" spans="1:8">
      <c r="A18" s="264">
        <v>15</v>
      </c>
      <c r="B18" s="272"/>
      <c r="C18" s="270" t="s">
        <v>991</v>
      </c>
      <c r="D18" s="270" t="s">
        <v>992</v>
      </c>
      <c r="E18" s="271" t="s">
        <v>988</v>
      </c>
      <c r="F18" s="271" t="s">
        <v>989</v>
      </c>
      <c r="G18" s="271" t="s">
        <v>990</v>
      </c>
      <c r="H18" s="265"/>
    </row>
    <row r="19" ht="21" spans="1:8">
      <c r="A19" s="264">
        <v>16</v>
      </c>
      <c r="B19" s="272"/>
      <c r="C19" s="270" t="s">
        <v>993</v>
      </c>
      <c r="D19" s="270" t="s">
        <v>992</v>
      </c>
      <c r="E19" s="271" t="s">
        <v>988</v>
      </c>
      <c r="F19" s="271" t="s">
        <v>989</v>
      </c>
      <c r="G19" s="271" t="s">
        <v>990</v>
      </c>
      <c r="H19" s="265"/>
    </row>
    <row r="20" spans="1:8">
      <c r="A20" s="264">
        <v>17</v>
      </c>
      <c r="B20" s="272"/>
      <c r="C20" s="270" t="s">
        <v>994</v>
      </c>
      <c r="D20" s="270" t="s">
        <v>992</v>
      </c>
      <c r="E20" s="271" t="s">
        <v>988</v>
      </c>
      <c r="F20" s="271" t="s">
        <v>989</v>
      </c>
      <c r="G20" s="271" t="s">
        <v>990</v>
      </c>
      <c r="H20" s="265"/>
    </row>
    <row r="21" ht="42" spans="1:8">
      <c r="A21" s="264">
        <v>18</v>
      </c>
      <c r="B21" s="272"/>
      <c r="C21" s="270" t="s">
        <v>995</v>
      </c>
      <c r="D21" s="270" t="s">
        <v>996</v>
      </c>
      <c r="E21" s="271" t="s">
        <v>997</v>
      </c>
      <c r="F21" s="271" t="s">
        <v>998</v>
      </c>
      <c r="G21" s="271" t="s">
        <v>999</v>
      </c>
      <c r="H21" s="265"/>
    </row>
    <row r="22" spans="1:8">
      <c r="A22" s="264">
        <v>19</v>
      </c>
      <c r="B22" s="272"/>
      <c r="C22" s="274" t="s">
        <v>1000</v>
      </c>
      <c r="D22" s="270" t="s">
        <v>987</v>
      </c>
      <c r="E22" s="271" t="s">
        <v>988</v>
      </c>
      <c r="F22" s="271" t="s">
        <v>989</v>
      </c>
      <c r="G22" s="271" t="s">
        <v>990</v>
      </c>
      <c r="H22" s="265"/>
    </row>
    <row r="23" ht="21" spans="1:8">
      <c r="A23" s="264">
        <v>20</v>
      </c>
      <c r="B23" s="272"/>
      <c r="C23" s="274" t="s">
        <v>1001</v>
      </c>
      <c r="D23" s="270" t="s">
        <v>1002</v>
      </c>
      <c r="E23" s="271" t="s">
        <v>988</v>
      </c>
      <c r="F23" s="271" t="s">
        <v>989</v>
      </c>
      <c r="G23" s="271" t="s">
        <v>990</v>
      </c>
      <c r="H23" s="265"/>
    </row>
    <row r="24" ht="21" spans="1:8">
      <c r="A24" s="264">
        <v>21</v>
      </c>
      <c r="B24" s="272"/>
      <c r="C24" s="270" t="s">
        <v>1003</v>
      </c>
      <c r="D24" s="270" t="s">
        <v>992</v>
      </c>
      <c r="E24" s="271" t="s">
        <v>1004</v>
      </c>
      <c r="F24" s="271" t="s">
        <v>1005</v>
      </c>
      <c r="G24" s="271" t="s">
        <v>1006</v>
      </c>
      <c r="H24" s="265"/>
    </row>
    <row r="25" spans="1:8">
      <c r="A25" s="264">
        <v>22</v>
      </c>
      <c r="B25" s="272"/>
      <c r="C25" s="270" t="s">
        <v>1007</v>
      </c>
      <c r="D25" s="270" t="s">
        <v>1008</v>
      </c>
      <c r="E25" s="271" t="s">
        <v>1009</v>
      </c>
      <c r="F25" s="271" t="s">
        <v>1010</v>
      </c>
      <c r="G25" s="271" t="s">
        <v>1011</v>
      </c>
      <c r="H25" s="265"/>
    </row>
    <row r="26" ht="31.5" spans="1:8">
      <c r="A26" s="264">
        <v>23</v>
      </c>
      <c r="B26" s="272"/>
      <c r="C26" s="270" t="s">
        <v>1012</v>
      </c>
      <c r="D26" s="270" t="s">
        <v>1013</v>
      </c>
      <c r="E26" s="271" t="s">
        <v>1014</v>
      </c>
      <c r="F26" s="271" t="s">
        <v>1015</v>
      </c>
      <c r="G26" s="271" t="s">
        <v>1016</v>
      </c>
      <c r="H26" s="265"/>
    </row>
    <row r="27" ht="21" spans="1:8">
      <c r="A27" s="264">
        <v>24</v>
      </c>
      <c r="B27" s="272"/>
      <c r="C27" s="270" t="s">
        <v>1017</v>
      </c>
      <c r="D27" s="270" t="s">
        <v>1018</v>
      </c>
      <c r="E27" s="271" t="s">
        <v>1019</v>
      </c>
      <c r="F27" s="271" t="s">
        <v>1020</v>
      </c>
      <c r="G27" s="271" t="s">
        <v>1021</v>
      </c>
      <c r="H27" s="265"/>
    </row>
    <row r="28" ht="21" spans="1:8">
      <c r="A28" s="264">
        <v>25</v>
      </c>
      <c r="B28" s="272"/>
      <c r="C28" s="270" t="s">
        <v>1022</v>
      </c>
      <c r="D28" s="270" t="s">
        <v>946</v>
      </c>
      <c r="E28" s="271" t="s">
        <v>947</v>
      </c>
      <c r="F28" s="271" t="s">
        <v>948</v>
      </c>
      <c r="G28" s="271" t="s">
        <v>949</v>
      </c>
      <c r="H28" s="265"/>
    </row>
    <row r="29" ht="21" spans="1:8">
      <c r="A29" s="264">
        <v>26</v>
      </c>
      <c r="B29" s="272"/>
      <c r="C29" s="270" t="s">
        <v>1023</v>
      </c>
      <c r="D29" s="270" t="s">
        <v>969</v>
      </c>
      <c r="E29" s="271" t="s">
        <v>970</v>
      </c>
      <c r="F29" s="271" t="s">
        <v>971</v>
      </c>
      <c r="G29" s="271" t="s">
        <v>972</v>
      </c>
      <c r="H29" s="265"/>
    </row>
    <row r="30" spans="1:8">
      <c r="A30" s="264">
        <v>27</v>
      </c>
      <c r="B30" s="272"/>
      <c r="C30" s="270" t="s">
        <v>1024</v>
      </c>
      <c r="D30" s="270" t="s">
        <v>992</v>
      </c>
      <c r="E30" s="271" t="s">
        <v>988</v>
      </c>
      <c r="F30" s="271" t="s">
        <v>989</v>
      </c>
      <c r="G30" s="271" t="s">
        <v>990</v>
      </c>
      <c r="H30" s="265"/>
    </row>
    <row r="31" spans="1:8">
      <c r="A31" s="264">
        <v>28</v>
      </c>
      <c r="B31" s="272"/>
      <c r="C31" s="270" t="s">
        <v>1025</v>
      </c>
      <c r="D31" s="270" t="s">
        <v>992</v>
      </c>
      <c r="E31" s="271" t="s">
        <v>988</v>
      </c>
      <c r="F31" s="271" t="s">
        <v>989</v>
      </c>
      <c r="G31" s="271" t="s">
        <v>990</v>
      </c>
      <c r="H31" s="265"/>
    </row>
    <row r="32" spans="1:8">
      <c r="A32" s="264">
        <v>29</v>
      </c>
      <c r="B32" s="272"/>
      <c r="C32" s="270" t="s">
        <v>1026</v>
      </c>
      <c r="D32" s="270" t="s">
        <v>992</v>
      </c>
      <c r="E32" s="271" t="s">
        <v>988</v>
      </c>
      <c r="F32" s="271" t="s">
        <v>989</v>
      </c>
      <c r="G32" s="271" t="s">
        <v>990</v>
      </c>
      <c r="H32" s="265"/>
    </row>
    <row r="33" ht="31.5" spans="1:8">
      <c r="A33" s="264">
        <v>30</v>
      </c>
      <c r="B33" s="272"/>
      <c r="C33" s="270" t="s">
        <v>1027</v>
      </c>
      <c r="D33" s="270" t="s">
        <v>992</v>
      </c>
      <c r="E33" s="271" t="s">
        <v>988</v>
      </c>
      <c r="F33" s="271" t="s">
        <v>989</v>
      </c>
      <c r="G33" s="271" t="s">
        <v>990</v>
      </c>
      <c r="H33" s="265"/>
    </row>
    <row r="34" spans="1:8">
      <c r="A34" s="264">
        <v>31</v>
      </c>
      <c r="B34" s="273"/>
      <c r="C34" s="270" t="s">
        <v>1028</v>
      </c>
      <c r="D34" s="270" t="s">
        <v>992</v>
      </c>
      <c r="E34" s="271" t="s">
        <v>988</v>
      </c>
      <c r="F34" s="271" t="s">
        <v>989</v>
      </c>
      <c r="G34" s="271" t="s">
        <v>990</v>
      </c>
      <c r="H34" s="265"/>
    </row>
    <row r="35" ht="21" spans="1:8">
      <c r="A35" s="264">
        <v>32</v>
      </c>
      <c r="B35" s="269" t="s">
        <v>1029</v>
      </c>
      <c r="C35" s="270" t="s">
        <v>1030</v>
      </c>
      <c r="D35" s="270" t="s">
        <v>982</v>
      </c>
      <c r="E35" s="271" t="s">
        <v>983</v>
      </c>
      <c r="F35" s="271" t="s">
        <v>984</v>
      </c>
      <c r="G35" s="271" t="s">
        <v>985</v>
      </c>
      <c r="H35" s="265"/>
    </row>
    <row r="36" ht="21" spans="1:8">
      <c r="A36" s="264">
        <v>33</v>
      </c>
      <c r="B36" s="272"/>
      <c r="C36" s="270" t="s">
        <v>1031</v>
      </c>
      <c r="D36" s="270" t="s">
        <v>1032</v>
      </c>
      <c r="E36" s="271" t="s">
        <v>1009</v>
      </c>
      <c r="F36" s="271" t="s">
        <v>1010</v>
      </c>
      <c r="G36" s="271" t="s">
        <v>1011</v>
      </c>
      <c r="H36" s="265"/>
    </row>
    <row r="37" spans="1:8">
      <c r="A37" s="264">
        <v>34</v>
      </c>
      <c r="B37" s="272"/>
      <c r="C37" s="270" t="s">
        <v>1033</v>
      </c>
      <c r="D37" s="270" t="s">
        <v>992</v>
      </c>
      <c r="E37" s="271" t="s">
        <v>988</v>
      </c>
      <c r="F37" s="271" t="s">
        <v>989</v>
      </c>
      <c r="G37" s="271" t="s">
        <v>990</v>
      </c>
      <c r="H37" s="265"/>
    </row>
    <row r="38" ht="21" spans="1:8">
      <c r="A38" s="264">
        <v>35</v>
      </c>
      <c r="B38" s="272"/>
      <c r="C38" s="270" t="s">
        <v>1034</v>
      </c>
      <c r="D38" s="270" t="s">
        <v>992</v>
      </c>
      <c r="E38" s="271" t="s">
        <v>988</v>
      </c>
      <c r="F38" s="271" t="s">
        <v>989</v>
      </c>
      <c r="G38" s="271" t="s">
        <v>990</v>
      </c>
      <c r="H38" s="265"/>
    </row>
    <row r="39" spans="1:8">
      <c r="A39" s="264">
        <v>36</v>
      </c>
      <c r="B39" s="272"/>
      <c r="C39" s="270" t="s">
        <v>1035</v>
      </c>
      <c r="D39" s="270" t="s">
        <v>992</v>
      </c>
      <c r="E39" s="271" t="s">
        <v>988</v>
      </c>
      <c r="F39" s="271" t="s">
        <v>989</v>
      </c>
      <c r="G39" s="271" t="s">
        <v>990</v>
      </c>
      <c r="H39" s="265"/>
    </row>
    <row r="40" ht="21" spans="1:8">
      <c r="A40" s="264">
        <v>37</v>
      </c>
      <c r="B40" s="272"/>
      <c r="C40" s="270" t="s">
        <v>1036</v>
      </c>
      <c r="D40" s="270" t="s">
        <v>992</v>
      </c>
      <c r="E40" s="271" t="s">
        <v>988</v>
      </c>
      <c r="F40" s="271" t="s">
        <v>989</v>
      </c>
      <c r="G40" s="271" t="s">
        <v>990</v>
      </c>
      <c r="H40" s="265"/>
    </row>
    <row r="41" ht="21" spans="1:8">
      <c r="A41" s="264">
        <v>38</v>
      </c>
      <c r="B41" s="272"/>
      <c r="C41" s="270" t="s">
        <v>1037</v>
      </c>
      <c r="D41" s="270" t="s">
        <v>992</v>
      </c>
      <c r="E41" s="271" t="s">
        <v>988</v>
      </c>
      <c r="F41" s="271" t="s">
        <v>989</v>
      </c>
      <c r="G41" s="271" t="s">
        <v>990</v>
      </c>
      <c r="H41" s="265"/>
    </row>
    <row r="42" spans="1:8">
      <c r="A42" s="264">
        <v>39</v>
      </c>
      <c r="B42" s="273"/>
      <c r="C42" s="270" t="s">
        <v>1038</v>
      </c>
      <c r="D42" s="270" t="s">
        <v>992</v>
      </c>
      <c r="E42" s="271" t="s">
        <v>988</v>
      </c>
      <c r="F42" s="271" t="s">
        <v>989</v>
      </c>
      <c r="G42" s="271" t="s">
        <v>990</v>
      </c>
      <c r="H42" s="265"/>
    </row>
    <row r="43" spans="1:8">
      <c r="A43" s="264">
        <v>40</v>
      </c>
      <c r="B43" s="264" t="s">
        <v>1039</v>
      </c>
      <c r="C43" s="270" t="s">
        <v>1040</v>
      </c>
      <c r="D43" s="270" t="s">
        <v>1041</v>
      </c>
      <c r="E43" s="271" t="s">
        <v>1042</v>
      </c>
      <c r="F43" s="271" t="s">
        <v>1043</v>
      </c>
      <c r="G43" s="271" t="s">
        <v>1044</v>
      </c>
      <c r="H43" s="265"/>
    </row>
    <row r="44" ht="21" spans="1:8">
      <c r="A44" s="264">
        <v>41</v>
      </c>
      <c r="B44" s="264"/>
      <c r="C44" s="270" t="s">
        <v>1045</v>
      </c>
      <c r="D44" s="270" t="s">
        <v>1046</v>
      </c>
      <c r="E44" s="271" t="s">
        <v>1009</v>
      </c>
      <c r="F44" s="271" t="s">
        <v>1010</v>
      </c>
      <c r="G44" s="271" t="s">
        <v>1011</v>
      </c>
      <c r="H44" s="265"/>
    </row>
    <row r="45" ht="31.5" spans="1:8">
      <c r="A45" s="264">
        <v>42</v>
      </c>
      <c r="B45" s="264"/>
      <c r="C45" s="270" t="s">
        <v>1047</v>
      </c>
      <c r="D45" s="270" t="s">
        <v>1048</v>
      </c>
      <c r="E45" s="271" t="s">
        <v>1009</v>
      </c>
      <c r="F45" s="271" t="s">
        <v>1010</v>
      </c>
      <c r="G45" s="271" t="s">
        <v>1011</v>
      </c>
      <c r="H45" s="265"/>
    </row>
    <row r="46" spans="1:8">
      <c r="A46" s="264">
        <v>43</v>
      </c>
      <c r="B46" s="264"/>
      <c r="C46" s="270" t="s">
        <v>1049</v>
      </c>
      <c r="D46" s="270" t="s">
        <v>992</v>
      </c>
      <c r="E46" s="271" t="s">
        <v>988</v>
      </c>
      <c r="F46" s="271" t="s">
        <v>989</v>
      </c>
      <c r="G46" s="271" t="s">
        <v>990</v>
      </c>
      <c r="H46" s="265"/>
    </row>
    <row r="47" spans="1:8">
      <c r="A47" s="264">
        <v>44</v>
      </c>
      <c r="B47" s="264"/>
      <c r="C47" s="270" t="s">
        <v>1050</v>
      </c>
      <c r="D47" s="270" t="s">
        <v>992</v>
      </c>
      <c r="E47" s="271" t="s">
        <v>988</v>
      </c>
      <c r="F47" s="271" t="s">
        <v>989</v>
      </c>
      <c r="G47" s="271" t="s">
        <v>990</v>
      </c>
      <c r="H47" s="265"/>
    </row>
    <row r="48" ht="31.5" spans="1:8">
      <c r="A48" s="264">
        <v>45</v>
      </c>
      <c r="B48" s="264"/>
      <c r="C48" s="270" t="s">
        <v>1051</v>
      </c>
      <c r="D48" s="270" t="s">
        <v>979</v>
      </c>
      <c r="E48" s="271" t="s">
        <v>970</v>
      </c>
      <c r="F48" s="271" t="s">
        <v>971</v>
      </c>
      <c r="G48" s="271" t="s">
        <v>972</v>
      </c>
      <c r="H48" s="265"/>
    </row>
    <row r="49" ht="42" spans="1:8">
      <c r="A49" s="264">
        <v>46</v>
      </c>
      <c r="B49" s="264"/>
      <c r="C49" s="270" t="s">
        <v>1052</v>
      </c>
      <c r="D49" s="270" t="s">
        <v>1053</v>
      </c>
      <c r="E49" s="271" t="s">
        <v>1054</v>
      </c>
      <c r="F49" s="271" t="s">
        <v>1055</v>
      </c>
      <c r="G49" s="271" t="s">
        <v>1056</v>
      </c>
      <c r="H49" s="265"/>
    </row>
    <row r="50" ht="21" spans="1:8">
      <c r="A50" s="264">
        <v>47</v>
      </c>
      <c r="B50" s="264"/>
      <c r="C50" s="270" t="s">
        <v>1057</v>
      </c>
      <c r="D50" s="270" t="s">
        <v>982</v>
      </c>
      <c r="E50" s="271" t="s">
        <v>983</v>
      </c>
      <c r="F50" s="271" t="s">
        <v>984</v>
      </c>
      <c r="G50" s="271" t="s">
        <v>985</v>
      </c>
      <c r="H50" s="265"/>
    </row>
    <row r="51" ht="21" spans="1:8">
      <c r="A51" s="264">
        <v>48</v>
      </c>
      <c r="B51" s="264"/>
      <c r="C51" s="270" t="s">
        <v>1058</v>
      </c>
      <c r="D51" s="270" t="s">
        <v>1059</v>
      </c>
      <c r="E51" s="271" t="s">
        <v>983</v>
      </c>
      <c r="F51" s="271" t="s">
        <v>984</v>
      </c>
      <c r="G51" s="271" t="s">
        <v>985</v>
      </c>
      <c r="H51" s="265"/>
    </row>
    <row r="52" spans="1:8">
      <c r="A52" s="264">
        <v>49</v>
      </c>
      <c r="B52" s="264"/>
      <c r="C52" s="270" t="s">
        <v>1060</v>
      </c>
      <c r="D52" s="270" t="s">
        <v>992</v>
      </c>
      <c r="E52" s="271" t="s">
        <v>988</v>
      </c>
      <c r="F52" s="271" t="s">
        <v>989</v>
      </c>
      <c r="G52" s="271" t="s">
        <v>990</v>
      </c>
      <c r="H52" s="265"/>
    </row>
    <row r="53" spans="1:8">
      <c r="A53" s="264">
        <v>50</v>
      </c>
      <c r="B53" s="264"/>
      <c r="C53" s="270" t="s">
        <v>1061</v>
      </c>
      <c r="D53" s="270" t="s">
        <v>992</v>
      </c>
      <c r="E53" s="271" t="s">
        <v>988</v>
      </c>
      <c r="F53" s="271" t="s">
        <v>989</v>
      </c>
      <c r="G53" s="271" t="s">
        <v>990</v>
      </c>
      <c r="H53" s="265"/>
    </row>
    <row r="54" ht="21" spans="1:8">
      <c r="A54" s="264">
        <v>51</v>
      </c>
      <c r="B54" s="264"/>
      <c r="C54" s="270" t="s">
        <v>1062</v>
      </c>
      <c r="D54" s="270" t="s">
        <v>992</v>
      </c>
      <c r="E54" s="271" t="s">
        <v>988</v>
      </c>
      <c r="F54" s="271" t="s">
        <v>989</v>
      </c>
      <c r="G54" s="271" t="s">
        <v>990</v>
      </c>
      <c r="H54" s="265"/>
    </row>
    <row r="55" ht="21" spans="1:8">
      <c r="A55" s="264">
        <v>52</v>
      </c>
      <c r="B55" s="264"/>
      <c r="C55" s="270" t="s">
        <v>1063</v>
      </c>
      <c r="D55" s="270" t="s">
        <v>1064</v>
      </c>
      <c r="E55" s="271" t="s">
        <v>1065</v>
      </c>
      <c r="F55" s="271" t="s">
        <v>1066</v>
      </c>
      <c r="G55" s="271" t="s">
        <v>1067</v>
      </c>
      <c r="H55" s="265"/>
    </row>
    <row r="56" spans="1:8">
      <c r="A56" s="264">
        <v>53</v>
      </c>
      <c r="B56" s="264"/>
      <c r="C56" s="270" t="s">
        <v>1068</v>
      </c>
      <c r="D56" s="270" t="s">
        <v>992</v>
      </c>
      <c r="E56" s="271" t="s">
        <v>988</v>
      </c>
      <c r="F56" s="271" t="s">
        <v>989</v>
      </c>
      <c r="G56" s="271" t="s">
        <v>990</v>
      </c>
      <c r="H56" s="265"/>
    </row>
    <row r="57" ht="21" spans="1:8">
      <c r="A57" s="264">
        <v>54</v>
      </c>
      <c r="B57" s="264" t="s">
        <v>1069</v>
      </c>
      <c r="C57" s="270" t="s">
        <v>1070</v>
      </c>
      <c r="D57" s="275" t="s">
        <v>1071</v>
      </c>
      <c r="E57" s="271" t="s">
        <v>1072</v>
      </c>
      <c r="F57" s="271" t="s">
        <v>1073</v>
      </c>
      <c r="G57" s="271" t="s">
        <v>1074</v>
      </c>
      <c r="H57" s="265"/>
    </row>
    <row r="58" spans="1:8">
      <c r="A58" s="264">
        <v>55</v>
      </c>
      <c r="B58" s="264"/>
      <c r="C58" s="270" t="s">
        <v>1075</v>
      </c>
      <c r="D58" s="270" t="s">
        <v>992</v>
      </c>
      <c r="E58" s="271" t="s">
        <v>988</v>
      </c>
      <c r="F58" s="271" t="s">
        <v>989</v>
      </c>
      <c r="G58" s="271" t="s">
        <v>990</v>
      </c>
      <c r="H58" s="265"/>
    </row>
    <row r="59" ht="21" spans="1:8">
      <c r="A59" s="264">
        <v>56</v>
      </c>
      <c r="B59" s="264"/>
      <c r="C59" s="270" t="s">
        <v>1076</v>
      </c>
      <c r="D59" s="270" t="s">
        <v>992</v>
      </c>
      <c r="E59" s="271" t="s">
        <v>988</v>
      </c>
      <c r="F59" s="271" t="s">
        <v>989</v>
      </c>
      <c r="G59" s="271" t="s">
        <v>990</v>
      </c>
      <c r="H59" s="265"/>
    </row>
    <row r="60" ht="21" spans="1:8">
      <c r="A60" s="264">
        <v>57</v>
      </c>
      <c r="B60" s="264"/>
      <c r="C60" s="270" t="s">
        <v>1077</v>
      </c>
      <c r="D60" s="270" t="s">
        <v>992</v>
      </c>
      <c r="E60" s="271" t="s">
        <v>988</v>
      </c>
      <c r="F60" s="271" t="s">
        <v>989</v>
      </c>
      <c r="G60" s="271" t="s">
        <v>990</v>
      </c>
      <c r="H60" s="265"/>
    </row>
    <row r="61" spans="1:8">
      <c r="A61" s="264">
        <v>58</v>
      </c>
      <c r="B61" s="264"/>
      <c r="C61" s="270" t="s">
        <v>1078</v>
      </c>
      <c r="D61" s="270" t="s">
        <v>992</v>
      </c>
      <c r="E61" s="271" t="s">
        <v>988</v>
      </c>
      <c r="F61" s="271" t="s">
        <v>989</v>
      </c>
      <c r="G61" s="271" t="s">
        <v>990</v>
      </c>
      <c r="H61" s="265"/>
    </row>
    <row r="62" spans="1:8">
      <c r="A62" s="264">
        <v>59</v>
      </c>
      <c r="B62" s="264"/>
      <c r="C62" s="270" t="s">
        <v>1079</v>
      </c>
      <c r="D62" s="270" t="s">
        <v>992</v>
      </c>
      <c r="E62" s="271" t="s">
        <v>988</v>
      </c>
      <c r="F62" s="271" t="s">
        <v>989</v>
      </c>
      <c r="G62" s="271" t="s">
        <v>990</v>
      </c>
      <c r="H62" s="265"/>
    </row>
    <row r="63" ht="21" spans="1:8">
      <c r="A63" s="264">
        <v>60</v>
      </c>
      <c r="B63" s="269" t="s">
        <v>1080</v>
      </c>
      <c r="C63" s="270" t="s">
        <v>1081</v>
      </c>
      <c r="D63" s="270" t="s">
        <v>1064</v>
      </c>
      <c r="E63" s="271" t="s">
        <v>1065</v>
      </c>
      <c r="F63" s="271" t="s">
        <v>1066</v>
      </c>
      <c r="G63" s="271" t="s">
        <v>1067</v>
      </c>
      <c r="H63" s="265"/>
    </row>
    <row r="64" spans="1:8">
      <c r="A64" s="264">
        <v>61</v>
      </c>
      <c r="B64" s="272"/>
      <c r="C64" s="270" t="s">
        <v>1082</v>
      </c>
      <c r="D64" s="270" t="s">
        <v>992</v>
      </c>
      <c r="E64" s="271" t="s">
        <v>988</v>
      </c>
      <c r="F64" s="271" t="s">
        <v>989</v>
      </c>
      <c r="G64" s="271" t="s">
        <v>990</v>
      </c>
      <c r="H64" s="265"/>
    </row>
    <row r="65" ht="21" spans="1:8">
      <c r="A65" s="264">
        <v>62</v>
      </c>
      <c r="B65" s="272"/>
      <c r="C65" s="270" t="s">
        <v>1083</v>
      </c>
      <c r="D65" s="270" t="s">
        <v>1084</v>
      </c>
      <c r="E65" s="271" t="s">
        <v>1054</v>
      </c>
      <c r="F65" s="271" t="s">
        <v>1055</v>
      </c>
      <c r="G65" s="271" t="s">
        <v>1056</v>
      </c>
      <c r="H65" s="265"/>
    </row>
    <row r="66" ht="21" spans="1:8">
      <c r="A66" s="264">
        <v>63</v>
      </c>
      <c r="B66" s="272"/>
      <c r="C66" s="270" t="s">
        <v>1085</v>
      </c>
      <c r="D66" s="270" t="s">
        <v>1032</v>
      </c>
      <c r="E66" s="271" t="s">
        <v>1009</v>
      </c>
      <c r="F66" s="271" t="s">
        <v>1010</v>
      </c>
      <c r="G66" s="271" t="s">
        <v>1011</v>
      </c>
      <c r="H66" s="265"/>
    </row>
    <row r="67" ht="21" spans="1:8">
      <c r="A67" s="264">
        <v>64</v>
      </c>
      <c r="B67" s="272"/>
      <c r="C67" s="270" t="s">
        <v>1086</v>
      </c>
      <c r="D67" s="270" t="s">
        <v>982</v>
      </c>
      <c r="E67" s="271" t="s">
        <v>983</v>
      </c>
      <c r="F67" s="271" t="s">
        <v>984</v>
      </c>
      <c r="G67" s="271" t="s">
        <v>985</v>
      </c>
      <c r="H67" s="265"/>
    </row>
    <row r="68" ht="19.5" customHeight="1" spans="1:8">
      <c r="A68" s="269">
        <v>65</v>
      </c>
      <c r="B68" s="272"/>
      <c r="C68" s="276" t="s">
        <v>1087</v>
      </c>
      <c r="D68" s="276" t="s">
        <v>992</v>
      </c>
      <c r="E68" s="277" t="s">
        <v>988</v>
      </c>
      <c r="F68" s="277" t="s">
        <v>989</v>
      </c>
      <c r="G68" s="277" t="s">
        <v>990</v>
      </c>
      <c r="H68" s="278"/>
    </row>
    <row r="69" ht="124" customHeight="1" spans="1:8">
      <c r="A69" s="264">
        <v>66</v>
      </c>
      <c r="B69" s="264" t="s">
        <v>1088</v>
      </c>
      <c r="C69" s="279" t="s">
        <v>1089</v>
      </c>
      <c r="D69" s="280"/>
      <c r="E69" s="280"/>
      <c r="F69" s="280"/>
      <c r="G69" s="280"/>
      <c r="H69" s="281"/>
    </row>
  </sheetData>
  <mergeCells count="15">
    <mergeCell ref="A1:H1"/>
    <mergeCell ref="E2:G2"/>
    <mergeCell ref="C69:H69"/>
    <mergeCell ref="A2:A3"/>
    <mergeCell ref="B2:B3"/>
    <mergeCell ref="B4:B6"/>
    <mergeCell ref="B7:B12"/>
    <mergeCell ref="B13:B34"/>
    <mergeCell ref="B35:B42"/>
    <mergeCell ref="B43:B56"/>
    <mergeCell ref="B57:B62"/>
    <mergeCell ref="B63:B68"/>
    <mergeCell ref="C2:C3"/>
    <mergeCell ref="D2:D3"/>
    <mergeCell ref="H2:H3"/>
  </mergeCell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01"/>
  <sheetViews>
    <sheetView topLeftCell="A65" workbookViewId="0">
      <selection activeCell="C14" sqref="C14:D17"/>
    </sheetView>
  </sheetViews>
  <sheetFormatPr defaultColWidth="9" defaultRowHeight="13.5"/>
  <cols>
    <col min="2" max="2" width="14.0916666666667" customWidth="1"/>
    <col min="3" max="3" width="8.90833333333333" hidden="1" customWidth="1"/>
    <col min="4" max="4" width="16.3" style="201" customWidth="1"/>
    <col min="7" max="7" width="9.45" customWidth="1"/>
    <col min="8" max="8" width="20.0916666666667" customWidth="1"/>
    <col min="9" max="9" width="8.90833333333333" customWidth="1"/>
    <col min="10" max="10" width="81.9083333333333" customWidth="1"/>
    <col min="11" max="11" width="8.90833333333333" customWidth="1"/>
  </cols>
  <sheetData>
    <row r="1" ht="22.5" spans="1:22">
      <c r="A1" s="202" t="s">
        <v>1090</v>
      </c>
      <c r="B1" s="202"/>
      <c r="C1" s="202"/>
      <c r="D1" s="202"/>
      <c r="E1" s="202"/>
      <c r="F1" s="202"/>
      <c r="G1" s="202"/>
      <c r="H1" s="202"/>
      <c r="I1" s="202"/>
      <c r="J1" s="202"/>
      <c r="K1" s="202"/>
      <c r="L1" s="202"/>
      <c r="M1" s="202"/>
      <c r="N1" s="202"/>
      <c r="O1" s="202"/>
      <c r="P1" s="202"/>
      <c r="Q1" s="202"/>
      <c r="R1" s="202"/>
      <c r="S1" s="202"/>
      <c r="T1" s="202"/>
      <c r="U1" s="202"/>
      <c r="V1" s="202"/>
    </row>
    <row r="2" ht="19" customHeight="1" spans="1:22">
      <c r="A2" s="203" t="s">
        <v>53</v>
      </c>
      <c r="B2" s="203"/>
      <c r="C2" s="203"/>
      <c r="D2" s="203"/>
      <c r="E2" s="203"/>
      <c r="F2" s="203"/>
      <c r="G2" s="203"/>
      <c r="H2" s="203"/>
      <c r="I2" s="203"/>
      <c r="J2" s="203"/>
      <c r="K2" s="203"/>
      <c r="L2" s="203"/>
      <c r="M2" s="203"/>
      <c r="N2" s="203"/>
      <c r="O2" s="203" t="s">
        <v>810</v>
      </c>
      <c r="P2" s="203"/>
      <c r="Q2" s="203"/>
      <c r="R2" s="203"/>
      <c r="S2" s="203"/>
      <c r="T2" s="203"/>
      <c r="U2" s="203"/>
      <c r="V2" s="203"/>
    </row>
    <row r="3" ht="21" customHeight="1" spans="1:22">
      <c r="A3" s="203" t="s">
        <v>1091</v>
      </c>
      <c r="B3" s="203"/>
      <c r="C3" s="203"/>
      <c r="D3" s="203"/>
      <c r="E3" s="203"/>
      <c r="F3" s="203"/>
      <c r="G3" s="203"/>
      <c r="H3" s="203"/>
      <c r="I3" s="203"/>
      <c r="J3" s="203"/>
      <c r="K3" s="203"/>
      <c r="L3" s="203"/>
      <c r="M3" s="203"/>
      <c r="N3" s="203"/>
      <c r="O3" s="203"/>
      <c r="P3" s="203"/>
      <c r="Q3" s="203"/>
      <c r="R3" s="203"/>
      <c r="S3" s="203"/>
      <c r="T3" s="203"/>
      <c r="U3" s="203"/>
      <c r="V3" s="203"/>
    </row>
    <row r="4" ht="14.25" spans="1:22">
      <c r="A4" s="204" t="s">
        <v>1092</v>
      </c>
      <c r="B4" s="204" t="s">
        <v>1093</v>
      </c>
      <c r="C4" s="204" t="s">
        <v>1094</v>
      </c>
      <c r="D4" s="204"/>
      <c r="E4" s="204" t="s">
        <v>1095</v>
      </c>
      <c r="F4" s="204" t="s">
        <v>1096</v>
      </c>
      <c r="G4" s="204"/>
      <c r="H4" s="204" t="s">
        <v>1097</v>
      </c>
      <c r="I4" s="204" t="s">
        <v>1098</v>
      </c>
      <c r="J4" s="204" t="s">
        <v>1099</v>
      </c>
      <c r="K4" s="203" t="s">
        <v>1100</v>
      </c>
      <c r="L4" s="203" t="s">
        <v>69</v>
      </c>
      <c r="M4" s="203"/>
      <c r="N4" s="203"/>
      <c r="O4" s="203"/>
      <c r="P4" s="203"/>
      <c r="Q4" s="203"/>
      <c r="R4" s="203"/>
      <c r="S4" s="203"/>
      <c r="T4" s="203"/>
      <c r="U4" s="203"/>
      <c r="V4" s="203"/>
    </row>
    <row r="5" ht="15.65" customHeight="1" spans="1:22">
      <c r="A5" s="204"/>
      <c r="B5" s="204"/>
      <c r="C5" s="204"/>
      <c r="D5" s="204"/>
      <c r="E5" s="204"/>
      <c r="F5" s="204"/>
      <c r="G5" s="204"/>
      <c r="H5" s="204"/>
      <c r="I5" s="204"/>
      <c r="J5" s="204"/>
      <c r="K5" s="203"/>
      <c r="L5" s="204" t="s">
        <v>73</v>
      </c>
      <c r="M5" s="204"/>
      <c r="N5" s="204"/>
      <c r="O5" s="204"/>
      <c r="P5" s="204"/>
      <c r="Q5" s="204"/>
      <c r="R5" s="204"/>
      <c r="S5" s="204"/>
      <c r="T5" s="204"/>
      <c r="U5" s="204"/>
      <c r="V5" s="204"/>
    </row>
    <row r="6" spans="1:22">
      <c r="A6" s="205" t="s">
        <v>1101</v>
      </c>
      <c r="B6" s="206" t="s">
        <v>1102</v>
      </c>
      <c r="C6" s="206" t="s">
        <v>1103</v>
      </c>
      <c r="D6" s="206"/>
      <c r="E6" s="206">
        <v>3</v>
      </c>
      <c r="F6" s="206">
        <v>3</v>
      </c>
      <c r="G6" s="206" t="s">
        <v>1104</v>
      </c>
      <c r="H6" s="207" t="s">
        <v>1105</v>
      </c>
      <c r="I6" s="225" t="s">
        <v>1106</v>
      </c>
      <c r="J6" s="226" t="s">
        <v>1107</v>
      </c>
      <c r="K6" s="206"/>
      <c r="L6" s="227" t="s">
        <v>1108</v>
      </c>
      <c r="M6" s="228"/>
      <c r="N6" s="228"/>
      <c r="O6" s="228"/>
      <c r="P6" s="228"/>
      <c r="Q6" s="228"/>
      <c r="R6" s="228"/>
      <c r="S6" s="228"/>
      <c r="T6" s="228"/>
      <c r="U6" s="228"/>
      <c r="V6" s="236"/>
    </row>
    <row r="7" spans="1:22">
      <c r="A7" s="205"/>
      <c r="B7" s="206"/>
      <c r="C7" s="206"/>
      <c r="D7" s="206"/>
      <c r="E7" s="206"/>
      <c r="F7" s="206"/>
      <c r="G7" s="206"/>
      <c r="H7" s="207"/>
      <c r="I7" s="225"/>
      <c r="J7" s="226"/>
      <c r="K7" s="206"/>
      <c r="L7" s="227" t="s">
        <v>1109</v>
      </c>
      <c r="M7" s="229"/>
      <c r="N7" s="229"/>
      <c r="O7" s="229"/>
      <c r="P7" s="230"/>
      <c r="Q7" s="230"/>
      <c r="R7" s="230"/>
      <c r="S7" s="247"/>
      <c r="T7" s="247"/>
      <c r="U7" s="247"/>
      <c r="V7" s="236"/>
    </row>
    <row r="8" ht="13.9" customHeight="1" spans="1:22">
      <c r="A8" s="205"/>
      <c r="B8" s="206" t="s">
        <v>1110</v>
      </c>
      <c r="C8" s="206" t="s">
        <v>1111</v>
      </c>
      <c r="D8" s="206"/>
      <c r="E8" s="206">
        <v>3</v>
      </c>
      <c r="F8" s="206">
        <v>3</v>
      </c>
      <c r="G8" s="206" t="s">
        <v>1104</v>
      </c>
      <c r="H8" s="207" t="s">
        <v>1105</v>
      </c>
      <c r="I8" s="225" t="s">
        <v>1112</v>
      </c>
      <c r="J8" s="226" t="s">
        <v>1107</v>
      </c>
      <c r="K8" s="206"/>
      <c r="L8" s="227" t="s">
        <v>1108</v>
      </c>
      <c r="M8" s="228"/>
      <c r="N8" s="228"/>
      <c r="O8" s="228"/>
      <c r="P8" s="228"/>
      <c r="Q8" s="228"/>
      <c r="R8" s="228"/>
      <c r="S8" s="228"/>
      <c r="T8" s="228"/>
      <c r="U8" s="228"/>
      <c r="V8" s="236"/>
    </row>
    <row r="9" spans="1:22">
      <c r="A9" s="205"/>
      <c r="B9" s="206"/>
      <c r="C9" s="206"/>
      <c r="D9" s="206"/>
      <c r="E9" s="206"/>
      <c r="F9" s="206"/>
      <c r="G9" s="206"/>
      <c r="H9" s="207"/>
      <c r="I9" s="225"/>
      <c r="J9" s="226"/>
      <c r="K9" s="206"/>
      <c r="L9" s="227" t="s">
        <v>1109</v>
      </c>
      <c r="M9" s="229"/>
      <c r="N9" s="229"/>
      <c r="O9" s="229"/>
      <c r="P9" s="230"/>
      <c r="Q9" s="230"/>
      <c r="R9" s="230"/>
      <c r="S9" s="247"/>
      <c r="T9" s="247"/>
      <c r="U9" s="247"/>
      <c r="V9" s="236"/>
    </row>
    <row r="10" ht="13.9" customHeight="1" spans="1:22">
      <c r="A10" s="205"/>
      <c r="B10" s="208" t="s">
        <v>1113</v>
      </c>
      <c r="C10" s="208" t="s">
        <v>1114</v>
      </c>
      <c r="D10" s="208"/>
      <c r="E10" s="208">
        <v>1</v>
      </c>
      <c r="F10" s="208">
        <v>5</v>
      </c>
      <c r="G10" s="208" t="s">
        <v>1104</v>
      </c>
      <c r="H10" s="207" t="s">
        <v>1115</v>
      </c>
      <c r="I10" s="231" t="s">
        <v>1116</v>
      </c>
      <c r="J10" s="232" t="s">
        <v>1117</v>
      </c>
      <c r="K10" s="233"/>
      <c r="L10" s="234" t="s">
        <v>1108</v>
      </c>
      <c r="M10" s="228"/>
      <c r="N10" s="228"/>
      <c r="O10" s="228"/>
      <c r="P10" s="228"/>
      <c r="Q10" s="228"/>
      <c r="R10" s="228"/>
      <c r="S10" s="228"/>
      <c r="T10" s="228"/>
      <c r="U10" s="228"/>
      <c r="V10" s="228"/>
    </row>
    <row r="11" spans="1:22">
      <c r="A11" s="205"/>
      <c r="B11" s="208"/>
      <c r="C11" s="208"/>
      <c r="D11" s="208"/>
      <c r="E11" s="208"/>
      <c r="F11" s="208"/>
      <c r="G11" s="208"/>
      <c r="H11" s="207"/>
      <c r="I11" s="231"/>
      <c r="J11" s="232"/>
      <c r="K11" s="233"/>
      <c r="L11" s="234" t="s">
        <v>1118</v>
      </c>
      <c r="M11" s="230"/>
      <c r="N11" s="230"/>
      <c r="O11" s="230"/>
      <c r="P11" s="230"/>
      <c r="Q11" s="230"/>
      <c r="R11" s="230"/>
      <c r="S11" s="230"/>
      <c r="T11" s="230"/>
      <c r="U11" s="230"/>
      <c r="V11" s="230"/>
    </row>
    <row r="12" spans="1:22">
      <c r="A12" s="205"/>
      <c r="B12" s="208" t="s">
        <v>1119</v>
      </c>
      <c r="C12" s="208" t="s">
        <v>1120</v>
      </c>
      <c r="D12" s="208"/>
      <c r="E12" s="208">
        <v>1</v>
      </c>
      <c r="F12" s="208">
        <v>3</v>
      </c>
      <c r="G12" s="206" t="s">
        <v>1121</v>
      </c>
      <c r="H12" s="207" t="s">
        <v>1122</v>
      </c>
      <c r="I12" s="231" t="s">
        <v>1116</v>
      </c>
      <c r="J12" s="232" t="s">
        <v>1123</v>
      </c>
      <c r="K12" s="235"/>
      <c r="L12" s="234" t="s">
        <v>1108</v>
      </c>
      <c r="M12" s="228"/>
      <c r="N12" s="228"/>
      <c r="O12" s="228"/>
      <c r="P12" s="236"/>
      <c r="Q12" s="236"/>
      <c r="R12" s="236"/>
      <c r="S12" s="236"/>
      <c r="T12" s="236"/>
      <c r="U12" s="236"/>
      <c r="V12" s="236"/>
    </row>
    <row r="13" spans="1:22">
      <c r="A13" s="205"/>
      <c r="B13" s="208"/>
      <c r="C13" s="208"/>
      <c r="D13" s="208"/>
      <c r="E13" s="208"/>
      <c r="F13" s="208"/>
      <c r="G13" s="206"/>
      <c r="H13" s="207"/>
      <c r="I13" s="231"/>
      <c r="J13" s="232"/>
      <c r="K13" s="237"/>
      <c r="L13" s="234" t="s">
        <v>1118</v>
      </c>
      <c r="M13" s="230"/>
      <c r="N13" s="230"/>
      <c r="O13" s="230"/>
      <c r="P13" s="236"/>
      <c r="Q13" s="236"/>
      <c r="R13" s="236"/>
      <c r="S13" s="236"/>
      <c r="T13" s="236"/>
      <c r="U13" s="236"/>
      <c r="V13" s="236"/>
    </row>
    <row r="14" ht="13.9" customHeight="1" spans="1:22">
      <c r="A14" s="205"/>
      <c r="B14" s="208" t="s">
        <v>1124</v>
      </c>
      <c r="C14" s="208" t="s">
        <v>1125</v>
      </c>
      <c r="D14" s="208"/>
      <c r="E14" s="208">
        <v>3</v>
      </c>
      <c r="F14" s="208">
        <v>3</v>
      </c>
      <c r="G14" s="208" t="s">
        <v>1104</v>
      </c>
      <c r="H14" s="207" t="s">
        <v>1122</v>
      </c>
      <c r="I14" s="231" t="s">
        <v>1106</v>
      </c>
      <c r="J14" s="232" t="s">
        <v>1126</v>
      </c>
      <c r="K14" s="233"/>
      <c r="L14" s="234" t="s">
        <v>1108</v>
      </c>
      <c r="M14" s="228"/>
      <c r="N14" s="228"/>
      <c r="O14" s="228"/>
      <c r="P14" s="228"/>
      <c r="Q14" s="228"/>
      <c r="R14" s="228"/>
      <c r="S14" s="228"/>
      <c r="T14" s="228"/>
      <c r="U14" s="228"/>
      <c r="V14" s="236"/>
    </row>
    <row r="15" spans="1:22">
      <c r="A15" s="205"/>
      <c r="B15" s="208"/>
      <c r="C15" s="208"/>
      <c r="D15" s="208"/>
      <c r="E15" s="208"/>
      <c r="F15" s="208"/>
      <c r="G15" s="208"/>
      <c r="H15" s="207"/>
      <c r="I15" s="231"/>
      <c r="J15" s="232"/>
      <c r="K15" s="233"/>
      <c r="L15" s="234" t="s">
        <v>1118</v>
      </c>
      <c r="M15" s="229"/>
      <c r="N15" s="229"/>
      <c r="O15" s="229"/>
      <c r="P15" s="230"/>
      <c r="Q15" s="230"/>
      <c r="R15" s="230"/>
      <c r="S15" s="247"/>
      <c r="T15" s="247"/>
      <c r="U15" s="247"/>
      <c r="V15" s="236"/>
    </row>
    <row r="16" spans="1:22">
      <c r="A16" s="205"/>
      <c r="B16" s="208"/>
      <c r="C16" s="208"/>
      <c r="D16" s="208"/>
      <c r="E16" s="208">
        <v>3</v>
      </c>
      <c r="F16" s="208">
        <v>3</v>
      </c>
      <c r="G16" s="208" t="s">
        <v>1104</v>
      </c>
      <c r="H16" s="207" t="s">
        <v>1122</v>
      </c>
      <c r="I16" s="231" t="s">
        <v>1127</v>
      </c>
      <c r="J16" s="232" t="s">
        <v>1128</v>
      </c>
      <c r="K16" s="233"/>
      <c r="L16" s="234" t="s">
        <v>1108</v>
      </c>
      <c r="M16" s="228"/>
      <c r="N16" s="228"/>
      <c r="O16" s="228"/>
      <c r="P16" s="228"/>
      <c r="Q16" s="228"/>
      <c r="R16" s="228"/>
      <c r="S16" s="228"/>
      <c r="T16" s="228"/>
      <c r="U16" s="228"/>
      <c r="V16" s="236"/>
    </row>
    <row r="17" spans="1:22">
      <c r="A17" s="205"/>
      <c r="B17" s="208"/>
      <c r="C17" s="208"/>
      <c r="D17" s="208"/>
      <c r="E17" s="208"/>
      <c r="F17" s="208"/>
      <c r="G17" s="208"/>
      <c r="H17" s="207"/>
      <c r="I17" s="231"/>
      <c r="J17" s="232"/>
      <c r="K17" s="233"/>
      <c r="L17" s="234" t="s">
        <v>1118</v>
      </c>
      <c r="M17" s="229"/>
      <c r="N17" s="229"/>
      <c r="O17" s="229"/>
      <c r="P17" s="230"/>
      <c r="Q17" s="230"/>
      <c r="R17" s="230"/>
      <c r="S17" s="247"/>
      <c r="T17" s="247"/>
      <c r="U17" s="247"/>
      <c r="V17" s="236"/>
    </row>
    <row r="18" ht="13.9" customHeight="1" spans="1:22">
      <c r="A18" s="205"/>
      <c r="B18" s="208" t="s">
        <v>1129</v>
      </c>
      <c r="C18" s="208" t="s">
        <v>1130</v>
      </c>
      <c r="D18" s="208"/>
      <c r="E18" s="208">
        <v>3</v>
      </c>
      <c r="F18" s="208">
        <v>3</v>
      </c>
      <c r="G18" s="208" t="s">
        <v>1104</v>
      </c>
      <c r="H18" s="207" t="s">
        <v>1122</v>
      </c>
      <c r="I18" s="231" t="s">
        <v>1131</v>
      </c>
      <c r="J18" s="232" t="s">
        <v>1132</v>
      </c>
      <c r="K18" s="233"/>
      <c r="L18" s="234" t="s">
        <v>1108</v>
      </c>
      <c r="M18" s="228"/>
      <c r="N18" s="228"/>
      <c r="O18" s="228"/>
      <c r="P18" s="228"/>
      <c r="Q18" s="228"/>
      <c r="R18" s="228"/>
      <c r="S18" s="228"/>
      <c r="T18" s="228"/>
      <c r="U18" s="228"/>
      <c r="V18" s="236"/>
    </row>
    <row r="19" spans="1:22">
      <c r="A19" s="205"/>
      <c r="B19" s="208"/>
      <c r="C19" s="208"/>
      <c r="D19" s="208"/>
      <c r="E19" s="208"/>
      <c r="F19" s="208"/>
      <c r="G19" s="208"/>
      <c r="H19" s="207"/>
      <c r="I19" s="231"/>
      <c r="J19" s="232"/>
      <c r="K19" s="233"/>
      <c r="L19" s="234" t="s">
        <v>1118</v>
      </c>
      <c r="M19" s="229"/>
      <c r="N19" s="229"/>
      <c r="O19" s="229"/>
      <c r="P19" s="230"/>
      <c r="Q19" s="230"/>
      <c r="R19" s="230"/>
      <c r="S19" s="247"/>
      <c r="T19" s="247"/>
      <c r="U19" s="247"/>
      <c r="V19" s="236"/>
    </row>
    <row r="20" spans="1:22">
      <c r="A20" s="205"/>
      <c r="B20" s="208"/>
      <c r="C20" s="208"/>
      <c r="D20" s="208"/>
      <c r="E20" s="208"/>
      <c r="F20" s="208">
        <v>3</v>
      </c>
      <c r="G20" s="208" t="s">
        <v>1104</v>
      </c>
      <c r="H20" s="207" t="s">
        <v>1122</v>
      </c>
      <c r="I20" s="207" t="s">
        <v>1133</v>
      </c>
      <c r="J20" s="232" t="s">
        <v>1132</v>
      </c>
      <c r="K20" s="232"/>
      <c r="L20" s="234" t="s">
        <v>1108</v>
      </c>
      <c r="M20" s="228"/>
      <c r="N20" s="228"/>
      <c r="O20" s="228"/>
      <c r="P20" s="228"/>
      <c r="Q20" s="228"/>
      <c r="R20" s="228"/>
      <c r="S20" s="228"/>
      <c r="T20" s="228"/>
      <c r="U20" s="228"/>
      <c r="V20" s="236"/>
    </row>
    <row r="21" spans="1:22">
      <c r="A21" s="205"/>
      <c r="B21" s="208"/>
      <c r="C21" s="208"/>
      <c r="D21" s="208"/>
      <c r="E21" s="208"/>
      <c r="F21" s="208"/>
      <c r="G21" s="208"/>
      <c r="H21" s="207"/>
      <c r="I21" s="207"/>
      <c r="J21" s="232"/>
      <c r="K21" s="232"/>
      <c r="L21" s="234" t="s">
        <v>1118</v>
      </c>
      <c r="M21" s="229"/>
      <c r="N21" s="229"/>
      <c r="O21" s="229"/>
      <c r="P21" s="230"/>
      <c r="Q21" s="230"/>
      <c r="R21" s="230"/>
      <c r="S21" s="247"/>
      <c r="T21" s="247"/>
      <c r="U21" s="247"/>
      <c r="V21" s="236"/>
    </row>
    <row r="22" spans="1:22">
      <c r="A22" s="205"/>
      <c r="B22" s="208"/>
      <c r="C22" s="208"/>
      <c r="D22" s="208"/>
      <c r="E22" s="208">
        <v>3</v>
      </c>
      <c r="F22" s="208">
        <v>3</v>
      </c>
      <c r="G22" s="208" t="s">
        <v>1104</v>
      </c>
      <c r="H22" s="207" t="s">
        <v>1134</v>
      </c>
      <c r="I22" s="231" t="s">
        <v>1135</v>
      </c>
      <c r="J22" s="232" t="s">
        <v>1136</v>
      </c>
      <c r="K22" s="233"/>
      <c r="L22" s="234" t="s">
        <v>1108</v>
      </c>
      <c r="M22" s="228"/>
      <c r="N22" s="228"/>
      <c r="O22" s="228"/>
      <c r="P22" s="228"/>
      <c r="Q22" s="228"/>
      <c r="R22" s="228"/>
      <c r="S22" s="228"/>
      <c r="T22" s="228"/>
      <c r="U22" s="228"/>
      <c r="V22" s="236"/>
    </row>
    <row r="23" spans="1:22">
      <c r="A23" s="205"/>
      <c r="B23" s="208"/>
      <c r="C23" s="208"/>
      <c r="D23" s="208"/>
      <c r="E23" s="208"/>
      <c r="F23" s="208"/>
      <c r="G23" s="208"/>
      <c r="H23" s="207"/>
      <c r="I23" s="231"/>
      <c r="J23" s="232"/>
      <c r="K23" s="233"/>
      <c r="L23" s="234" t="s">
        <v>1118</v>
      </c>
      <c r="M23" s="229"/>
      <c r="N23" s="229"/>
      <c r="O23" s="229"/>
      <c r="P23" s="230"/>
      <c r="Q23" s="230"/>
      <c r="R23" s="230"/>
      <c r="S23" s="247"/>
      <c r="T23" s="247"/>
      <c r="U23" s="247"/>
      <c r="V23" s="236"/>
    </row>
    <row r="24" spans="1:22">
      <c r="A24" s="205"/>
      <c r="B24" s="208"/>
      <c r="C24" s="208"/>
      <c r="D24" s="208"/>
      <c r="E24" s="208">
        <v>3</v>
      </c>
      <c r="F24" s="208">
        <v>3</v>
      </c>
      <c r="G24" s="208" t="s">
        <v>1104</v>
      </c>
      <c r="H24" s="207" t="s">
        <v>1134</v>
      </c>
      <c r="I24" s="231" t="s">
        <v>1137</v>
      </c>
      <c r="J24" s="232" t="s">
        <v>1138</v>
      </c>
      <c r="K24" s="233"/>
      <c r="L24" s="234" t="s">
        <v>1108</v>
      </c>
      <c r="M24" s="228"/>
      <c r="N24" s="228"/>
      <c r="O24" s="228"/>
      <c r="P24" s="228"/>
      <c r="Q24" s="228"/>
      <c r="R24" s="228"/>
      <c r="S24" s="228"/>
      <c r="T24" s="228"/>
      <c r="U24" s="228"/>
      <c r="V24" s="236"/>
    </row>
    <row r="25" spans="1:22">
      <c r="A25" s="205"/>
      <c r="B25" s="208"/>
      <c r="C25" s="208"/>
      <c r="D25" s="208"/>
      <c r="E25" s="208"/>
      <c r="F25" s="208"/>
      <c r="G25" s="208"/>
      <c r="H25" s="207"/>
      <c r="I25" s="231"/>
      <c r="J25" s="232"/>
      <c r="K25" s="233"/>
      <c r="L25" s="234" t="s">
        <v>1118</v>
      </c>
      <c r="M25" s="229"/>
      <c r="N25" s="229"/>
      <c r="O25" s="229"/>
      <c r="P25" s="230"/>
      <c r="Q25" s="230"/>
      <c r="R25" s="230"/>
      <c r="S25" s="247"/>
      <c r="T25" s="247"/>
      <c r="U25" s="247"/>
      <c r="V25" s="236"/>
    </row>
    <row r="26" spans="1:22">
      <c r="A26" s="209" t="s">
        <v>1139</v>
      </c>
      <c r="B26" s="210" t="s">
        <v>1140</v>
      </c>
      <c r="C26" s="210" t="s">
        <v>1141</v>
      </c>
      <c r="D26" s="210"/>
      <c r="E26" s="210">
        <v>1</v>
      </c>
      <c r="F26" s="210">
        <v>4</v>
      </c>
      <c r="G26" s="210" t="s">
        <v>1104</v>
      </c>
      <c r="H26" s="211" t="s">
        <v>1105</v>
      </c>
      <c r="I26" s="238" t="s">
        <v>1142</v>
      </c>
      <c r="J26" s="238" t="s">
        <v>1143</v>
      </c>
      <c r="K26" s="239"/>
      <c r="L26" s="234" t="s">
        <v>1108</v>
      </c>
      <c r="M26" s="228"/>
      <c r="N26" s="228"/>
      <c r="O26" s="228"/>
      <c r="P26" s="228"/>
      <c r="Q26" s="228"/>
      <c r="R26" s="228"/>
      <c r="S26" s="228"/>
      <c r="T26" s="228"/>
      <c r="U26" s="228"/>
      <c r="V26" s="228"/>
    </row>
    <row r="27" spans="1:22">
      <c r="A27" s="209"/>
      <c r="B27" s="210"/>
      <c r="C27" s="210"/>
      <c r="D27" s="210"/>
      <c r="E27" s="210"/>
      <c r="F27" s="210"/>
      <c r="G27" s="210"/>
      <c r="H27" s="211"/>
      <c r="I27" s="238"/>
      <c r="J27" s="238"/>
      <c r="K27" s="239"/>
      <c r="L27" s="234" t="s">
        <v>1118</v>
      </c>
      <c r="M27" s="230"/>
      <c r="N27" s="230"/>
      <c r="O27" s="230"/>
      <c r="P27" s="230"/>
      <c r="Q27" s="228"/>
      <c r="R27" s="228"/>
      <c r="S27" s="228"/>
      <c r="T27" s="228"/>
      <c r="U27" s="228"/>
      <c r="V27" s="228"/>
    </row>
    <row r="28" spans="1:22">
      <c r="A28" s="209"/>
      <c r="B28" s="210"/>
      <c r="C28" s="210" t="s">
        <v>1141</v>
      </c>
      <c r="D28" s="210"/>
      <c r="E28" s="210">
        <v>1</v>
      </c>
      <c r="F28" s="210">
        <v>4</v>
      </c>
      <c r="G28" s="210" t="s">
        <v>1104</v>
      </c>
      <c r="H28" s="211" t="s">
        <v>1105</v>
      </c>
      <c r="I28" s="238" t="s">
        <v>1144</v>
      </c>
      <c r="J28" s="238" t="s">
        <v>1145</v>
      </c>
      <c r="K28" s="239"/>
      <c r="L28" s="234" t="s">
        <v>1108</v>
      </c>
      <c r="M28" s="228"/>
      <c r="N28" s="228"/>
      <c r="O28" s="228"/>
      <c r="P28" s="228"/>
      <c r="Q28" s="228"/>
      <c r="R28" s="228"/>
      <c r="S28" s="228"/>
      <c r="T28" s="228"/>
      <c r="U28" s="228"/>
      <c r="V28" s="228"/>
    </row>
    <row r="29" spans="1:22">
      <c r="A29" s="209"/>
      <c r="B29" s="210"/>
      <c r="C29" s="210"/>
      <c r="D29" s="210"/>
      <c r="E29" s="210"/>
      <c r="F29" s="210"/>
      <c r="G29" s="210"/>
      <c r="H29" s="211"/>
      <c r="I29" s="238"/>
      <c r="J29" s="238"/>
      <c r="K29" s="239"/>
      <c r="L29" s="234" t="s">
        <v>1118</v>
      </c>
      <c r="M29" s="229"/>
      <c r="N29" s="229"/>
      <c r="O29" s="229"/>
      <c r="P29" s="230"/>
      <c r="Q29" s="230"/>
      <c r="R29" s="230"/>
      <c r="S29" s="247"/>
      <c r="T29" s="247"/>
      <c r="U29" s="247"/>
      <c r="V29" s="228"/>
    </row>
    <row r="30" spans="1:22">
      <c r="A30" s="209"/>
      <c r="B30" s="210" t="s">
        <v>1146</v>
      </c>
      <c r="C30" s="210" t="s">
        <v>1147</v>
      </c>
      <c r="D30" s="210"/>
      <c r="E30" s="210">
        <v>1</v>
      </c>
      <c r="F30" s="210">
        <v>2</v>
      </c>
      <c r="G30" s="210" t="s">
        <v>1148</v>
      </c>
      <c r="H30" s="211" t="s">
        <v>1105</v>
      </c>
      <c r="I30" s="238" t="s">
        <v>1149</v>
      </c>
      <c r="J30" s="238" t="s">
        <v>1150</v>
      </c>
      <c r="K30" s="239"/>
      <c r="L30" s="234" t="s">
        <v>1108</v>
      </c>
      <c r="M30" s="228"/>
      <c r="N30" s="228"/>
      <c r="O30" s="228"/>
      <c r="P30" s="228"/>
      <c r="Q30" s="228"/>
      <c r="R30" s="228"/>
      <c r="S30" s="228"/>
      <c r="T30" s="228"/>
      <c r="U30" s="228"/>
      <c r="V30" s="228"/>
    </row>
    <row r="31" spans="1:22">
      <c r="A31" s="209"/>
      <c r="B31" s="210"/>
      <c r="C31" s="210"/>
      <c r="D31" s="210"/>
      <c r="E31" s="210"/>
      <c r="F31" s="210"/>
      <c r="G31" s="210"/>
      <c r="H31" s="211"/>
      <c r="I31" s="238"/>
      <c r="J31" s="238"/>
      <c r="K31" s="239"/>
      <c r="L31" s="234" t="s">
        <v>1118</v>
      </c>
      <c r="M31" s="229" t="s">
        <v>1151</v>
      </c>
      <c r="N31" s="230" t="s">
        <v>1152</v>
      </c>
      <c r="O31" s="228"/>
      <c r="P31" s="228"/>
      <c r="Q31" s="228"/>
      <c r="R31" s="228"/>
      <c r="S31" s="228"/>
      <c r="T31" s="228"/>
      <c r="U31" s="228"/>
      <c r="V31" s="228"/>
    </row>
    <row r="32" spans="1:22">
      <c r="A32" s="209"/>
      <c r="B32" s="210"/>
      <c r="C32" s="210" t="s">
        <v>1147</v>
      </c>
      <c r="D32" s="210"/>
      <c r="E32" s="210">
        <v>1</v>
      </c>
      <c r="F32" s="210">
        <v>6</v>
      </c>
      <c r="G32" s="210" t="s">
        <v>1104</v>
      </c>
      <c r="H32" s="211" t="s">
        <v>1105</v>
      </c>
      <c r="I32" s="238" t="s">
        <v>1153</v>
      </c>
      <c r="J32" s="238" t="s">
        <v>1154</v>
      </c>
      <c r="K32" s="239"/>
      <c r="L32" s="234" t="s">
        <v>1108</v>
      </c>
      <c r="M32" s="228"/>
      <c r="N32" s="228"/>
      <c r="O32" s="228"/>
      <c r="P32" s="228"/>
      <c r="Q32" s="228"/>
      <c r="R32" s="228"/>
      <c r="S32" s="228"/>
      <c r="T32" s="228"/>
      <c r="U32" s="228"/>
      <c r="V32" s="228"/>
    </row>
    <row r="33" spans="1:22">
      <c r="A33" s="209"/>
      <c r="B33" s="210"/>
      <c r="C33" s="210"/>
      <c r="D33" s="210"/>
      <c r="E33" s="210"/>
      <c r="F33" s="210"/>
      <c r="G33" s="210"/>
      <c r="H33" s="211"/>
      <c r="I33" s="238"/>
      <c r="J33" s="238"/>
      <c r="K33" s="239"/>
      <c r="L33" s="234" t="s">
        <v>1118</v>
      </c>
      <c r="M33" s="230"/>
      <c r="N33" s="230"/>
      <c r="O33" s="230"/>
      <c r="P33" s="230"/>
      <c r="Q33" s="230"/>
      <c r="R33" s="230"/>
      <c r="S33" s="228"/>
      <c r="T33" s="228"/>
      <c r="U33" s="228"/>
      <c r="V33" s="228"/>
    </row>
    <row r="34" spans="1:22">
      <c r="A34" s="209"/>
      <c r="B34" s="210" t="s">
        <v>1155</v>
      </c>
      <c r="C34" s="210" t="s">
        <v>1156</v>
      </c>
      <c r="D34" s="210"/>
      <c r="E34" s="210">
        <v>1</v>
      </c>
      <c r="F34" s="210">
        <v>4</v>
      </c>
      <c r="G34" s="210" t="s">
        <v>1104</v>
      </c>
      <c r="H34" s="211" t="s">
        <v>1105</v>
      </c>
      <c r="I34" s="238" t="s">
        <v>1153</v>
      </c>
      <c r="J34" s="238" t="s">
        <v>1157</v>
      </c>
      <c r="K34" s="239"/>
      <c r="L34" s="234" t="s">
        <v>1108</v>
      </c>
      <c r="M34" s="228"/>
      <c r="N34" s="228"/>
      <c r="O34" s="228"/>
      <c r="P34" s="228"/>
      <c r="Q34" s="228"/>
      <c r="R34" s="228"/>
      <c r="S34" s="228"/>
      <c r="T34" s="228"/>
      <c r="U34" s="228"/>
      <c r="V34" s="228"/>
    </row>
    <row r="35" spans="1:22">
      <c r="A35" s="209"/>
      <c r="B35" s="210"/>
      <c r="C35" s="210"/>
      <c r="D35" s="210"/>
      <c r="E35" s="210"/>
      <c r="F35" s="210"/>
      <c r="G35" s="210"/>
      <c r="H35" s="211"/>
      <c r="I35" s="238"/>
      <c r="J35" s="238"/>
      <c r="K35" s="239"/>
      <c r="L35" s="234" t="s">
        <v>1118</v>
      </c>
      <c r="M35" s="230"/>
      <c r="N35" s="230"/>
      <c r="O35" s="230"/>
      <c r="P35" s="230"/>
      <c r="Q35" s="228"/>
      <c r="R35" s="228"/>
      <c r="S35" s="228"/>
      <c r="T35" s="228"/>
      <c r="U35" s="228"/>
      <c r="V35" s="228"/>
    </row>
    <row r="36" spans="1:22">
      <c r="A36" s="209"/>
      <c r="B36" s="210"/>
      <c r="C36" s="210" t="s">
        <v>1156</v>
      </c>
      <c r="D36" s="210"/>
      <c r="E36" s="210">
        <v>1</v>
      </c>
      <c r="F36" s="210">
        <v>2</v>
      </c>
      <c r="G36" s="210" t="s">
        <v>1148</v>
      </c>
      <c r="H36" s="211" t="s">
        <v>1105</v>
      </c>
      <c r="I36" s="238" t="s">
        <v>1149</v>
      </c>
      <c r="J36" s="238" t="s">
        <v>1158</v>
      </c>
      <c r="K36" s="239"/>
      <c r="L36" s="234" t="s">
        <v>1108</v>
      </c>
      <c r="M36" s="228"/>
      <c r="N36" s="228"/>
      <c r="O36" s="228"/>
      <c r="P36" s="228"/>
      <c r="Q36" s="228"/>
      <c r="R36" s="228"/>
      <c r="S36" s="228"/>
      <c r="T36" s="228"/>
      <c r="U36" s="228"/>
      <c r="V36" s="228"/>
    </row>
    <row r="37" spans="1:22">
      <c r="A37" s="209"/>
      <c r="B37" s="210"/>
      <c r="C37" s="210"/>
      <c r="D37" s="210"/>
      <c r="E37" s="210"/>
      <c r="F37" s="210"/>
      <c r="G37" s="210"/>
      <c r="H37" s="211"/>
      <c r="I37" s="238"/>
      <c r="J37" s="238"/>
      <c r="K37" s="239"/>
      <c r="L37" s="234" t="s">
        <v>1118</v>
      </c>
      <c r="M37" s="229" t="s">
        <v>1151</v>
      </c>
      <c r="N37" s="230" t="s">
        <v>1152</v>
      </c>
      <c r="O37" s="228"/>
      <c r="P37" s="228"/>
      <c r="Q37" s="228"/>
      <c r="R37" s="228"/>
      <c r="S37" s="228"/>
      <c r="T37" s="228"/>
      <c r="U37" s="228"/>
      <c r="V37" s="228"/>
    </row>
    <row r="38" ht="13.9" customHeight="1" spans="1:22">
      <c r="A38" s="209"/>
      <c r="B38" s="210" t="s">
        <v>1159</v>
      </c>
      <c r="C38" s="212" t="s">
        <v>1160</v>
      </c>
      <c r="D38" s="213"/>
      <c r="E38" s="214">
        <v>1</v>
      </c>
      <c r="F38" s="214">
        <v>1</v>
      </c>
      <c r="G38" s="214" t="s">
        <v>1121</v>
      </c>
      <c r="H38" s="215" t="s">
        <v>1105</v>
      </c>
      <c r="I38" s="240" t="s">
        <v>1149</v>
      </c>
      <c r="J38" s="240" t="s">
        <v>1161</v>
      </c>
      <c r="K38" s="241"/>
      <c r="L38" s="234" t="s">
        <v>1108</v>
      </c>
      <c r="M38" s="228"/>
      <c r="N38" s="228"/>
      <c r="O38" s="228"/>
      <c r="P38" s="228"/>
      <c r="Q38" s="228"/>
      <c r="R38" s="228"/>
      <c r="S38" s="228"/>
      <c r="T38" s="228"/>
      <c r="U38" s="228"/>
      <c r="V38" s="228"/>
    </row>
    <row r="39" spans="1:22">
      <c r="A39" s="209"/>
      <c r="B39" s="210"/>
      <c r="C39" s="216"/>
      <c r="D39" s="217"/>
      <c r="E39" s="218"/>
      <c r="F39" s="218"/>
      <c r="G39" s="218"/>
      <c r="H39" s="219"/>
      <c r="I39" s="242"/>
      <c r="J39" s="242"/>
      <c r="K39" s="243"/>
      <c r="L39" s="234" t="s">
        <v>1118</v>
      </c>
      <c r="M39" s="230"/>
      <c r="N39" s="228"/>
      <c r="O39" s="228"/>
      <c r="P39" s="228"/>
      <c r="Q39" s="228"/>
      <c r="R39" s="228"/>
      <c r="S39" s="228"/>
      <c r="T39" s="228"/>
      <c r="U39" s="228"/>
      <c r="V39" s="228"/>
    </row>
    <row r="40" spans="1:22">
      <c r="A40" s="209"/>
      <c r="B40" s="210"/>
      <c r="C40" s="210" t="s">
        <v>1160</v>
      </c>
      <c r="D40" s="210"/>
      <c r="E40" s="214">
        <v>1</v>
      </c>
      <c r="F40" s="214">
        <v>1</v>
      </c>
      <c r="G40" s="214" t="s">
        <v>1121</v>
      </c>
      <c r="H40" s="215" t="s">
        <v>1105</v>
      </c>
      <c r="I40" s="240" t="s">
        <v>1162</v>
      </c>
      <c r="J40" s="240" t="s">
        <v>1161</v>
      </c>
      <c r="K40" s="241"/>
      <c r="L40" s="234" t="s">
        <v>1108</v>
      </c>
      <c r="M40" s="228"/>
      <c r="N40" s="228"/>
      <c r="O40" s="228"/>
      <c r="P40" s="228"/>
      <c r="Q40" s="228"/>
      <c r="R40" s="228"/>
      <c r="S40" s="228"/>
      <c r="T40" s="228"/>
      <c r="U40" s="228"/>
      <c r="V40" s="228"/>
    </row>
    <row r="41" spans="1:22">
      <c r="A41" s="209"/>
      <c r="B41" s="210"/>
      <c r="C41" s="210"/>
      <c r="D41" s="210"/>
      <c r="E41" s="218"/>
      <c r="F41" s="218"/>
      <c r="G41" s="218"/>
      <c r="H41" s="219"/>
      <c r="I41" s="242"/>
      <c r="J41" s="242"/>
      <c r="K41" s="243"/>
      <c r="L41" s="234" t="s">
        <v>1118</v>
      </c>
      <c r="M41" s="230"/>
      <c r="N41" s="228"/>
      <c r="O41" s="228"/>
      <c r="P41" s="228"/>
      <c r="Q41" s="228"/>
      <c r="R41" s="228"/>
      <c r="S41" s="228"/>
      <c r="T41" s="228"/>
      <c r="U41" s="228"/>
      <c r="V41" s="228"/>
    </row>
    <row r="42" spans="1:22">
      <c r="A42" s="209"/>
      <c r="B42" s="210" t="s">
        <v>1163</v>
      </c>
      <c r="C42" s="210" t="s">
        <v>1164</v>
      </c>
      <c r="D42" s="210"/>
      <c r="E42" s="210">
        <v>3</v>
      </c>
      <c r="F42" s="210">
        <v>3</v>
      </c>
      <c r="G42" s="210" t="s">
        <v>1121</v>
      </c>
      <c r="H42" s="211" t="s">
        <v>1105</v>
      </c>
      <c r="I42" s="238" t="s">
        <v>1116</v>
      </c>
      <c r="J42" s="238" t="s">
        <v>1165</v>
      </c>
      <c r="K42" s="239"/>
      <c r="L42" s="234" t="s">
        <v>1108</v>
      </c>
      <c r="M42" s="228"/>
      <c r="N42" s="228"/>
      <c r="O42" s="228"/>
      <c r="P42" s="228"/>
      <c r="Q42" s="228"/>
      <c r="R42" s="228"/>
      <c r="S42" s="228"/>
      <c r="T42" s="228"/>
      <c r="U42" s="228"/>
      <c r="V42" s="228"/>
    </row>
    <row r="43" spans="1:22">
      <c r="A43" s="209"/>
      <c r="B43" s="210"/>
      <c r="C43" s="210"/>
      <c r="D43" s="210"/>
      <c r="E43" s="210"/>
      <c r="F43" s="210"/>
      <c r="G43" s="210"/>
      <c r="H43" s="211"/>
      <c r="I43" s="238"/>
      <c r="J43" s="238"/>
      <c r="K43" s="239"/>
      <c r="L43" s="234" t="s">
        <v>1118</v>
      </c>
      <c r="M43" s="230"/>
      <c r="N43" s="230"/>
      <c r="O43" s="230"/>
      <c r="P43" s="230"/>
      <c r="Q43" s="230"/>
      <c r="R43" s="230"/>
      <c r="S43" s="230"/>
      <c r="T43" s="230"/>
      <c r="U43" s="230"/>
      <c r="V43" s="228"/>
    </row>
    <row r="44" spans="1:22">
      <c r="A44" s="209"/>
      <c r="B44" s="210"/>
      <c r="C44" s="210"/>
      <c r="D44" s="210"/>
      <c r="E44" s="210">
        <v>3</v>
      </c>
      <c r="F44" s="210">
        <v>3</v>
      </c>
      <c r="G44" s="210" t="s">
        <v>1121</v>
      </c>
      <c r="H44" s="211" t="s">
        <v>1166</v>
      </c>
      <c r="I44" s="238" t="s">
        <v>1162</v>
      </c>
      <c r="J44" s="238" t="s">
        <v>1165</v>
      </c>
      <c r="K44" s="239"/>
      <c r="L44" s="234" t="s">
        <v>1108</v>
      </c>
      <c r="M44" s="228"/>
      <c r="N44" s="228"/>
      <c r="O44" s="228"/>
      <c r="P44" s="228"/>
      <c r="Q44" s="228"/>
      <c r="R44" s="228"/>
      <c r="S44" s="228"/>
      <c r="T44" s="228"/>
      <c r="U44" s="228"/>
      <c r="V44" s="228"/>
    </row>
    <row r="45" spans="1:22">
      <c r="A45" s="209"/>
      <c r="B45" s="210"/>
      <c r="C45" s="210"/>
      <c r="D45" s="210"/>
      <c r="E45" s="210"/>
      <c r="F45" s="210"/>
      <c r="G45" s="210"/>
      <c r="H45" s="211"/>
      <c r="I45" s="238"/>
      <c r="J45" s="238"/>
      <c r="K45" s="239"/>
      <c r="L45" s="234" t="s">
        <v>1118</v>
      </c>
      <c r="M45" s="230"/>
      <c r="N45" s="230"/>
      <c r="O45" s="230"/>
      <c r="P45" s="230"/>
      <c r="Q45" s="230"/>
      <c r="R45" s="230"/>
      <c r="S45" s="230"/>
      <c r="T45" s="230"/>
      <c r="U45" s="230"/>
      <c r="V45" s="230"/>
    </row>
    <row r="46" ht="13.9" customHeight="1" spans="1:22">
      <c r="A46" s="209"/>
      <c r="B46" s="210" t="s">
        <v>1167</v>
      </c>
      <c r="C46" s="212" t="s">
        <v>1168</v>
      </c>
      <c r="D46" s="213"/>
      <c r="E46" s="210">
        <v>1</v>
      </c>
      <c r="F46" s="210">
        <v>1</v>
      </c>
      <c r="G46" s="210" t="s">
        <v>1121</v>
      </c>
      <c r="H46" s="211" t="s">
        <v>1105</v>
      </c>
      <c r="I46" s="238" t="s">
        <v>1149</v>
      </c>
      <c r="J46" s="238" t="s">
        <v>1161</v>
      </c>
      <c r="K46" s="241"/>
      <c r="L46" s="234" t="s">
        <v>1108</v>
      </c>
      <c r="M46" s="228"/>
      <c r="N46" s="228"/>
      <c r="O46" s="228"/>
      <c r="P46" s="228"/>
      <c r="Q46" s="228"/>
      <c r="R46" s="228"/>
      <c r="S46" s="228"/>
      <c r="T46" s="228"/>
      <c r="U46" s="228"/>
      <c r="V46" s="228"/>
    </row>
    <row r="47" spans="1:22">
      <c r="A47" s="209"/>
      <c r="B47" s="210"/>
      <c r="C47" s="216"/>
      <c r="D47" s="217"/>
      <c r="E47" s="210"/>
      <c r="F47" s="210"/>
      <c r="G47" s="210"/>
      <c r="H47" s="211"/>
      <c r="I47" s="238"/>
      <c r="J47" s="238"/>
      <c r="K47" s="243"/>
      <c r="L47" s="234" t="s">
        <v>1118</v>
      </c>
      <c r="M47" s="230"/>
      <c r="N47" s="228"/>
      <c r="O47" s="228"/>
      <c r="P47" s="228"/>
      <c r="Q47" s="228"/>
      <c r="R47" s="228"/>
      <c r="S47" s="228"/>
      <c r="T47" s="228"/>
      <c r="U47" s="228"/>
      <c r="V47" s="228"/>
    </row>
    <row r="48" spans="1:22">
      <c r="A48" s="209"/>
      <c r="B48" s="210"/>
      <c r="C48" s="210" t="s">
        <v>1168</v>
      </c>
      <c r="D48" s="210"/>
      <c r="E48" s="210">
        <v>1</v>
      </c>
      <c r="F48" s="210">
        <v>1</v>
      </c>
      <c r="G48" s="210" t="s">
        <v>1121</v>
      </c>
      <c r="H48" s="211" t="s">
        <v>1105</v>
      </c>
      <c r="I48" s="238" t="s">
        <v>1162</v>
      </c>
      <c r="J48" s="238" t="s">
        <v>1161</v>
      </c>
      <c r="K48" s="239"/>
      <c r="L48" s="234" t="s">
        <v>1108</v>
      </c>
      <c r="M48" s="228"/>
      <c r="N48" s="228"/>
      <c r="O48" s="228"/>
      <c r="P48" s="228"/>
      <c r="Q48" s="228"/>
      <c r="R48" s="228"/>
      <c r="S48" s="228"/>
      <c r="T48" s="228"/>
      <c r="U48" s="228"/>
      <c r="V48" s="228"/>
    </row>
    <row r="49" spans="1:22">
      <c r="A49" s="209"/>
      <c r="B49" s="210"/>
      <c r="C49" s="210"/>
      <c r="D49" s="210"/>
      <c r="E49" s="210"/>
      <c r="F49" s="210"/>
      <c r="G49" s="210"/>
      <c r="H49" s="211"/>
      <c r="I49" s="238"/>
      <c r="J49" s="238"/>
      <c r="K49" s="239"/>
      <c r="L49" s="234" t="s">
        <v>1118</v>
      </c>
      <c r="M49" s="230"/>
      <c r="N49" s="228"/>
      <c r="O49" s="228"/>
      <c r="P49" s="228"/>
      <c r="Q49" s="228"/>
      <c r="R49" s="228"/>
      <c r="S49" s="228"/>
      <c r="T49" s="228"/>
      <c r="U49" s="228"/>
      <c r="V49" s="228"/>
    </row>
    <row r="50" spans="1:22">
      <c r="A50" s="209"/>
      <c r="B50" s="210" t="s">
        <v>1169</v>
      </c>
      <c r="C50" s="210" t="s">
        <v>1170</v>
      </c>
      <c r="D50" s="210"/>
      <c r="E50" s="210">
        <v>3</v>
      </c>
      <c r="F50" s="210">
        <v>1</v>
      </c>
      <c r="G50" s="210" t="s">
        <v>1152</v>
      </c>
      <c r="H50" s="211" t="s">
        <v>1105</v>
      </c>
      <c r="I50" s="238" t="s">
        <v>1171</v>
      </c>
      <c r="J50" s="238" t="s">
        <v>1165</v>
      </c>
      <c r="K50" s="239"/>
      <c r="L50" s="234" t="s">
        <v>1108</v>
      </c>
      <c r="M50" s="228"/>
      <c r="N50" s="228"/>
      <c r="O50" s="228"/>
      <c r="P50" s="228"/>
      <c r="Q50" s="228"/>
      <c r="R50" s="228"/>
      <c r="S50" s="228"/>
      <c r="T50" s="228"/>
      <c r="U50" s="228"/>
      <c r="V50" s="228"/>
    </row>
    <row r="51" spans="1:22">
      <c r="A51" s="209"/>
      <c r="B51" s="210"/>
      <c r="C51" s="210"/>
      <c r="D51" s="210"/>
      <c r="E51" s="210"/>
      <c r="F51" s="210"/>
      <c r="G51" s="210"/>
      <c r="H51" s="211"/>
      <c r="I51" s="238"/>
      <c r="J51" s="238"/>
      <c r="K51" s="239"/>
      <c r="L51" s="234" t="s">
        <v>1118</v>
      </c>
      <c r="M51" s="229"/>
      <c r="N51" s="230"/>
      <c r="O51" s="244"/>
      <c r="P51" s="228"/>
      <c r="Q51" s="228"/>
      <c r="R51" s="228"/>
      <c r="S51" s="228"/>
      <c r="T51" s="228"/>
      <c r="U51" s="228"/>
      <c r="V51" s="228"/>
    </row>
    <row r="52" spans="1:22">
      <c r="A52" s="209"/>
      <c r="B52" s="210"/>
      <c r="C52" s="210" t="s">
        <v>1170</v>
      </c>
      <c r="D52" s="210"/>
      <c r="E52" s="210">
        <v>3</v>
      </c>
      <c r="F52" s="210">
        <v>1</v>
      </c>
      <c r="G52" s="210" t="s">
        <v>1152</v>
      </c>
      <c r="H52" s="211" t="s">
        <v>1105</v>
      </c>
      <c r="I52" s="238" t="s">
        <v>1172</v>
      </c>
      <c r="J52" s="238" t="s">
        <v>1173</v>
      </c>
      <c r="K52" s="239"/>
      <c r="L52" s="234" t="s">
        <v>1108</v>
      </c>
      <c r="M52" s="228"/>
      <c r="N52" s="228"/>
      <c r="O52" s="228"/>
      <c r="P52" s="228"/>
      <c r="Q52" s="228"/>
      <c r="R52" s="228"/>
      <c r="S52" s="228"/>
      <c r="T52" s="228"/>
      <c r="U52" s="228"/>
      <c r="V52" s="228"/>
    </row>
    <row r="53" spans="1:22">
      <c r="A53" s="209"/>
      <c r="B53" s="210"/>
      <c r="C53" s="210"/>
      <c r="D53" s="210"/>
      <c r="E53" s="210"/>
      <c r="F53" s="210"/>
      <c r="G53" s="210"/>
      <c r="H53" s="211"/>
      <c r="I53" s="238"/>
      <c r="J53" s="238"/>
      <c r="K53" s="239"/>
      <c r="L53" s="234" t="s">
        <v>1118</v>
      </c>
      <c r="M53" s="229"/>
      <c r="N53" s="230"/>
      <c r="O53" s="244"/>
      <c r="P53" s="228"/>
      <c r="Q53" s="228"/>
      <c r="R53" s="228"/>
      <c r="S53" s="228"/>
      <c r="T53" s="228"/>
      <c r="U53" s="228"/>
      <c r="V53" s="228"/>
    </row>
    <row r="54" spans="1:22">
      <c r="A54" s="209"/>
      <c r="B54" s="210"/>
      <c r="C54" s="210" t="s">
        <v>1170</v>
      </c>
      <c r="D54" s="210"/>
      <c r="E54" s="210">
        <v>3</v>
      </c>
      <c r="F54" s="210">
        <v>1</v>
      </c>
      <c r="G54" s="210"/>
      <c r="H54" s="211" t="s">
        <v>1105</v>
      </c>
      <c r="I54" s="238" t="s">
        <v>1174</v>
      </c>
      <c r="J54" s="238" t="s">
        <v>1173</v>
      </c>
      <c r="K54" s="239"/>
      <c r="L54" s="234" t="s">
        <v>1108</v>
      </c>
      <c r="M54" s="228"/>
      <c r="N54" s="228"/>
      <c r="O54" s="228"/>
      <c r="P54" s="228"/>
      <c r="Q54" s="228"/>
      <c r="R54" s="228"/>
      <c r="S54" s="228"/>
      <c r="T54" s="228"/>
      <c r="U54" s="228"/>
      <c r="V54" s="228"/>
    </row>
    <row r="55" spans="1:22">
      <c r="A55" s="209"/>
      <c r="B55" s="210"/>
      <c r="C55" s="210"/>
      <c r="D55" s="210"/>
      <c r="E55" s="210"/>
      <c r="F55" s="210"/>
      <c r="G55" s="210"/>
      <c r="H55" s="211"/>
      <c r="I55" s="238"/>
      <c r="J55" s="238"/>
      <c r="K55" s="239"/>
      <c r="L55" s="234" t="s">
        <v>1118</v>
      </c>
      <c r="M55" s="229"/>
      <c r="N55" s="230"/>
      <c r="O55" s="244"/>
      <c r="P55" s="228"/>
      <c r="Q55" s="228"/>
      <c r="R55" s="228"/>
      <c r="S55" s="228"/>
      <c r="T55" s="228"/>
      <c r="U55" s="228"/>
      <c r="V55" s="228"/>
    </row>
    <row r="56" spans="1:22">
      <c r="A56" s="209"/>
      <c r="B56" s="210" t="s">
        <v>1175</v>
      </c>
      <c r="C56" s="210" t="s">
        <v>1176</v>
      </c>
      <c r="D56" s="210"/>
      <c r="E56" s="210">
        <v>3</v>
      </c>
      <c r="F56" s="210">
        <v>3</v>
      </c>
      <c r="G56" s="210" t="s">
        <v>1121</v>
      </c>
      <c r="H56" s="211" t="s">
        <v>1105</v>
      </c>
      <c r="I56" s="238" t="s">
        <v>1177</v>
      </c>
      <c r="J56" s="238" t="s">
        <v>1165</v>
      </c>
      <c r="K56" s="238"/>
      <c r="L56" s="234" t="s">
        <v>1108</v>
      </c>
      <c r="M56" s="228"/>
      <c r="N56" s="228"/>
      <c r="O56" s="228"/>
      <c r="P56" s="228"/>
      <c r="Q56" s="228"/>
      <c r="R56" s="228"/>
      <c r="S56" s="228"/>
      <c r="T56" s="228"/>
      <c r="U56" s="228"/>
      <c r="V56" s="228"/>
    </row>
    <row r="57" spans="1:22">
      <c r="A57" s="209"/>
      <c r="B57" s="210"/>
      <c r="C57" s="210"/>
      <c r="D57" s="210"/>
      <c r="E57" s="210"/>
      <c r="F57" s="210"/>
      <c r="G57" s="210"/>
      <c r="H57" s="211"/>
      <c r="I57" s="238"/>
      <c r="J57" s="238"/>
      <c r="K57" s="238"/>
      <c r="L57" s="234" t="s">
        <v>1118</v>
      </c>
      <c r="M57" s="230"/>
      <c r="N57" s="230"/>
      <c r="O57" s="230"/>
      <c r="P57" s="230"/>
      <c r="Q57" s="230"/>
      <c r="R57" s="230"/>
      <c r="S57" s="230"/>
      <c r="T57" s="230"/>
      <c r="U57" s="230"/>
      <c r="V57" s="230"/>
    </row>
    <row r="58" spans="1:22">
      <c r="A58" s="209"/>
      <c r="B58" s="210"/>
      <c r="C58" s="210"/>
      <c r="D58" s="210"/>
      <c r="E58" s="210">
        <v>3</v>
      </c>
      <c r="F58" s="210">
        <v>3</v>
      </c>
      <c r="G58" s="210" t="s">
        <v>1121</v>
      </c>
      <c r="H58" s="211" t="s">
        <v>1105</v>
      </c>
      <c r="I58" s="238" t="s">
        <v>1116</v>
      </c>
      <c r="J58" s="238" t="s">
        <v>1165</v>
      </c>
      <c r="K58" s="238"/>
      <c r="L58" s="234" t="s">
        <v>1108</v>
      </c>
      <c r="M58" s="228"/>
      <c r="N58" s="228"/>
      <c r="O58" s="228"/>
      <c r="P58" s="228"/>
      <c r="Q58" s="228"/>
      <c r="R58" s="228"/>
      <c r="S58" s="228"/>
      <c r="T58" s="228"/>
      <c r="U58" s="228"/>
      <c r="V58" s="228"/>
    </row>
    <row r="59" spans="1:22">
      <c r="A59" s="209"/>
      <c r="B59" s="210"/>
      <c r="C59" s="210"/>
      <c r="D59" s="210"/>
      <c r="E59" s="210"/>
      <c r="F59" s="210"/>
      <c r="G59" s="210"/>
      <c r="H59" s="211"/>
      <c r="I59" s="238"/>
      <c r="J59" s="238"/>
      <c r="K59" s="238"/>
      <c r="L59" s="234" t="s">
        <v>1118</v>
      </c>
      <c r="M59" s="230"/>
      <c r="N59" s="230"/>
      <c r="O59" s="230"/>
      <c r="P59" s="230"/>
      <c r="Q59" s="230"/>
      <c r="R59" s="230"/>
      <c r="S59" s="230"/>
      <c r="T59" s="230"/>
      <c r="U59" s="230"/>
      <c r="V59" s="230"/>
    </row>
    <row r="60" spans="1:22">
      <c r="A60" s="209"/>
      <c r="B60" s="210" t="s">
        <v>1178</v>
      </c>
      <c r="C60" s="220" t="s">
        <v>1179</v>
      </c>
      <c r="D60" s="220"/>
      <c r="E60" s="210">
        <v>3</v>
      </c>
      <c r="F60" s="210">
        <v>3</v>
      </c>
      <c r="G60" s="210" t="s">
        <v>1180</v>
      </c>
      <c r="H60" s="211" t="s">
        <v>1105</v>
      </c>
      <c r="I60" s="238" t="s">
        <v>1181</v>
      </c>
      <c r="J60" s="238" t="s">
        <v>1182</v>
      </c>
      <c r="K60" s="238"/>
      <c r="L60" s="234" t="s">
        <v>1108</v>
      </c>
      <c r="M60" s="228"/>
      <c r="N60" s="228"/>
      <c r="O60" s="228"/>
      <c r="P60" s="228"/>
      <c r="Q60" s="228"/>
      <c r="R60" s="228"/>
      <c r="S60" s="228"/>
      <c r="T60" s="228"/>
      <c r="U60" s="228"/>
      <c r="V60" s="228"/>
    </row>
    <row r="61" spans="1:22">
      <c r="A61" s="209"/>
      <c r="B61" s="210"/>
      <c r="C61" s="220"/>
      <c r="D61" s="220"/>
      <c r="E61" s="210"/>
      <c r="F61" s="210"/>
      <c r="G61" s="210"/>
      <c r="H61" s="211"/>
      <c r="I61" s="238"/>
      <c r="J61" s="238"/>
      <c r="K61" s="238"/>
      <c r="L61" s="234" t="s">
        <v>1118</v>
      </c>
      <c r="M61" s="230"/>
      <c r="N61" s="230"/>
      <c r="O61" s="230"/>
      <c r="P61" s="230"/>
      <c r="Q61" s="230"/>
      <c r="R61" s="230"/>
      <c r="S61" s="230"/>
      <c r="T61" s="230"/>
      <c r="U61" s="230"/>
      <c r="V61" s="230"/>
    </row>
    <row r="62" spans="1:22">
      <c r="A62" s="209"/>
      <c r="B62" s="210" t="s">
        <v>1183</v>
      </c>
      <c r="C62" s="210" t="s">
        <v>1184</v>
      </c>
      <c r="D62" s="210"/>
      <c r="E62" s="210">
        <v>3</v>
      </c>
      <c r="F62" s="210">
        <v>3</v>
      </c>
      <c r="G62" s="210" t="s">
        <v>1180</v>
      </c>
      <c r="H62" s="211" t="s">
        <v>1105</v>
      </c>
      <c r="I62" s="238" t="s">
        <v>1181</v>
      </c>
      <c r="J62" s="238" t="s">
        <v>1182</v>
      </c>
      <c r="K62" s="238"/>
      <c r="L62" s="234" t="s">
        <v>1108</v>
      </c>
      <c r="M62" s="228"/>
      <c r="N62" s="228"/>
      <c r="O62" s="228"/>
      <c r="P62" s="228"/>
      <c r="Q62" s="228"/>
      <c r="R62" s="228"/>
      <c r="S62" s="228"/>
      <c r="T62" s="228"/>
      <c r="U62" s="228"/>
      <c r="V62" s="228"/>
    </row>
    <row r="63" spans="1:22">
      <c r="A63" s="209"/>
      <c r="B63" s="210"/>
      <c r="C63" s="210"/>
      <c r="D63" s="210"/>
      <c r="E63" s="210"/>
      <c r="F63" s="210"/>
      <c r="G63" s="210"/>
      <c r="H63" s="211"/>
      <c r="I63" s="238"/>
      <c r="J63" s="238"/>
      <c r="K63" s="238"/>
      <c r="L63" s="234" t="s">
        <v>1118</v>
      </c>
      <c r="M63" s="230"/>
      <c r="N63" s="230"/>
      <c r="O63" s="230"/>
      <c r="P63" s="230"/>
      <c r="Q63" s="230"/>
      <c r="R63" s="230"/>
      <c r="S63" s="230"/>
      <c r="T63" s="230"/>
      <c r="U63" s="230"/>
      <c r="V63" s="230"/>
    </row>
    <row r="64" spans="1:22">
      <c r="A64" s="221" t="s">
        <v>1185</v>
      </c>
      <c r="B64" s="222" t="s">
        <v>1186</v>
      </c>
      <c r="C64" s="222" t="s">
        <v>1187</v>
      </c>
      <c r="D64" s="222"/>
      <c r="E64" s="223">
        <v>1</v>
      </c>
      <c r="F64" s="223">
        <v>5</v>
      </c>
      <c r="G64" s="223" t="s">
        <v>1104</v>
      </c>
      <c r="H64" s="224" t="s">
        <v>1105</v>
      </c>
      <c r="I64" s="224" t="s">
        <v>1188</v>
      </c>
      <c r="J64" s="245" t="s">
        <v>1189</v>
      </c>
      <c r="K64" s="246"/>
      <c r="L64" s="234" t="s">
        <v>1108</v>
      </c>
      <c r="M64" s="228"/>
      <c r="N64" s="228"/>
      <c r="O64" s="228"/>
      <c r="P64" s="228"/>
      <c r="Q64" s="228"/>
      <c r="R64" s="228"/>
      <c r="S64" s="228"/>
      <c r="T64" s="228"/>
      <c r="U64" s="228"/>
      <c r="V64" s="228"/>
    </row>
    <row r="65" ht="25.5" customHeight="1" spans="1:22">
      <c r="A65" s="221"/>
      <c r="B65" s="222"/>
      <c r="C65" s="222"/>
      <c r="D65" s="222"/>
      <c r="E65" s="223"/>
      <c r="F65" s="223"/>
      <c r="G65" s="223"/>
      <c r="H65" s="224"/>
      <c r="I65" s="224"/>
      <c r="J65" s="245"/>
      <c r="K65" s="246"/>
      <c r="L65" s="234" t="s">
        <v>1118</v>
      </c>
      <c r="M65" s="230"/>
      <c r="N65" s="230"/>
      <c r="O65" s="230"/>
      <c r="P65" s="230"/>
      <c r="Q65" s="230"/>
      <c r="R65" s="230"/>
      <c r="S65" s="230"/>
      <c r="T65" s="230"/>
      <c r="U65" s="230"/>
      <c r="V65" s="230"/>
    </row>
    <row r="66" spans="1:22">
      <c r="A66" s="221"/>
      <c r="B66" s="222"/>
      <c r="C66" s="222"/>
      <c r="D66" s="222"/>
      <c r="E66" s="223">
        <v>1</v>
      </c>
      <c r="F66" s="223">
        <v>5</v>
      </c>
      <c r="G66" s="223" t="s">
        <v>1104</v>
      </c>
      <c r="H66" s="224" t="s">
        <v>1105</v>
      </c>
      <c r="I66" s="224" t="s">
        <v>1190</v>
      </c>
      <c r="J66" s="245" t="s">
        <v>1189</v>
      </c>
      <c r="K66" s="246"/>
      <c r="L66" s="234" t="s">
        <v>1108</v>
      </c>
      <c r="M66" s="228"/>
      <c r="N66" s="228"/>
      <c r="O66" s="228"/>
      <c r="P66" s="228"/>
      <c r="Q66" s="228"/>
      <c r="R66" s="228"/>
      <c r="S66" s="228"/>
      <c r="T66" s="228"/>
      <c r="U66" s="228"/>
      <c r="V66" s="228"/>
    </row>
    <row r="67" ht="21" customHeight="1" spans="1:22">
      <c r="A67" s="221"/>
      <c r="B67" s="222"/>
      <c r="C67" s="222"/>
      <c r="D67" s="222"/>
      <c r="E67" s="223"/>
      <c r="F67" s="223"/>
      <c r="G67" s="223"/>
      <c r="H67" s="224"/>
      <c r="I67" s="224"/>
      <c r="J67" s="245"/>
      <c r="K67" s="246"/>
      <c r="L67" s="234" t="s">
        <v>1118</v>
      </c>
      <c r="M67" s="230"/>
      <c r="N67" s="230"/>
      <c r="O67" s="230"/>
      <c r="P67" s="230"/>
      <c r="Q67" s="230"/>
      <c r="R67" s="230"/>
      <c r="S67" s="230"/>
      <c r="T67" s="230"/>
      <c r="U67" s="230"/>
      <c r="V67" s="230"/>
    </row>
    <row r="68" spans="1:22">
      <c r="A68" s="221"/>
      <c r="B68" s="223" t="s">
        <v>1191</v>
      </c>
      <c r="C68" s="223" t="s">
        <v>1192</v>
      </c>
      <c r="D68" s="223"/>
      <c r="E68" s="223">
        <v>1</v>
      </c>
      <c r="F68" s="223">
        <v>3</v>
      </c>
      <c r="G68" s="223" t="s">
        <v>1152</v>
      </c>
      <c r="H68" s="248" t="s">
        <v>1105</v>
      </c>
      <c r="I68" s="258" t="s">
        <v>1193</v>
      </c>
      <c r="J68" s="258" t="s">
        <v>1194</v>
      </c>
      <c r="K68" s="246"/>
      <c r="L68" s="234" t="s">
        <v>1108</v>
      </c>
      <c r="M68" s="228"/>
      <c r="N68" s="228"/>
      <c r="O68" s="228"/>
      <c r="P68" s="228"/>
      <c r="Q68" s="228"/>
      <c r="R68" s="228"/>
      <c r="S68" s="228"/>
      <c r="T68" s="228"/>
      <c r="U68" s="228"/>
      <c r="V68" s="228"/>
    </row>
    <row r="69" spans="1:22">
      <c r="A69" s="221"/>
      <c r="B69" s="223"/>
      <c r="C69" s="223"/>
      <c r="D69" s="223"/>
      <c r="E69" s="223"/>
      <c r="F69" s="223"/>
      <c r="G69" s="223"/>
      <c r="H69" s="248"/>
      <c r="I69" s="258"/>
      <c r="J69" s="258"/>
      <c r="K69" s="246"/>
      <c r="L69" s="234" t="s">
        <v>1118</v>
      </c>
      <c r="M69" s="230"/>
      <c r="N69" s="230"/>
      <c r="O69" s="230"/>
      <c r="P69" s="230"/>
      <c r="Q69" s="230"/>
      <c r="R69" s="230"/>
      <c r="S69" s="230"/>
      <c r="T69" s="230"/>
      <c r="U69" s="230"/>
      <c r="V69" s="230"/>
    </row>
    <row r="70" spans="1:22">
      <c r="A70" s="221"/>
      <c r="B70" s="223"/>
      <c r="C70" s="223"/>
      <c r="D70" s="223"/>
      <c r="E70" s="223">
        <v>1</v>
      </c>
      <c r="F70" s="223">
        <v>3</v>
      </c>
      <c r="G70" s="223" t="s">
        <v>1152</v>
      </c>
      <c r="H70" s="248"/>
      <c r="I70" s="258" t="s">
        <v>1195</v>
      </c>
      <c r="J70" s="258"/>
      <c r="K70" s="246"/>
      <c r="L70" s="234" t="s">
        <v>1108</v>
      </c>
      <c r="M70" s="228"/>
      <c r="N70" s="228"/>
      <c r="O70" s="228"/>
      <c r="P70" s="228"/>
      <c r="Q70" s="228"/>
      <c r="R70" s="228"/>
      <c r="S70" s="228"/>
      <c r="T70" s="228"/>
      <c r="U70" s="228"/>
      <c r="V70" s="228"/>
    </row>
    <row r="71" spans="1:22">
      <c r="A71" s="221"/>
      <c r="B71" s="223"/>
      <c r="C71" s="223"/>
      <c r="D71" s="223"/>
      <c r="E71" s="223"/>
      <c r="F71" s="223"/>
      <c r="G71" s="223"/>
      <c r="H71" s="248"/>
      <c r="I71" s="258"/>
      <c r="J71" s="258"/>
      <c r="K71" s="246"/>
      <c r="L71" s="234" t="s">
        <v>1118</v>
      </c>
      <c r="M71" s="230"/>
      <c r="N71" s="230"/>
      <c r="O71" s="230"/>
      <c r="P71" s="230"/>
      <c r="Q71" s="230"/>
      <c r="R71" s="230"/>
      <c r="S71" s="230"/>
      <c r="T71" s="230"/>
      <c r="U71" s="230"/>
      <c r="V71" s="230"/>
    </row>
    <row r="72" spans="1:22">
      <c r="A72" s="221"/>
      <c r="B72" s="223"/>
      <c r="C72" s="223"/>
      <c r="D72" s="223"/>
      <c r="E72" s="223">
        <v>1</v>
      </c>
      <c r="F72" s="223">
        <v>3</v>
      </c>
      <c r="G72" s="223" t="s">
        <v>1152</v>
      </c>
      <c r="H72" s="248"/>
      <c r="I72" s="258" t="s">
        <v>1196</v>
      </c>
      <c r="J72" s="258"/>
      <c r="K72" s="246"/>
      <c r="L72" s="234" t="s">
        <v>1108</v>
      </c>
      <c r="M72" s="228"/>
      <c r="N72" s="228"/>
      <c r="O72" s="228"/>
      <c r="P72" s="228"/>
      <c r="Q72" s="228"/>
      <c r="R72" s="228"/>
      <c r="S72" s="228"/>
      <c r="T72" s="228"/>
      <c r="U72" s="228"/>
      <c r="V72" s="228"/>
    </row>
    <row r="73" spans="1:22">
      <c r="A73" s="221"/>
      <c r="B73" s="223"/>
      <c r="C73" s="223"/>
      <c r="D73" s="223"/>
      <c r="E73" s="223"/>
      <c r="F73" s="223"/>
      <c r="G73" s="223"/>
      <c r="H73" s="248"/>
      <c r="I73" s="258"/>
      <c r="J73" s="258"/>
      <c r="K73" s="246"/>
      <c r="L73" s="234" t="s">
        <v>1118</v>
      </c>
      <c r="M73" s="230"/>
      <c r="N73" s="230"/>
      <c r="O73" s="230"/>
      <c r="P73" s="230"/>
      <c r="Q73" s="230"/>
      <c r="R73" s="230"/>
      <c r="S73" s="230"/>
      <c r="T73" s="230"/>
      <c r="U73" s="230"/>
      <c r="V73" s="230"/>
    </row>
    <row r="74" spans="1:22">
      <c r="A74" s="221"/>
      <c r="B74" s="223"/>
      <c r="C74" s="223"/>
      <c r="D74" s="223"/>
      <c r="E74" s="223">
        <v>1</v>
      </c>
      <c r="F74" s="223">
        <v>3</v>
      </c>
      <c r="G74" s="223" t="s">
        <v>1152</v>
      </c>
      <c r="H74" s="248"/>
      <c r="I74" s="258" t="s">
        <v>1197</v>
      </c>
      <c r="J74" s="258"/>
      <c r="K74" s="246"/>
      <c r="L74" s="234" t="s">
        <v>1108</v>
      </c>
      <c r="M74" s="228"/>
      <c r="N74" s="228"/>
      <c r="O74" s="228"/>
      <c r="P74" s="228"/>
      <c r="Q74" s="228"/>
      <c r="R74" s="228"/>
      <c r="S74" s="228"/>
      <c r="T74" s="228"/>
      <c r="U74" s="228"/>
      <c r="V74" s="228"/>
    </row>
    <row r="75" spans="1:22">
      <c r="A75" s="221"/>
      <c r="B75" s="223"/>
      <c r="C75" s="223"/>
      <c r="D75" s="223"/>
      <c r="E75" s="223"/>
      <c r="F75" s="223"/>
      <c r="G75" s="223"/>
      <c r="H75" s="248"/>
      <c r="I75" s="258"/>
      <c r="J75" s="258"/>
      <c r="K75" s="246"/>
      <c r="L75" s="234" t="s">
        <v>1118</v>
      </c>
      <c r="M75" s="230"/>
      <c r="N75" s="230"/>
      <c r="O75" s="230"/>
      <c r="P75" s="230"/>
      <c r="Q75" s="230"/>
      <c r="R75" s="230"/>
      <c r="S75" s="230"/>
      <c r="T75" s="230"/>
      <c r="U75" s="230"/>
      <c r="V75" s="230"/>
    </row>
    <row r="76" spans="1:22">
      <c r="A76" s="221"/>
      <c r="B76" s="223" t="s">
        <v>1198</v>
      </c>
      <c r="C76" s="248" t="s">
        <v>1199</v>
      </c>
      <c r="D76" s="248"/>
      <c r="E76" s="223">
        <v>4</v>
      </c>
      <c r="F76" s="223">
        <v>4</v>
      </c>
      <c r="G76" s="223" t="s">
        <v>1104</v>
      </c>
      <c r="H76" s="248" t="s">
        <v>1200</v>
      </c>
      <c r="I76" s="258" t="s">
        <v>1116</v>
      </c>
      <c r="J76" s="258" t="s">
        <v>1201</v>
      </c>
      <c r="K76" s="246"/>
      <c r="L76" s="234" t="s">
        <v>1108</v>
      </c>
      <c r="M76" s="228"/>
      <c r="N76" s="228"/>
      <c r="O76" s="228"/>
      <c r="P76" s="228"/>
      <c r="Q76" s="228"/>
      <c r="R76" s="228"/>
      <c r="S76" s="228"/>
      <c r="T76" s="228"/>
      <c r="U76" s="228"/>
      <c r="V76" s="228"/>
    </row>
    <row r="77" ht="18.65" customHeight="1" spans="1:22">
      <c r="A77" s="221"/>
      <c r="B77" s="223"/>
      <c r="C77" s="248"/>
      <c r="D77" s="248"/>
      <c r="E77" s="223"/>
      <c r="F77" s="223"/>
      <c r="G77" s="223"/>
      <c r="H77" s="248"/>
      <c r="I77" s="258"/>
      <c r="J77" s="258"/>
      <c r="K77" s="246"/>
      <c r="L77" s="234" t="s">
        <v>1118</v>
      </c>
      <c r="M77" s="230"/>
      <c r="N77" s="230"/>
      <c r="O77" s="230"/>
      <c r="P77" s="230"/>
      <c r="Q77" s="230"/>
      <c r="R77" s="230"/>
      <c r="S77" s="230"/>
      <c r="T77" s="230"/>
      <c r="U77" s="230"/>
      <c r="V77" s="230"/>
    </row>
    <row r="78" ht="16" customHeight="1" spans="1:22">
      <c r="A78" s="249" t="s">
        <v>1202</v>
      </c>
      <c r="B78" s="250" t="s">
        <v>505</v>
      </c>
      <c r="C78" s="250"/>
      <c r="D78" s="250"/>
      <c r="E78" s="250">
        <v>3</v>
      </c>
      <c r="F78" s="250">
        <v>3</v>
      </c>
      <c r="G78" s="250" t="s">
        <v>1121</v>
      </c>
      <c r="H78" s="251" t="s">
        <v>1105</v>
      </c>
      <c r="I78" s="259" t="s">
        <v>1116</v>
      </c>
      <c r="J78" s="260" t="s">
        <v>1203</v>
      </c>
      <c r="K78" s="260"/>
      <c r="L78" s="234" t="s">
        <v>1108</v>
      </c>
      <c r="M78" s="228"/>
      <c r="N78" s="228"/>
      <c r="O78" s="228"/>
      <c r="P78" s="228"/>
      <c r="Q78" s="228"/>
      <c r="R78" s="228"/>
      <c r="S78" s="228"/>
      <c r="T78" s="228"/>
      <c r="U78" s="228"/>
      <c r="V78" s="228"/>
    </row>
    <row r="79" ht="10" customHeight="1" spans="1:22">
      <c r="A79" s="249"/>
      <c r="B79" s="250"/>
      <c r="C79" s="250"/>
      <c r="D79" s="250"/>
      <c r="E79" s="250"/>
      <c r="F79" s="250"/>
      <c r="G79" s="250"/>
      <c r="H79" s="251"/>
      <c r="I79" s="259"/>
      <c r="J79" s="260"/>
      <c r="K79" s="260"/>
      <c r="L79" s="234" t="s">
        <v>1118</v>
      </c>
      <c r="M79" s="230"/>
      <c r="N79" s="230"/>
      <c r="O79" s="230"/>
      <c r="P79" s="230"/>
      <c r="Q79" s="230"/>
      <c r="R79" s="230"/>
      <c r="S79" s="230"/>
      <c r="T79" s="230"/>
      <c r="U79" s="230"/>
      <c r="V79" s="230"/>
    </row>
    <row r="80" spans="1:22">
      <c r="A80" s="252" t="s">
        <v>1204</v>
      </c>
      <c r="B80" s="253" t="s">
        <v>1205</v>
      </c>
      <c r="C80" s="254"/>
      <c r="D80" s="254"/>
      <c r="E80" s="253">
        <v>2</v>
      </c>
      <c r="F80" s="253">
        <v>2</v>
      </c>
      <c r="G80" s="253" t="s">
        <v>1104</v>
      </c>
      <c r="H80" s="255" t="s">
        <v>1206</v>
      </c>
      <c r="I80" s="261" t="s">
        <v>1116</v>
      </c>
      <c r="J80" s="262" t="s">
        <v>1207</v>
      </c>
      <c r="K80" s="262"/>
      <c r="L80" s="234" t="s">
        <v>1108</v>
      </c>
      <c r="M80" s="228"/>
      <c r="N80" s="228"/>
      <c r="O80" s="228"/>
      <c r="P80" s="228"/>
      <c r="Q80" s="228"/>
      <c r="R80" s="228"/>
      <c r="S80" s="228"/>
      <c r="T80" s="228"/>
      <c r="U80" s="228"/>
      <c r="V80" s="228"/>
    </row>
    <row r="81" spans="1:22">
      <c r="A81" s="252"/>
      <c r="B81" s="253"/>
      <c r="C81" s="254"/>
      <c r="D81" s="254"/>
      <c r="E81" s="253"/>
      <c r="F81" s="253"/>
      <c r="G81" s="253"/>
      <c r="H81" s="255"/>
      <c r="I81" s="261"/>
      <c r="J81" s="262"/>
      <c r="K81" s="262"/>
      <c r="L81" s="234" t="s">
        <v>1118</v>
      </c>
      <c r="M81" s="230"/>
      <c r="N81" s="230"/>
      <c r="O81" s="230"/>
      <c r="P81" s="230"/>
      <c r="Q81" s="230"/>
      <c r="R81" s="230"/>
      <c r="S81" s="230"/>
      <c r="T81" s="230"/>
      <c r="U81" s="230"/>
      <c r="V81" s="230"/>
    </row>
    <row r="82" spans="1:22">
      <c r="A82" s="252"/>
      <c r="B82" s="253"/>
      <c r="C82" s="254"/>
      <c r="D82" s="254"/>
      <c r="E82" s="253">
        <v>1</v>
      </c>
      <c r="F82" s="253">
        <v>1</v>
      </c>
      <c r="G82" s="253" t="s">
        <v>1121</v>
      </c>
      <c r="H82" s="255" t="s">
        <v>1206</v>
      </c>
      <c r="I82" s="261" t="s">
        <v>1208</v>
      </c>
      <c r="J82" s="262" t="s">
        <v>1209</v>
      </c>
      <c r="K82" s="262"/>
      <c r="L82" s="234" t="s">
        <v>1108</v>
      </c>
      <c r="M82" s="228"/>
      <c r="N82" s="228"/>
      <c r="O82" s="228"/>
      <c r="P82" s="228"/>
      <c r="Q82" s="228"/>
      <c r="R82" s="228"/>
      <c r="S82" s="228"/>
      <c r="T82" s="228"/>
      <c r="U82" s="228"/>
      <c r="V82" s="228"/>
    </row>
    <row r="83" spans="1:22">
      <c r="A83" s="252"/>
      <c r="B83" s="253"/>
      <c r="C83" s="254"/>
      <c r="D83" s="254"/>
      <c r="E83" s="253"/>
      <c r="F83" s="253"/>
      <c r="G83" s="253"/>
      <c r="H83" s="255"/>
      <c r="I83" s="261"/>
      <c r="J83" s="262"/>
      <c r="K83" s="262"/>
      <c r="L83" s="234" t="s">
        <v>1118</v>
      </c>
      <c r="M83" s="230"/>
      <c r="N83" s="230"/>
      <c r="O83" s="230"/>
      <c r="P83" s="230"/>
      <c r="Q83" s="230"/>
      <c r="R83" s="230"/>
      <c r="S83" s="230"/>
      <c r="T83" s="230"/>
      <c r="U83" s="230"/>
      <c r="V83" s="230"/>
    </row>
    <row r="84" spans="1:22">
      <c r="A84" s="252"/>
      <c r="B84" s="253"/>
      <c r="C84" s="254"/>
      <c r="D84" s="254"/>
      <c r="E84" s="253">
        <v>1</v>
      </c>
      <c r="F84" s="253">
        <v>1</v>
      </c>
      <c r="G84" s="253" t="s">
        <v>1210</v>
      </c>
      <c r="H84" s="255" t="s">
        <v>1211</v>
      </c>
      <c r="I84" s="261" t="s">
        <v>1212</v>
      </c>
      <c r="J84" s="262" t="s">
        <v>1213</v>
      </c>
      <c r="K84" s="262"/>
      <c r="L84" s="234" t="s">
        <v>1108</v>
      </c>
      <c r="M84" s="228"/>
      <c r="N84" s="228"/>
      <c r="O84" s="228"/>
      <c r="P84" s="228"/>
      <c r="Q84" s="228"/>
      <c r="R84" s="228"/>
      <c r="S84" s="228"/>
      <c r="T84" s="228"/>
      <c r="U84" s="228"/>
      <c r="V84" s="228"/>
    </row>
    <row r="85" spans="1:22">
      <c r="A85" s="252"/>
      <c r="B85" s="253"/>
      <c r="C85" s="254"/>
      <c r="D85" s="254"/>
      <c r="E85" s="253"/>
      <c r="F85" s="253"/>
      <c r="G85" s="253"/>
      <c r="H85" s="255"/>
      <c r="I85" s="261"/>
      <c r="J85" s="262"/>
      <c r="K85" s="262"/>
      <c r="L85" s="234" t="s">
        <v>1118</v>
      </c>
      <c r="M85" s="230"/>
      <c r="N85" s="230"/>
      <c r="O85" s="230"/>
      <c r="P85" s="230"/>
      <c r="Q85" s="230"/>
      <c r="R85" s="230"/>
      <c r="S85" s="230"/>
      <c r="T85" s="230"/>
      <c r="U85" s="230"/>
      <c r="V85" s="230"/>
    </row>
    <row r="86" spans="1:22">
      <c r="A86" s="252"/>
      <c r="B86" s="253" t="s">
        <v>1214</v>
      </c>
      <c r="C86" s="254"/>
      <c r="D86" s="254"/>
      <c r="E86" s="253">
        <v>2</v>
      </c>
      <c r="F86" s="253">
        <v>2</v>
      </c>
      <c r="G86" s="253" t="s">
        <v>1104</v>
      </c>
      <c r="H86" s="255" t="s">
        <v>1206</v>
      </c>
      <c r="I86" s="261" t="s">
        <v>1116</v>
      </c>
      <c r="J86" s="262" t="s">
        <v>1207</v>
      </c>
      <c r="K86" s="262"/>
      <c r="L86" s="234" t="s">
        <v>1108</v>
      </c>
      <c r="M86" s="228"/>
      <c r="N86" s="228"/>
      <c r="O86" s="228"/>
      <c r="P86" s="228"/>
      <c r="Q86" s="228"/>
      <c r="R86" s="228"/>
      <c r="S86" s="228"/>
      <c r="T86" s="228"/>
      <c r="U86" s="228"/>
      <c r="V86" s="228"/>
    </row>
    <row r="87" spans="1:22">
      <c r="A87" s="252"/>
      <c r="B87" s="253"/>
      <c r="C87" s="254"/>
      <c r="D87" s="254"/>
      <c r="E87" s="253"/>
      <c r="F87" s="253"/>
      <c r="G87" s="253"/>
      <c r="H87" s="255"/>
      <c r="I87" s="261"/>
      <c r="J87" s="262"/>
      <c r="K87" s="262"/>
      <c r="L87" s="234" t="s">
        <v>1118</v>
      </c>
      <c r="M87" s="230"/>
      <c r="N87" s="230"/>
      <c r="O87" s="230"/>
      <c r="P87" s="230"/>
      <c r="Q87" s="230"/>
      <c r="R87" s="230"/>
      <c r="S87" s="230"/>
      <c r="T87" s="230"/>
      <c r="U87" s="230"/>
      <c r="V87" s="230"/>
    </row>
    <row r="88" spans="1:22">
      <c r="A88" s="252"/>
      <c r="B88" s="253"/>
      <c r="C88" s="254"/>
      <c r="D88" s="254"/>
      <c r="E88" s="253">
        <v>1</v>
      </c>
      <c r="F88" s="253">
        <v>1</v>
      </c>
      <c r="G88" s="253" t="s">
        <v>1210</v>
      </c>
      <c r="H88" s="255" t="s">
        <v>1211</v>
      </c>
      <c r="I88" s="261" t="s">
        <v>1212</v>
      </c>
      <c r="J88" s="262" t="s">
        <v>1213</v>
      </c>
      <c r="K88" s="262"/>
      <c r="L88" s="234" t="s">
        <v>1108</v>
      </c>
      <c r="M88" s="228"/>
      <c r="N88" s="228"/>
      <c r="O88" s="228"/>
      <c r="P88" s="228"/>
      <c r="Q88" s="228"/>
      <c r="R88" s="228"/>
      <c r="S88" s="228"/>
      <c r="T88" s="228"/>
      <c r="U88" s="228"/>
      <c r="V88" s="228"/>
    </row>
    <row r="89" spans="1:22">
      <c r="A89" s="252"/>
      <c r="B89" s="253"/>
      <c r="C89" s="254"/>
      <c r="D89" s="254"/>
      <c r="E89" s="253"/>
      <c r="F89" s="253"/>
      <c r="G89" s="253"/>
      <c r="H89" s="255"/>
      <c r="I89" s="261"/>
      <c r="J89" s="262"/>
      <c r="K89" s="262"/>
      <c r="L89" s="234" t="s">
        <v>1118</v>
      </c>
      <c r="M89" s="230"/>
      <c r="N89" s="230"/>
      <c r="O89" s="230"/>
      <c r="P89" s="230"/>
      <c r="Q89" s="230"/>
      <c r="R89" s="230"/>
      <c r="S89" s="230"/>
      <c r="T89" s="230"/>
      <c r="U89" s="230"/>
      <c r="V89" s="230"/>
    </row>
    <row r="90" spans="1:22">
      <c r="A90" s="252"/>
      <c r="B90" s="253" t="s">
        <v>1215</v>
      </c>
      <c r="C90" s="254"/>
      <c r="D90" s="254"/>
      <c r="E90" s="253">
        <v>2</v>
      </c>
      <c r="F90" s="253">
        <v>2</v>
      </c>
      <c r="G90" s="253" t="s">
        <v>1104</v>
      </c>
      <c r="H90" s="255" t="s">
        <v>1206</v>
      </c>
      <c r="I90" s="261" t="s">
        <v>1116</v>
      </c>
      <c r="J90" s="262" t="s">
        <v>1207</v>
      </c>
      <c r="K90" s="262"/>
      <c r="L90" s="234" t="s">
        <v>1108</v>
      </c>
      <c r="M90" s="228"/>
      <c r="N90" s="228"/>
      <c r="O90" s="228"/>
      <c r="P90" s="228"/>
      <c r="Q90" s="228"/>
      <c r="R90" s="228"/>
      <c r="S90" s="228"/>
      <c r="T90" s="228"/>
      <c r="U90" s="228"/>
      <c r="V90" s="228"/>
    </row>
    <row r="91" spans="1:22">
      <c r="A91" s="252"/>
      <c r="B91" s="253"/>
      <c r="C91" s="254"/>
      <c r="D91" s="254"/>
      <c r="E91" s="253"/>
      <c r="F91" s="253"/>
      <c r="G91" s="253"/>
      <c r="H91" s="255"/>
      <c r="I91" s="261"/>
      <c r="J91" s="262"/>
      <c r="K91" s="262"/>
      <c r="L91" s="234" t="s">
        <v>1118</v>
      </c>
      <c r="M91" s="230"/>
      <c r="N91" s="230"/>
      <c r="O91" s="230"/>
      <c r="P91" s="230"/>
      <c r="Q91" s="230"/>
      <c r="R91" s="230"/>
      <c r="S91" s="230"/>
      <c r="T91" s="230"/>
      <c r="U91" s="230"/>
      <c r="V91" s="230"/>
    </row>
    <row r="92" spans="1:22">
      <c r="A92" s="252"/>
      <c r="B92" s="253"/>
      <c r="C92" s="254"/>
      <c r="D92" s="254"/>
      <c r="E92" s="253">
        <v>1</v>
      </c>
      <c r="F92" s="253">
        <v>1</v>
      </c>
      <c r="G92" s="253" t="s">
        <v>1210</v>
      </c>
      <c r="H92" s="255" t="s">
        <v>1211</v>
      </c>
      <c r="I92" s="261" t="s">
        <v>1212</v>
      </c>
      <c r="J92" s="262" t="s">
        <v>1213</v>
      </c>
      <c r="K92" s="262"/>
      <c r="L92" s="234" t="s">
        <v>1108</v>
      </c>
      <c r="M92" s="228"/>
      <c r="N92" s="228"/>
      <c r="O92" s="228"/>
      <c r="P92" s="228"/>
      <c r="Q92" s="228"/>
      <c r="R92" s="228"/>
      <c r="S92" s="228"/>
      <c r="T92" s="228"/>
      <c r="U92" s="228"/>
      <c r="V92" s="228"/>
    </row>
    <row r="93" spans="1:22">
      <c r="A93" s="252"/>
      <c r="B93" s="253"/>
      <c r="C93" s="254"/>
      <c r="D93" s="254"/>
      <c r="E93" s="253"/>
      <c r="F93" s="253"/>
      <c r="G93" s="253"/>
      <c r="H93" s="255"/>
      <c r="I93" s="261"/>
      <c r="J93" s="262"/>
      <c r="K93" s="262"/>
      <c r="L93" s="234" t="s">
        <v>1118</v>
      </c>
      <c r="M93" s="230"/>
      <c r="N93" s="230"/>
      <c r="O93" s="230"/>
      <c r="P93" s="230"/>
      <c r="Q93" s="230"/>
      <c r="R93" s="230"/>
      <c r="S93" s="230"/>
      <c r="T93" s="230"/>
      <c r="U93" s="230"/>
      <c r="V93" s="230"/>
    </row>
    <row r="94" ht="13.9" customHeight="1" spans="1:22">
      <c r="A94" s="221" t="s">
        <v>1216</v>
      </c>
      <c r="B94" s="223" t="s">
        <v>1217</v>
      </c>
      <c r="C94" s="256" t="s">
        <v>1218</v>
      </c>
      <c r="D94" s="256"/>
      <c r="E94" s="223">
        <v>1</v>
      </c>
      <c r="F94" s="223">
        <v>3</v>
      </c>
      <c r="G94" s="223" t="s">
        <v>1104</v>
      </c>
      <c r="H94" s="248" t="s">
        <v>1219</v>
      </c>
      <c r="I94" s="258" t="s">
        <v>1116</v>
      </c>
      <c r="J94" s="246" t="s">
        <v>1220</v>
      </c>
      <c r="K94" s="246"/>
      <c r="L94" s="234" t="s">
        <v>1108</v>
      </c>
      <c r="M94" s="228"/>
      <c r="N94" s="228"/>
      <c r="O94" s="228"/>
      <c r="P94" s="228"/>
      <c r="Q94" s="228"/>
      <c r="R94" s="228"/>
      <c r="S94" s="228"/>
      <c r="T94" s="228"/>
      <c r="U94" s="228"/>
      <c r="V94" s="228"/>
    </row>
    <row r="95" spans="1:22">
      <c r="A95" s="221"/>
      <c r="B95" s="223"/>
      <c r="C95" s="256"/>
      <c r="D95" s="256"/>
      <c r="E95" s="223"/>
      <c r="F95" s="223"/>
      <c r="G95" s="223"/>
      <c r="H95" s="248"/>
      <c r="I95" s="258"/>
      <c r="J95" s="246"/>
      <c r="K95" s="246"/>
      <c r="L95" s="234" t="s">
        <v>1118</v>
      </c>
      <c r="M95" s="230"/>
      <c r="N95" s="230"/>
      <c r="O95" s="230"/>
      <c r="P95" s="230"/>
      <c r="Q95" s="230"/>
      <c r="R95" s="230"/>
      <c r="S95" s="230"/>
      <c r="T95" s="230"/>
      <c r="U95" s="230"/>
      <c r="V95" s="230"/>
    </row>
    <row r="96" ht="13.9" customHeight="1" spans="1:22">
      <c r="A96" s="221"/>
      <c r="B96" s="223" t="s">
        <v>1221</v>
      </c>
      <c r="C96" s="256" t="s">
        <v>1222</v>
      </c>
      <c r="D96" s="256"/>
      <c r="E96" s="223">
        <v>5</v>
      </c>
      <c r="F96" s="223">
        <v>6</v>
      </c>
      <c r="G96" s="223" t="s">
        <v>1223</v>
      </c>
      <c r="H96" s="248" t="s">
        <v>1224</v>
      </c>
      <c r="I96" s="258" t="s">
        <v>1116</v>
      </c>
      <c r="J96" s="246" t="s">
        <v>1225</v>
      </c>
      <c r="K96" s="246"/>
      <c r="L96" s="234" t="s">
        <v>1108</v>
      </c>
      <c r="M96" s="228"/>
      <c r="N96" s="228"/>
      <c r="O96" s="228"/>
      <c r="P96" s="228"/>
      <c r="Q96" s="228"/>
      <c r="R96" s="228"/>
      <c r="S96" s="228"/>
      <c r="T96" s="228"/>
      <c r="U96" s="228"/>
      <c r="V96" s="228"/>
    </row>
    <row r="97" ht="20" customHeight="1" spans="1:22">
      <c r="A97" s="221"/>
      <c r="B97" s="223"/>
      <c r="C97" s="256"/>
      <c r="D97" s="256"/>
      <c r="E97" s="223"/>
      <c r="F97" s="223"/>
      <c r="G97" s="223"/>
      <c r="H97" s="248"/>
      <c r="I97" s="258"/>
      <c r="J97" s="246"/>
      <c r="K97" s="246"/>
      <c r="L97" s="234" t="s">
        <v>1118</v>
      </c>
      <c r="M97" s="230"/>
      <c r="N97" s="230"/>
      <c r="O97" s="230"/>
      <c r="P97" s="230"/>
      <c r="Q97" s="230"/>
      <c r="R97" s="230"/>
      <c r="S97" s="230"/>
      <c r="T97" s="230"/>
      <c r="U97" s="230"/>
      <c r="V97" s="230"/>
    </row>
    <row r="98" ht="13.9" customHeight="1" spans="1:22">
      <c r="A98" s="221"/>
      <c r="B98" s="223" t="s">
        <v>1226</v>
      </c>
      <c r="C98" s="257" t="s">
        <v>1227</v>
      </c>
      <c r="D98" s="257"/>
      <c r="E98" s="223">
        <v>5</v>
      </c>
      <c r="F98" s="223">
        <v>4</v>
      </c>
      <c r="G98" s="223" t="s">
        <v>1228</v>
      </c>
      <c r="H98" s="248" t="s">
        <v>1115</v>
      </c>
      <c r="I98" s="258" t="s">
        <v>1116</v>
      </c>
      <c r="J98" s="246" t="s">
        <v>1229</v>
      </c>
      <c r="K98" s="246"/>
      <c r="L98" s="234" t="s">
        <v>1108</v>
      </c>
      <c r="M98" s="228"/>
      <c r="N98" s="228"/>
      <c r="O98" s="228"/>
      <c r="P98" s="228"/>
      <c r="Q98" s="228"/>
      <c r="R98" s="228"/>
      <c r="S98" s="228"/>
      <c r="T98" s="228"/>
      <c r="U98" s="228"/>
      <c r="V98" s="228"/>
    </row>
    <row r="99" spans="1:22">
      <c r="A99" s="221"/>
      <c r="B99" s="223"/>
      <c r="C99" s="257"/>
      <c r="D99" s="257"/>
      <c r="E99" s="223"/>
      <c r="F99" s="223"/>
      <c r="G99" s="223"/>
      <c r="H99" s="248"/>
      <c r="I99" s="258"/>
      <c r="J99" s="246"/>
      <c r="K99" s="246"/>
      <c r="L99" s="234" t="s">
        <v>1118</v>
      </c>
      <c r="M99" s="230"/>
      <c r="N99" s="230"/>
      <c r="O99" s="230"/>
      <c r="P99" s="230"/>
      <c r="Q99" s="230"/>
      <c r="R99" s="230"/>
      <c r="S99" s="230"/>
      <c r="T99" s="230"/>
      <c r="U99" s="230"/>
      <c r="V99" s="230"/>
    </row>
    <row r="100" ht="13.9" customHeight="1" spans="1:22">
      <c r="A100" s="221"/>
      <c r="B100" s="223"/>
      <c r="C100" s="257"/>
      <c r="D100" s="257"/>
      <c r="E100" s="223">
        <v>3</v>
      </c>
      <c r="F100" s="223">
        <v>5</v>
      </c>
      <c r="G100" s="223" t="s">
        <v>1151</v>
      </c>
      <c r="H100" s="248" t="s">
        <v>1230</v>
      </c>
      <c r="I100" s="258" t="s">
        <v>1231</v>
      </c>
      <c r="J100" s="246" t="s">
        <v>1232</v>
      </c>
      <c r="K100" s="246"/>
      <c r="L100" s="234" t="s">
        <v>1108</v>
      </c>
      <c r="M100" s="228"/>
      <c r="N100" s="228"/>
      <c r="O100" s="228"/>
      <c r="P100" s="228"/>
      <c r="Q100" s="228"/>
      <c r="R100" s="228"/>
      <c r="S100" s="228"/>
      <c r="T100" s="228"/>
      <c r="U100" s="228"/>
      <c r="V100" s="228"/>
    </row>
    <row r="101" spans="1:22">
      <c r="A101" s="221"/>
      <c r="B101" s="223"/>
      <c r="C101" s="257"/>
      <c r="D101" s="257"/>
      <c r="E101" s="223"/>
      <c r="F101" s="223"/>
      <c r="G101" s="223"/>
      <c r="H101" s="248"/>
      <c r="I101" s="258"/>
      <c r="J101" s="246"/>
      <c r="K101" s="246"/>
      <c r="L101" s="234" t="s">
        <v>1118</v>
      </c>
      <c r="M101" s="230"/>
      <c r="N101" s="230"/>
      <c r="O101" s="230"/>
      <c r="P101" s="230"/>
      <c r="Q101" s="230"/>
      <c r="R101" s="230"/>
      <c r="S101" s="230"/>
      <c r="T101" s="230"/>
      <c r="U101" s="230"/>
      <c r="V101" s="230"/>
    </row>
  </sheetData>
  <mergeCells count="412">
    <mergeCell ref="A1:V1"/>
    <mergeCell ref="A2:B2"/>
    <mergeCell ref="C2:N2"/>
    <mergeCell ref="O2:Q2"/>
    <mergeCell ref="R2:V2"/>
    <mergeCell ref="A3:B3"/>
    <mergeCell ref="C3:V3"/>
    <mergeCell ref="L4:V4"/>
    <mergeCell ref="L5:V5"/>
    <mergeCell ref="A4:A5"/>
    <mergeCell ref="A6:A25"/>
    <mergeCell ref="A26:A63"/>
    <mergeCell ref="A64:A77"/>
    <mergeCell ref="A78:A79"/>
    <mergeCell ref="A80:A93"/>
    <mergeCell ref="A94:A101"/>
    <mergeCell ref="B4:B5"/>
    <mergeCell ref="B6:B7"/>
    <mergeCell ref="B8:B9"/>
    <mergeCell ref="B10:B11"/>
    <mergeCell ref="B12:B13"/>
    <mergeCell ref="B14:B17"/>
    <mergeCell ref="B18:B25"/>
    <mergeCell ref="B26:B29"/>
    <mergeCell ref="B30:B33"/>
    <mergeCell ref="B34:B37"/>
    <mergeCell ref="B38:B41"/>
    <mergeCell ref="B42:B45"/>
    <mergeCell ref="B46:B49"/>
    <mergeCell ref="B50:B55"/>
    <mergeCell ref="B56:B59"/>
    <mergeCell ref="B60:B61"/>
    <mergeCell ref="B62:B63"/>
    <mergeCell ref="B64:B67"/>
    <mergeCell ref="B68:B75"/>
    <mergeCell ref="B76:B77"/>
    <mergeCell ref="B78:B79"/>
    <mergeCell ref="B80:B85"/>
    <mergeCell ref="B86:B89"/>
    <mergeCell ref="B90:B93"/>
    <mergeCell ref="B94:B95"/>
    <mergeCell ref="B96:B97"/>
    <mergeCell ref="B98:B101"/>
    <mergeCell ref="E4:E5"/>
    <mergeCell ref="E6:E7"/>
    <mergeCell ref="E8:E9"/>
    <mergeCell ref="E10:E11"/>
    <mergeCell ref="E12:E13"/>
    <mergeCell ref="E14:E15"/>
    <mergeCell ref="E16:E17"/>
    <mergeCell ref="E18: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F4:F5"/>
    <mergeCell ref="F6:F7"/>
    <mergeCell ref="F8:F9"/>
    <mergeCell ref="F10:F11"/>
    <mergeCell ref="F12:F13"/>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2:F63"/>
    <mergeCell ref="F64:F65"/>
    <mergeCell ref="F66:F67"/>
    <mergeCell ref="F68:F69"/>
    <mergeCell ref="F70:F71"/>
    <mergeCell ref="F72:F73"/>
    <mergeCell ref="F74:F75"/>
    <mergeCell ref="F76:F77"/>
    <mergeCell ref="F78:F79"/>
    <mergeCell ref="F80:F81"/>
    <mergeCell ref="F82:F83"/>
    <mergeCell ref="F84:F85"/>
    <mergeCell ref="F86:F87"/>
    <mergeCell ref="F88:F89"/>
    <mergeCell ref="F90:F91"/>
    <mergeCell ref="F92:F93"/>
    <mergeCell ref="F94:F95"/>
    <mergeCell ref="F96:F97"/>
    <mergeCell ref="F98:F99"/>
    <mergeCell ref="F100:F101"/>
    <mergeCell ref="G4:G5"/>
    <mergeCell ref="G6:G7"/>
    <mergeCell ref="G8:G9"/>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G42:G43"/>
    <mergeCell ref="G44:G45"/>
    <mergeCell ref="G46:G47"/>
    <mergeCell ref="G48:G49"/>
    <mergeCell ref="G50:G51"/>
    <mergeCell ref="G52:G55"/>
    <mergeCell ref="G56:G57"/>
    <mergeCell ref="G58:G59"/>
    <mergeCell ref="G60:G61"/>
    <mergeCell ref="G62:G63"/>
    <mergeCell ref="G64:G65"/>
    <mergeCell ref="G66:G67"/>
    <mergeCell ref="G68:G69"/>
    <mergeCell ref="G70:G71"/>
    <mergeCell ref="G72:G73"/>
    <mergeCell ref="G74:G75"/>
    <mergeCell ref="G76:G77"/>
    <mergeCell ref="G78:G79"/>
    <mergeCell ref="G80:G81"/>
    <mergeCell ref="G82:G83"/>
    <mergeCell ref="G84:G85"/>
    <mergeCell ref="G86:G87"/>
    <mergeCell ref="G88:G89"/>
    <mergeCell ref="G90:G91"/>
    <mergeCell ref="G92:G93"/>
    <mergeCell ref="G94:G95"/>
    <mergeCell ref="G96:G97"/>
    <mergeCell ref="G98:G99"/>
    <mergeCell ref="G100:G101"/>
    <mergeCell ref="H4:H5"/>
    <mergeCell ref="H6:H7"/>
    <mergeCell ref="H8:H9"/>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2:H63"/>
    <mergeCell ref="H64:H65"/>
    <mergeCell ref="H66:H67"/>
    <mergeCell ref="H68:H75"/>
    <mergeCell ref="H76:H77"/>
    <mergeCell ref="H78:H79"/>
    <mergeCell ref="H80:H81"/>
    <mergeCell ref="H82:H83"/>
    <mergeCell ref="H84:H85"/>
    <mergeCell ref="H86:H87"/>
    <mergeCell ref="H88:H89"/>
    <mergeCell ref="H90:H91"/>
    <mergeCell ref="H92:H93"/>
    <mergeCell ref="H94:H95"/>
    <mergeCell ref="H96:H97"/>
    <mergeCell ref="H98:H99"/>
    <mergeCell ref="H100:H101"/>
    <mergeCell ref="I4:I5"/>
    <mergeCell ref="I6:I7"/>
    <mergeCell ref="I8:I9"/>
    <mergeCell ref="I10:I11"/>
    <mergeCell ref="I12:I13"/>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2:I63"/>
    <mergeCell ref="I64:I65"/>
    <mergeCell ref="I66:I67"/>
    <mergeCell ref="I68:I69"/>
    <mergeCell ref="I70:I71"/>
    <mergeCell ref="I72:I73"/>
    <mergeCell ref="I74:I75"/>
    <mergeCell ref="I76:I77"/>
    <mergeCell ref="I78:I79"/>
    <mergeCell ref="I80:I81"/>
    <mergeCell ref="I82:I83"/>
    <mergeCell ref="I84:I85"/>
    <mergeCell ref="I86:I87"/>
    <mergeCell ref="I88:I89"/>
    <mergeCell ref="I90:I91"/>
    <mergeCell ref="I92:I93"/>
    <mergeCell ref="I94:I95"/>
    <mergeCell ref="I96:I97"/>
    <mergeCell ref="I98:I99"/>
    <mergeCell ref="I100:I101"/>
    <mergeCell ref="J4:J5"/>
    <mergeCell ref="J6:J7"/>
    <mergeCell ref="J8:J9"/>
    <mergeCell ref="J10:J11"/>
    <mergeCell ref="J12:J13"/>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2:J63"/>
    <mergeCell ref="J64:J65"/>
    <mergeCell ref="J66:J67"/>
    <mergeCell ref="J68:J75"/>
    <mergeCell ref="J76:J77"/>
    <mergeCell ref="J78:J79"/>
    <mergeCell ref="J80:J81"/>
    <mergeCell ref="J82:J83"/>
    <mergeCell ref="J84:J85"/>
    <mergeCell ref="J86:J87"/>
    <mergeCell ref="J88:J89"/>
    <mergeCell ref="J90:J91"/>
    <mergeCell ref="J92:J93"/>
    <mergeCell ref="J94:J95"/>
    <mergeCell ref="J96:J97"/>
    <mergeCell ref="J98:J99"/>
    <mergeCell ref="J100:J101"/>
    <mergeCell ref="K4:K5"/>
    <mergeCell ref="K6:K7"/>
    <mergeCell ref="K8:K9"/>
    <mergeCell ref="K10:K11"/>
    <mergeCell ref="K12:K13"/>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2:K63"/>
    <mergeCell ref="K64:K65"/>
    <mergeCell ref="K66:K67"/>
    <mergeCell ref="K68:K69"/>
    <mergeCell ref="K70:K71"/>
    <mergeCell ref="K72:K73"/>
    <mergeCell ref="K74:K75"/>
    <mergeCell ref="K76:K77"/>
    <mergeCell ref="K78:K79"/>
    <mergeCell ref="K80:K81"/>
    <mergeCell ref="K82:K83"/>
    <mergeCell ref="K84:K85"/>
    <mergeCell ref="K86:K87"/>
    <mergeCell ref="K88:K89"/>
    <mergeCell ref="K90:K91"/>
    <mergeCell ref="K92:K93"/>
    <mergeCell ref="K94:K95"/>
    <mergeCell ref="K96:K97"/>
    <mergeCell ref="K98:K99"/>
    <mergeCell ref="K100:K101"/>
    <mergeCell ref="C86:D89"/>
    <mergeCell ref="C90:D93"/>
    <mergeCell ref="C94:D95"/>
    <mergeCell ref="C96:D97"/>
    <mergeCell ref="C98:D101"/>
    <mergeCell ref="C4:D5"/>
    <mergeCell ref="C32:D33"/>
    <mergeCell ref="C6:D7"/>
    <mergeCell ref="C8:D9"/>
    <mergeCell ref="C10:D11"/>
    <mergeCell ref="C12:D13"/>
    <mergeCell ref="C14:D17"/>
    <mergeCell ref="C18:D25"/>
    <mergeCell ref="C26:D27"/>
    <mergeCell ref="C28:D29"/>
    <mergeCell ref="C30:D31"/>
    <mergeCell ref="C34:D35"/>
    <mergeCell ref="C36:D37"/>
    <mergeCell ref="C38:D39"/>
    <mergeCell ref="C40:D41"/>
    <mergeCell ref="C42:D45"/>
    <mergeCell ref="C46:D47"/>
    <mergeCell ref="C48:D49"/>
    <mergeCell ref="C78:D79"/>
    <mergeCell ref="C80:D85"/>
    <mergeCell ref="C50:D51"/>
    <mergeCell ref="C52:D53"/>
    <mergeCell ref="C54:D55"/>
    <mergeCell ref="C56:D59"/>
    <mergeCell ref="C60:D61"/>
    <mergeCell ref="C62:D63"/>
    <mergeCell ref="C64:D67"/>
    <mergeCell ref="C68:D75"/>
    <mergeCell ref="C76:D7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1:K146"/>
  <sheetViews>
    <sheetView topLeftCell="A137" workbookViewId="0">
      <selection activeCell="A131" sqref="$A1:$XFD1048576"/>
    </sheetView>
  </sheetViews>
  <sheetFormatPr defaultColWidth="9" defaultRowHeight="45" customHeight="1"/>
  <cols>
    <col min="1" max="1" width="12.3666666666667" style="116" customWidth="1"/>
    <col min="2" max="2" width="14.2666666666667" style="116" customWidth="1"/>
    <col min="3" max="3" width="13.9083333333333" style="117" customWidth="1"/>
    <col min="4" max="4" width="14.45" style="118" customWidth="1"/>
    <col min="5" max="5" width="83.725" style="118" customWidth="1"/>
    <col min="6" max="6" width="12.2666666666667" style="116" customWidth="1"/>
    <col min="7" max="8" width="9" style="116"/>
    <col min="9" max="9" width="9.45" style="116" customWidth="1"/>
    <col min="10" max="16384" width="9" style="116"/>
  </cols>
  <sheetData>
    <row r="1" ht="37.9" customHeight="1" spans="1:10">
      <c r="A1" s="119" t="s">
        <v>1233</v>
      </c>
      <c r="B1" s="119"/>
      <c r="C1" s="119"/>
      <c r="D1" s="119"/>
      <c r="E1" s="119"/>
      <c r="F1" s="119"/>
      <c r="G1" s="119"/>
      <c r="H1" s="119"/>
      <c r="I1" s="119"/>
      <c r="J1" s="119"/>
    </row>
    <row r="2" ht="72" customHeight="1" spans="1:10">
      <c r="A2" s="120" t="s">
        <v>1234</v>
      </c>
      <c r="B2" s="121"/>
      <c r="C2" s="121"/>
      <c r="D2" s="121"/>
      <c r="E2" s="121"/>
      <c r="F2" s="121"/>
      <c r="G2" s="121"/>
      <c r="H2" s="121"/>
      <c r="I2" s="121"/>
      <c r="J2" s="159"/>
    </row>
    <row r="3" ht="14.25" spans="1:10">
      <c r="A3" s="122" t="s">
        <v>1235</v>
      </c>
      <c r="B3" s="123" t="s">
        <v>65</v>
      </c>
      <c r="C3" s="123" t="s">
        <v>66</v>
      </c>
      <c r="D3" s="123"/>
      <c r="E3" s="123" t="s">
        <v>67</v>
      </c>
      <c r="F3" s="123" t="s">
        <v>209</v>
      </c>
      <c r="G3" s="123" t="s">
        <v>213</v>
      </c>
      <c r="H3" s="123" t="s">
        <v>1236</v>
      </c>
      <c r="I3" s="123" t="s">
        <v>1237</v>
      </c>
      <c r="J3" s="123" t="s">
        <v>1238</v>
      </c>
    </row>
    <row r="4" ht="28.5" spans="1:10">
      <c r="A4" s="122"/>
      <c r="B4" s="124" t="s">
        <v>1239</v>
      </c>
      <c r="C4" s="124" t="s">
        <v>1240</v>
      </c>
      <c r="D4" s="124"/>
      <c r="E4" s="125" t="s">
        <v>1241</v>
      </c>
      <c r="F4" s="124">
        <v>10</v>
      </c>
      <c r="G4" s="124"/>
      <c r="H4" s="124">
        <f>IF(F4-SUM(G4:G5)&lt;0,0,(F4-SUM(G4:G5)))</f>
        <v>10</v>
      </c>
      <c r="I4" s="160" t="e">
        <f>H16/F16*10</f>
        <v>#VALUE!</v>
      </c>
      <c r="J4" s="161">
        <v>0.1</v>
      </c>
    </row>
    <row r="5" ht="14.25" spans="1:10">
      <c r="A5" s="122"/>
      <c r="B5" s="124"/>
      <c r="C5" s="124"/>
      <c r="D5" s="124"/>
      <c r="E5" s="125" t="s">
        <v>1242</v>
      </c>
      <c r="F5" s="124"/>
      <c r="G5" s="124"/>
      <c r="H5" s="124"/>
      <c r="I5" s="160"/>
      <c r="J5" s="161"/>
    </row>
    <row r="6" ht="28.5" spans="1:10">
      <c r="A6" s="122"/>
      <c r="B6" s="124"/>
      <c r="C6" s="124" t="s">
        <v>1243</v>
      </c>
      <c r="D6" s="124"/>
      <c r="E6" s="125" t="s">
        <v>1244</v>
      </c>
      <c r="F6" s="124">
        <v>10</v>
      </c>
      <c r="G6" s="124"/>
      <c r="H6" s="124">
        <f>IF(F6-SUM(G6)&lt;0,0,(F6-SUM(G6)))</f>
        <v>10</v>
      </c>
      <c r="I6" s="160"/>
      <c r="J6" s="161"/>
    </row>
    <row r="7" ht="28.5" spans="1:10">
      <c r="A7" s="122"/>
      <c r="B7" s="124"/>
      <c r="C7" s="124" t="s">
        <v>1245</v>
      </c>
      <c r="D7" s="124"/>
      <c r="E7" s="125" t="s">
        <v>1246</v>
      </c>
      <c r="F7" s="124">
        <v>20</v>
      </c>
      <c r="G7" s="124"/>
      <c r="H7" s="124">
        <f>IF(F7-SUM(G7:G9)&lt;0,0,(F7-SUM(G7:G9)))</f>
        <v>20</v>
      </c>
      <c r="I7" s="160"/>
      <c r="J7" s="161"/>
    </row>
    <row r="8" ht="50" customHeight="1" spans="1:10">
      <c r="A8" s="122"/>
      <c r="B8" s="124"/>
      <c r="C8" s="124"/>
      <c r="D8" s="124"/>
      <c r="E8" s="125" t="s">
        <v>1247</v>
      </c>
      <c r="F8" s="124"/>
      <c r="G8" s="124"/>
      <c r="H8" s="124"/>
      <c r="I8" s="160"/>
      <c r="J8" s="161"/>
    </row>
    <row r="9" ht="49.5" customHeight="1" spans="1:10">
      <c r="A9" s="122"/>
      <c r="B9" s="124"/>
      <c r="C9" s="124"/>
      <c r="D9" s="124"/>
      <c r="E9" s="125" t="s">
        <v>1248</v>
      </c>
      <c r="F9" s="124"/>
      <c r="G9" s="124"/>
      <c r="H9" s="124"/>
      <c r="I9" s="160"/>
      <c r="J9" s="161"/>
    </row>
    <row r="10" ht="63.5" customHeight="1" spans="1:10">
      <c r="A10" s="122"/>
      <c r="B10" s="124"/>
      <c r="C10" s="124" t="s">
        <v>1249</v>
      </c>
      <c r="D10" s="124"/>
      <c r="E10" s="125" t="s">
        <v>1250</v>
      </c>
      <c r="F10" s="124">
        <v>10</v>
      </c>
      <c r="G10" s="124"/>
      <c r="H10" s="124">
        <f>IF(F10-SUM(G10)&lt;0,0,(F10-SUM(G10)))</f>
        <v>10</v>
      </c>
      <c r="I10" s="160"/>
      <c r="J10" s="161"/>
    </row>
    <row r="11" ht="28.5" spans="1:10">
      <c r="A11" s="122"/>
      <c r="B11" s="124"/>
      <c r="C11" s="126" t="s">
        <v>1251</v>
      </c>
      <c r="D11" s="127"/>
      <c r="E11" s="125" t="s">
        <v>1252</v>
      </c>
      <c r="F11" s="124">
        <v>30</v>
      </c>
      <c r="G11" s="124"/>
      <c r="H11" s="124">
        <f>IF(F11-SUM(G11:G15)&lt;0,0,(F11-SUM(G11:G15)))</f>
        <v>30</v>
      </c>
      <c r="I11" s="160"/>
      <c r="J11" s="161"/>
    </row>
    <row r="12" ht="14.25" spans="1:10">
      <c r="A12" s="122"/>
      <c r="B12" s="124"/>
      <c r="C12" s="128"/>
      <c r="D12" s="129"/>
      <c r="E12" s="125" t="s">
        <v>1253</v>
      </c>
      <c r="F12" s="124"/>
      <c r="G12" s="124"/>
      <c r="H12" s="124"/>
      <c r="I12" s="160"/>
      <c r="J12" s="161"/>
    </row>
    <row r="13" ht="28.5" spans="1:10">
      <c r="A13" s="122"/>
      <c r="B13" s="124"/>
      <c r="C13" s="128"/>
      <c r="D13" s="129"/>
      <c r="E13" s="125" t="s">
        <v>1254</v>
      </c>
      <c r="F13" s="124"/>
      <c r="G13" s="124"/>
      <c r="H13" s="124"/>
      <c r="I13" s="160"/>
      <c r="J13" s="161"/>
    </row>
    <row r="14" ht="28.5" spans="1:10">
      <c r="A14" s="122"/>
      <c r="B14" s="124"/>
      <c r="C14" s="128"/>
      <c r="D14" s="129"/>
      <c r="E14" s="125" t="s">
        <v>1255</v>
      </c>
      <c r="F14" s="124"/>
      <c r="G14" s="124"/>
      <c r="H14" s="124"/>
      <c r="I14" s="160"/>
      <c r="J14" s="161"/>
    </row>
    <row r="15" ht="42.75" spans="1:10">
      <c r="A15" s="122"/>
      <c r="B15" s="124"/>
      <c r="C15" s="130"/>
      <c r="D15" s="131"/>
      <c r="E15" s="125" t="s">
        <v>1256</v>
      </c>
      <c r="F15" s="124"/>
      <c r="G15" s="124"/>
      <c r="H15" s="124"/>
      <c r="I15" s="160"/>
      <c r="J15" s="161"/>
    </row>
    <row r="16" ht="19.9" customHeight="1" spans="1:10">
      <c r="A16" s="122"/>
      <c r="B16" s="124"/>
      <c r="C16" s="132" t="s">
        <v>1257</v>
      </c>
      <c r="D16" s="132"/>
      <c r="E16" s="133"/>
      <c r="F16" s="134">
        <f>SUM(F4:F15)</f>
        <v>80</v>
      </c>
      <c r="G16" s="132"/>
      <c r="H16" s="124" t="str">
        <f>IF(COUNT(G4:G15)=0,"",SUM(H4:H15))</f>
        <v/>
      </c>
      <c r="I16" s="160"/>
      <c r="J16" s="161"/>
    </row>
    <row r="17" ht="42.75" spans="1:10">
      <c r="A17" s="122"/>
      <c r="B17" s="124" t="s">
        <v>1258</v>
      </c>
      <c r="C17" s="124" t="s">
        <v>1259</v>
      </c>
      <c r="D17" s="135" t="s">
        <v>1260</v>
      </c>
      <c r="E17" s="125" t="s">
        <v>1261</v>
      </c>
      <c r="F17" s="136">
        <v>20</v>
      </c>
      <c r="G17" s="137"/>
      <c r="H17" s="138">
        <f>IF(F17-SUM(G17:G22)&lt;0,0,(F17-SUM(G17:G22)))</f>
        <v>20</v>
      </c>
      <c r="I17" s="162" t="e">
        <f>H28/F28*10</f>
        <v>#VALUE!</v>
      </c>
      <c r="J17" s="163">
        <v>0.1</v>
      </c>
    </row>
    <row r="18" ht="42.75" spans="1:10">
      <c r="A18" s="122"/>
      <c r="B18" s="124"/>
      <c r="C18" s="124"/>
      <c r="D18" s="135" t="s">
        <v>1262</v>
      </c>
      <c r="E18" s="125" t="s">
        <v>1263</v>
      </c>
      <c r="F18" s="139"/>
      <c r="G18" s="137"/>
      <c r="H18" s="140"/>
      <c r="I18" s="162"/>
      <c r="J18" s="163"/>
    </row>
    <row r="19" ht="28.5" spans="1:10">
      <c r="A19" s="122"/>
      <c r="B19" s="124"/>
      <c r="C19" s="124"/>
      <c r="D19" s="135" t="s">
        <v>1264</v>
      </c>
      <c r="E19" s="125" t="s">
        <v>1265</v>
      </c>
      <c r="F19" s="139"/>
      <c r="G19" s="137"/>
      <c r="H19" s="140"/>
      <c r="I19" s="162"/>
      <c r="J19" s="163"/>
    </row>
    <row r="20" ht="30" customHeight="1" spans="1:10">
      <c r="A20" s="122"/>
      <c r="B20" s="124"/>
      <c r="C20" s="124"/>
      <c r="D20" s="135" t="s">
        <v>1266</v>
      </c>
      <c r="E20" s="125" t="s">
        <v>1267</v>
      </c>
      <c r="F20" s="139"/>
      <c r="G20" s="137"/>
      <c r="H20" s="140"/>
      <c r="I20" s="162"/>
      <c r="J20" s="163"/>
    </row>
    <row r="21" ht="51" customHeight="1" spans="1:10">
      <c r="A21" s="122"/>
      <c r="B21" s="124"/>
      <c r="C21" s="124"/>
      <c r="D21" s="135" t="s">
        <v>1268</v>
      </c>
      <c r="E21" s="125" t="s">
        <v>1269</v>
      </c>
      <c r="F21" s="139"/>
      <c r="G21" s="137"/>
      <c r="H21" s="140"/>
      <c r="I21" s="162"/>
      <c r="J21" s="163"/>
    </row>
    <row r="22" ht="42.75" spans="1:10">
      <c r="A22" s="122"/>
      <c r="B22" s="124"/>
      <c r="C22" s="124"/>
      <c r="D22" s="135" t="s">
        <v>1270</v>
      </c>
      <c r="E22" s="125" t="s">
        <v>1271</v>
      </c>
      <c r="F22" s="141"/>
      <c r="G22" s="137"/>
      <c r="H22" s="142"/>
      <c r="I22" s="162"/>
      <c r="J22" s="163"/>
    </row>
    <row r="23" ht="42.75" spans="1:10">
      <c r="A23" s="122"/>
      <c r="B23" s="124"/>
      <c r="C23" s="124" t="s">
        <v>1272</v>
      </c>
      <c r="D23" s="143" t="s">
        <v>1273</v>
      </c>
      <c r="E23" s="125" t="s">
        <v>1274</v>
      </c>
      <c r="F23" s="136">
        <v>20</v>
      </c>
      <c r="G23" s="137"/>
      <c r="H23" s="138">
        <f>IF(F23-SUM(G23:G25)&lt;0,0,(F23-SUM(G23:G25)))</f>
        <v>20</v>
      </c>
      <c r="I23" s="162"/>
      <c r="J23" s="163"/>
    </row>
    <row r="24" ht="42.75" spans="1:10">
      <c r="A24" s="122"/>
      <c r="B24" s="124"/>
      <c r="C24" s="124"/>
      <c r="D24" s="143" t="s">
        <v>1275</v>
      </c>
      <c r="E24" s="125" t="s">
        <v>1276</v>
      </c>
      <c r="F24" s="139"/>
      <c r="G24" s="137"/>
      <c r="H24" s="140"/>
      <c r="I24" s="162"/>
      <c r="J24" s="163"/>
    </row>
    <row r="25" ht="28.5" spans="1:10">
      <c r="A25" s="122"/>
      <c r="B25" s="124"/>
      <c r="C25" s="124"/>
      <c r="D25" s="143" t="s">
        <v>1277</v>
      </c>
      <c r="E25" s="125" t="s">
        <v>1278</v>
      </c>
      <c r="F25" s="141"/>
      <c r="G25" s="137"/>
      <c r="H25" s="142"/>
      <c r="I25" s="162"/>
      <c r="J25" s="163"/>
    </row>
    <row r="26" ht="71.25" spans="1:10">
      <c r="A26" s="122"/>
      <c r="B26" s="124"/>
      <c r="C26" s="124" t="s">
        <v>1279</v>
      </c>
      <c r="D26" s="143" t="s">
        <v>1280</v>
      </c>
      <c r="E26" s="125" t="s">
        <v>1281</v>
      </c>
      <c r="F26" s="136">
        <v>10</v>
      </c>
      <c r="G26" s="137"/>
      <c r="H26" s="138">
        <f t="shared" ref="H26:H30" si="0">IF(F26-SUM(G26:G27)&lt;0,0,(F26-SUM(G26:G27)))</f>
        <v>10</v>
      </c>
      <c r="I26" s="162"/>
      <c r="J26" s="163"/>
    </row>
    <row r="27" ht="65" customHeight="1" spans="1:10">
      <c r="A27" s="122"/>
      <c r="B27" s="124"/>
      <c r="C27" s="124"/>
      <c r="D27" s="143" t="s">
        <v>1282</v>
      </c>
      <c r="E27" s="125" t="s">
        <v>1283</v>
      </c>
      <c r="F27" s="141"/>
      <c r="G27" s="137"/>
      <c r="H27" s="142"/>
      <c r="I27" s="162"/>
      <c r="J27" s="163"/>
    </row>
    <row r="28" ht="19.9" customHeight="1" spans="1:10">
      <c r="A28" s="122"/>
      <c r="B28" s="124"/>
      <c r="C28" s="132" t="s">
        <v>1257</v>
      </c>
      <c r="D28" s="132"/>
      <c r="E28" s="133"/>
      <c r="F28" s="132">
        <v>50</v>
      </c>
      <c r="G28" s="132"/>
      <c r="H28" s="124" t="str">
        <f>IF(COUNT(G17:G27)=0,"",SUM(H17:H27))</f>
        <v/>
      </c>
      <c r="I28" s="164"/>
      <c r="J28" s="165"/>
    </row>
    <row r="29" ht="38" customHeight="1" spans="1:10">
      <c r="A29" s="122"/>
      <c r="B29" s="124" t="s">
        <v>1284</v>
      </c>
      <c r="C29" s="124" t="s">
        <v>1285</v>
      </c>
      <c r="D29" s="137" t="s">
        <v>1286</v>
      </c>
      <c r="E29" s="144" t="s">
        <v>1287</v>
      </c>
      <c r="F29" s="137">
        <v>10</v>
      </c>
      <c r="G29" s="137"/>
      <c r="H29" s="124">
        <f t="shared" si="0"/>
        <v>10</v>
      </c>
      <c r="I29" s="166" t="e">
        <f>(H47/F47)*J29*100</f>
        <v>#VALUE!</v>
      </c>
      <c r="J29" s="167">
        <v>0.2</v>
      </c>
    </row>
    <row r="30" ht="42.75" spans="1:10">
      <c r="A30" s="122"/>
      <c r="B30" s="124"/>
      <c r="C30" s="124"/>
      <c r="D30" s="124" t="s">
        <v>1288</v>
      </c>
      <c r="E30" s="145" t="s">
        <v>1289</v>
      </c>
      <c r="F30" s="137">
        <v>20</v>
      </c>
      <c r="G30" s="137"/>
      <c r="H30" s="138">
        <f t="shared" si="0"/>
        <v>20</v>
      </c>
      <c r="I30" s="162"/>
      <c r="J30" s="163"/>
    </row>
    <row r="31" ht="42.75" spans="1:10">
      <c r="A31" s="122"/>
      <c r="B31" s="124"/>
      <c r="C31" s="124"/>
      <c r="D31" s="124"/>
      <c r="E31" s="145" t="s">
        <v>1290</v>
      </c>
      <c r="F31" s="137"/>
      <c r="G31" s="137"/>
      <c r="H31" s="142"/>
      <c r="I31" s="162"/>
      <c r="J31" s="163"/>
    </row>
    <row r="32" ht="68" customHeight="1" spans="1:10">
      <c r="A32" s="122"/>
      <c r="B32" s="124"/>
      <c r="C32" s="124"/>
      <c r="D32" s="124" t="s">
        <v>1291</v>
      </c>
      <c r="E32" s="125" t="s">
        <v>1292</v>
      </c>
      <c r="F32" s="137">
        <v>20</v>
      </c>
      <c r="G32" s="137"/>
      <c r="H32" s="124">
        <f>IF(F32-SUM(G32)&lt;0,0,(F32-SUM(G32)))</f>
        <v>20</v>
      </c>
      <c r="I32" s="162"/>
      <c r="J32" s="163"/>
    </row>
    <row r="33" ht="28.5" spans="1:10">
      <c r="A33" s="122"/>
      <c r="B33" s="124"/>
      <c r="C33" s="124"/>
      <c r="D33" s="124" t="s">
        <v>1293</v>
      </c>
      <c r="E33" s="125" t="s">
        <v>1294</v>
      </c>
      <c r="F33" s="136">
        <v>10</v>
      </c>
      <c r="G33" s="137"/>
      <c r="H33" s="138">
        <f>IF(F33-SUM(G33:G34)&lt;0,0,(F33-SUM(G33:G34)))</f>
        <v>10</v>
      </c>
      <c r="I33" s="162"/>
      <c r="J33" s="163"/>
    </row>
    <row r="34" ht="14.25" spans="1:10">
      <c r="A34" s="122"/>
      <c r="B34" s="124"/>
      <c r="C34" s="124"/>
      <c r="D34" s="124"/>
      <c r="E34" s="125" t="s">
        <v>1295</v>
      </c>
      <c r="F34" s="141"/>
      <c r="G34" s="137"/>
      <c r="H34" s="142"/>
      <c r="I34" s="162"/>
      <c r="J34" s="163"/>
    </row>
    <row r="35" ht="28.5" spans="1:10">
      <c r="A35" s="122"/>
      <c r="B35" s="124"/>
      <c r="C35" s="124"/>
      <c r="D35" s="124" t="s">
        <v>1296</v>
      </c>
      <c r="E35" s="125" t="s">
        <v>1297</v>
      </c>
      <c r="F35" s="136">
        <v>20</v>
      </c>
      <c r="G35" s="137"/>
      <c r="H35" s="138">
        <f>IF(F35-SUM(G35:G36)&lt;0,0,(F35-SUM(G35:G36)))</f>
        <v>20</v>
      </c>
      <c r="I35" s="162"/>
      <c r="J35" s="163"/>
    </row>
    <row r="36" ht="29" customHeight="1" spans="1:10">
      <c r="A36" s="122"/>
      <c r="B36" s="124"/>
      <c r="C36" s="124"/>
      <c r="D36" s="124"/>
      <c r="E36" s="125" t="s">
        <v>1298</v>
      </c>
      <c r="F36" s="141"/>
      <c r="G36" s="137"/>
      <c r="H36" s="142"/>
      <c r="I36" s="162"/>
      <c r="J36" s="163"/>
    </row>
    <row r="37" ht="57" spans="1:10">
      <c r="A37" s="122"/>
      <c r="B37" s="124"/>
      <c r="C37" s="124"/>
      <c r="D37" s="124" t="s">
        <v>1299</v>
      </c>
      <c r="E37" s="125" t="s">
        <v>1300</v>
      </c>
      <c r="F37" s="137">
        <v>10</v>
      </c>
      <c r="G37" s="137"/>
      <c r="H37" s="124">
        <f t="shared" ref="H37:H39" si="1">IF(F37-SUM(G37)&lt;0,0,(F37-SUM(G37)))</f>
        <v>10</v>
      </c>
      <c r="I37" s="162"/>
      <c r="J37" s="163"/>
    </row>
    <row r="38" ht="42.75" spans="1:10">
      <c r="A38" s="122"/>
      <c r="B38" s="124"/>
      <c r="C38" s="124" t="s">
        <v>1301</v>
      </c>
      <c r="D38" s="124" t="s">
        <v>1302</v>
      </c>
      <c r="E38" s="125" t="s">
        <v>1303</v>
      </c>
      <c r="F38" s="124">
        <v>10</v>
      </c>
      <c r="G38" s="137"/>
      <c r="H38" s="124">
        <f t="shared" si="1"/>
        <v>10</v>
      </c>
      <c r="I38" s="162"/>
      <c r="J38" s="163"/>
    </row>
    <row r="39" ht="28.5" spans="1:10">
      <c r="A39" s="122"/>
      <c r="B39" s="124"/>
      <c r="C39" s="124"/>
      <c r="D39" s="124" t="s">
        <v>1304</v>
      </c>
      <c r="E39" s="125" t="s">
        <v>1305</v>
      </c>
      <c r="F39" s="124">
        <v>10</v>
      </c>
      <c r="G39" s="137"/>
      <c r="H39" s="124">
        <f t="shared" si="1"/>
        <v>10</v>
      </c>
      <c r="I39" s="162"/>
      <c r="J39" s="163"/>
    </row>
    <row r="40" ht="14.25" spans="1:10">
      <c r="A40" s="122"/>
      <c r="B40" s="124"/>
      <c r="C40" s="124"/>
      <c r="D40" s="146" t="s">
        <v>1306</v>
      </c>
      <c r="E40" s="125" t="s">
        <v>1307</v>
      </c>
      <c r="F40" s="138">
        <v>20</v>
      </c>
      <c r="G40" s="137"/>
      <c r="H40" s="138">
        <f>IF(F40-SUM(G40:G42)&lt;0,0,(F40-SUM(G40:G42)))</f>
        <v>20</v>
      </c>
      <c r="I40" s="162"/>
      <c r="J40" s="163"/>
    </row>
    <row r="41" ht="28.5" spans="1:10">
      <c r="A41" s="122"/>
      <c r="B41" s="124"/>
      <c r="C41" s="124"/>
      <c r="D41" s="146"/>
      <c r="E41" s="125" t="s">
        <v>1308</v>
      </c>
      <c r="F41" s="140"/>
      <c r="G41" s="137"/>
      <c r="H41" s="140"/>
      <c r="I41" s="162"/>
      <c r="J41" s="163"/>
    </row>
    <row r="42" ht="14.25" spans="1:10">
      <c r="A42" s="122"/>
      <c r="B42" s="124"/>
      <c r="C42" s="124"/>
      <c r="D42" s="146"/>
      <c r="E42" s="125" t="s">
        <v>1309</v>
      </c>
      <c r="F42" s="142"/>
      <c r="G42" s="137"/>
      <c r="H42" s="142"/>
      <c r="I42" s="162"/>
      <c r="J42" s="163"/>
    </row>
    <row r="43" ht="28.5" spans="1:10">
      <c r="A43" s="122"/>
      <c r="B43" s="124"/>
      <c r="C43" s="124"/>
      <c r="D43" s="124" t="s">
        <v>1310</v>
      </c>
      <c r="E43" s="125" t="s">
        <v>1311</v>
      </c>
      <c r="F43" s="124">
        <v>10</v>
      </c>
      <c r="G43" s="137"/>
      <c r="H43" s="124">
        <f t="shared" ref="H43:H46" si="2">IF(F43-SUM(G43)&lt;0,0,(F43-SUM(G43)))</f>
        <v>10</v>
      </c>
      <c r="I43" s="162"/>
      <c r="J43" s="163"/>
    </row>
    <row r="44" ht="28.5" spans="1:10">
      <c r="A44" s="122"/>
      <c r="B44" s="124"/>
      <c r="C44" s="124" t="s">
        <v>1312</v>
      </c>
      <c r="D44" s="147" t="s">
        <v>1313</v>
      </c>
      <c r="E44" s="125" t="s">
        <v>1314</v>
      </c>
      <c r="F44" s="124">
        <v>10</v>
      </c>
      <c r="G44" s="137"/>
      <c r="H44" s="124">
        <f t="shared" si="2"/>
        <v>10</v>
      </c>
      <c r="I44" s="162"/>
      <c r="J44" s="163"/>
    </row>
    <row r="45" ht="28.5" spans="1:10">
      <c r="A45" s="122"/>
      <c r="B45" s="124"/>
      <c r="C45" s="124"/>
      <c r="D45" s="147" t="s">
        <v>1315</v>
      </c>
      <c r="E45" s="125" t="s">
        <v>1316</v>
      </c>
      <c r="F45" s="124">
        <v>10</v>
      </c>
      <c r="G45" s="137"/>
      <c r="H45" s="124">
        <f t="shared" si="2"/>
        <v>10</v>
      </c>
      <c r="I45" s="162"/>
      <c r="J45" s="163"/>
    </row>
    <row r="46" ht="42.75" spans="1:10">
      <c r="A46" s="122"/>
      <c r="B46" s="124"/>
      <c r="C46" s="124"/>
      <c r="D46" s="147" t="s">
        <v>1317</v>
      </c>
      <c r="E46" s="125" t="s">
        <v>1318</v>
      </c>
      <c r="F46" s="124">
        <v>10</v>
      </c>
      <c r="G46" s="137"/>
      <c r="H46" s="124">
        <f t="shared" si="2"/>
        <v>10</v>
      </c>
      <c r="I46" s="162"/>
      <c r="J46" s="163"/>
    </row>
    <row r="47" ht="19.9" customHeight="1" spans="1:10">
      <c r="A47" s="122"/>
      <c r="B47" s="124"/>
      <c r="C47" s="132" t="s">
        <v>1257</v>
      </c>
      <c r="D47" s="132"/>
      <c r="E47" s="133"/>
      <c r="F47" s="132">
        <f>SUM(F29:F46)</f>
        <v>170</v>
      </c>
      <c r="G47" s="132"/>
      <c r="H47" s="124" t="str">
        <f>IF(COUNT(G29:G46)=0,"",SUM(H29:H46))</f>
        <v/>
      </c>
      <c r="I47" s="164"/>
      <c r="J47" s="165"/>
    </row>
    <row r="48" ht="61" customHeight="1" spans="1:10">
      <c r="A48" s="122"/>
      <c r="B48" s="124" t="s">
        <v>1319</v>
      </c>
      <c r="C48" s="124" t="s">
        <v>1320</v>
      </c>
      <c r="D48" s="124"/>
      <c r="E48" s="125" t="s">
        <v>1321</v>
      </c>
      <c r="F48" s="124">
        <v>20</v>
      </c>
      <c r="G48" s="124"/>
      <c r="H48" s="124">
        <f>IF(F48-SUM(G48)&lt;0,0,(F48-SUM(G48)))</f>
        <v>20</v>
      </c>
      <c r="I48" s="160" t="e">
        <f>H58/F58*20</f>
        <v>#VALUE!</v>
      </c>
      <c r="J48" s="161">
        <v>0.2</v>
      </c>
    </row>
    <row r="49" ht="28.5" spans="1:10">
      <c r="A49" s="122"/>
      <c r="B49" s="124"/>
      <c r="C49" s="124" t="s">
        <v>1322</v>
      </c>
      <c r="D49" s="124"/>
      <c r="E49" s="125" t="s">
        <v>1323</v>
      </c>
      <c r="F49" s="124">
        <v>10</v>
      </c>
      <c r="G49" s="124"/>
      <c r="H49" s="124">
        <f>IF(F49-SUM(G49)&lt;0,0,(F49-SUM(G49)))</f>
        <v>10</v>
      </c>
      <c r="I49" s="160"/>
      <c r="J49" s="161"/>
    </row>
    <row r="50" ht="14.25" spans="1:10">
      <c r="A50" s="122"/>
      <c r="B50" s="124"/>
      <c r="C50" s="148" t="s">
        <v>1324</v>
      </c>
      <c r="D50" s="149"/>
      <c r="E50" s="125" t="s">
        <v>1325</v>
      </c>
      <c r="F50" s="150">
        <v>20</v>
      </c>
      <c r="G50" s="124"/>
      <c r="H50" s="150">
        <f>IF(F50-SUM(G50:G52)&lt;0,0,(F50-SUM(G50:G52)))</f>
        <v>20</v>
      </c>
      <c r="I50" s="160"/>
      <c r="J50" s="161"/>
    </row>
    <row r="51" ht="14.25" spans="1:10">
      <c r="A51" s="122"/>
      <c r="B51" s="124"/>
      <c r="C51" s="151"/>
      <c r="D51" s="152"/>
      <c r="E51" s="125" t="s">
        <v>1326</v>
      </c>
      <c r="F51" s="153"/>
      <c r="G51" s="124"/>
      <c r="H51" s="153"/>
      <c r="I51" s="160"/>
      <c r="J51" s="161"/>
    </row>
    <row r="52" customHeight="1" spans="1:10">
      <c r="A52" s="122"/>
      <c r="B52" s="124"/>
      <c r="C52" s="154"/>
      <c r="D52" s="155"/>
      <c r="E52" s="125" t="s">
        <v>1327</v>
      </c>
      <c r="F52" s="156"/>
      <c r="G52" s="124"/>
      <c r="H52" s="156"/>
      <c r="I52" s="160"/>
      <c r="J52" s="161"/>
    </row>
    <row r="53" ht="14.25" spans="1:10">
      <c r="A53" s="122"/>
      <c r="B53" s="124"/>
      <c r="C53" s="124" t="s">
        <v>1328</v>
      </c>
      <c r="D53" s="124"/>
      <c r="E53" s="125" t="s">
        <v>1329</v>
      </c>
      <c r="F53" s="124">
        <v>20</v>
      </c>
      <c r="G53" s="124"/>
      <c r="H53" s="124">
        <f>IF(F53-SUM(G53:G54)&lt;0,0,(F53-SUM(G53:G54)))</f>
        <v>20</v>
      </c>
      <c r="I53" s="160"/>
      <c r="J53" s="161"/>
    </row>
    <row r="54" ht="14.25" spans="1:10">
      <c r="A54" s="122"/>
      <c r="B54" s="124"/>
      <c r="C54" s="124"/>
      <c r="D54" s="124"/>
      <c r="E54" s="125" t="s">
        <v>1330</v>
      </c>
      <c r="F54" s="124"/>
      <c r="G54" s="124"/>
      <c r="H54" s="124"/>
      <c r="I54" s="160"/>
      <c r="J54" s="161"/>
    </row>
    <row r="55" ht="43" customHeight="1" spans="1:10">
      <c r="A55" s="122"/>
      <c r="B55" s="124"/>
      <c r="C55" s="124" t="s">
        <v>1331</v>
      </c>
      <c r="D55" s="124"/>
      <c r="E55" s="125" t="s">
        <v>1332</v>
      </c>
      <c r="F55" s="124">
        <v>20</v>
      </c>
      <c r="G55" s="124"/>
      <c r="H55" s="124">
        <f>IF(F55-SUM(G55:G57)&lt;0,0,(F55-SUM(G55:G57)))</f>
        <v>20</v>
      </c>
      <c r="I55" s="160"/>
      <c r="J55" s="161"/>
    </row>
    <row r="56" ht="28.5" spans="1:10">
      <c r="A56" s="122"/>
      <c r="B56" s="124"/>
      <c r="C56" s="124"/>
      <c r="D56" s="124"/>
      <c r="E56" s="125" t="s">
        <v>1333</v>
      </c>
      <c r="F56" s="124"/>
      <c r="G56" s="124"/>
      <c r="H56" s="124"/>
      <c r="I56" s="160"/>
      <c r="J56" s="161"/>
    </row>
    <row r="57" ht="14.25" spans="1:10">
      <c r="A57" s="122"/>
      <c r="B57" s="124"/>
      <c r="C57" s="124"/>
      <c r="D57" s="124"/>
      <c r="E57" s="125" t="s">
        <v>1334</v>
      </c>
      <c r="F57" s="124"/>
      <c r="G57" s="124"/>
      <c r="H57" s="124"/>
      <c r="I57" s="160"/>
      <c r="J57" s="161"/>
    </row>
    <row r="58" ht="19.9" customHeight="1" spans="1:10">
      <c r="A58" s="122"/>
      <c r="B58" s="124"/>
      <c r="C58" s="132" t="s">
        <v>1257</v>
      </c>
      <c r="D58" s="132"/>
      <c r="E58" s="133"/>
      <c r="F58" s="132">
        <f>SUM(F48:F57)</f>
        <v>90</v>
      </c>
      <c r="G58" s="132"/>
      <c r="H58" s="124" t="str">
        <f>IF(COUNT(G48:G57)=0,"",SUM(H48:H57))</f>
        <v/>
      </c>
      <c r="I58" s="160"/>
      <c r="J58" s="161"/>
    </row>
    <row r="59" ht="61.5" customHeight="1" spans="1:10">
      <c r="A59" s="122"/>
      <c r="B59" s="124" t="s">
        <v>1335</v>
      </c>
      <c r="C59" s="157" t="s">
        <v>1336</v>
      </c>
      <c r="D59" s="158"/>
      <c r="E59" s="125" t="s">
        <v>1337</v>
      </c>
      <c r="F59" s="124">
        <v>15</v>
      </c>
      <c r="G59" s="124"/>
      <c r="H59" s="124">
        <f>IF(F59-SUM(G59)&lt;0,0,(F59-SUM(G59)))</f>
        <v>15</v>
      </c>
      <c r="I59" s="160" t="e">
        <f>H67/F67*15</f>
        <v>#VALUE!</v>
      </c>
      <c r="J59" s="161">
        <v>0.15</v>
      </c>
    </row>
    <row r="60" ht="14.25" spans="1:10">
      <c r="A60" s="122"/>
      <c r="B60" s="124"/>
      <c r="C60" s="148" t="s">
        <v>1338</v>
      </c>
      <c r="D60" s="149"/>
      <c r="E60" s="125" t="s">
        <v>1339</v>
      </c>
      <c r="F60" s="138">
        <v>20</v>
      </c>
      <c r="G60" s="124"/>
      <c r="H60" s="138">
        <f>IF(F60-SUM(G60:G62)&lt;0,0,(F60-SUM(G60:G62)))</f>
        <v>20</v>
      </c>
      <c r="I60" s="160"/>
      <c r="J60" s="161"/>
    </row>
    <row r="61" ht="42.75" spans="1:10">
      <c r="A61" s="122"/>
      <c r="B61" s="124"/>
      <c r="C61" s="151"/>
      <c r="D61" s="152"/>
      <c r="E61" s="125" t="s">
        <v>1340</v>
      </c>
      <c r="F61" s="140"/>
      <c r="G61" s="124"/>
      <c r="H61" s="140"/>
      <c r="I61" s="160"/>
      <c r="J61" s="161"/>
    </row>
    <row r="62" ht="28.5" spans="1:10">
      <c r="A62" s="122"/>
      <c r="B62" s="124"/>
      <c r="C62" s="154"/>
      <c r="D62" s="155"/>
      <c r="E62" s="125" t="s">
        <v>1341</v>
      </c>
      <c r="F62" s="142"/>
      <c r="G62" s="124"/>
      <c r="H62" s="142"/>
      <c r="I62" s="160"/>
      <c r="J62" s="161"/>
    </row>
    <row r="63" ht="14.25" spans="1:10">
      <c r="A63" s="122"/>
      <c r="B63" s="124"/>
      <c r="C63" s="148" t="s">
        <v>1342</v>
      </c>
      <c r="D63" s="149"/>
      <c r="E63" s="125" t="s">
        <v>1343</v>
      </c>
      <c r="F63" s="138">
        <v>20</v>
      </c>
      <c r="G63" s="124"/>
      <c r="H63" s="138">
        <f>IF(F63-SUM(G63:G66)&lt;0,0,(F63-SUM(G63:G66)))</f>
        <v>20</v>
      </c>
      <c r="I63" s="160"/>
      <c r="J63" s="161"/>
    </row>
    <row r="64" ht="28.5" spans="1:10">
      <c r="A64" s="122"/>
      <c r="B64" s="124"/>
      <c r="C64" s="151"/>
      <c r="D64" s="152"/>
      <c r="E64" s="125" t="s">
        <v>1344</v>
      </c>
      <c r="F64" s="140"/>
      <c r="G64" s="124"/>
      <c r="H64" s="140"/>
      <c r="I64" s="160"/>
      <c r="J64" s="161"/>
    </row>
    <row r="65" ht="28.5" spans="1:10">
      <c r="A65" s="122"/>
      <c r="B65" s="124"/>
      <c r="C65" s="151"/>
      <c r="D65" s="152"/>
      <c r="E65" s="125" t="s">
        <v>1345</v>
      </c>
      <c r="F65" s="140"/>
      <c r="G65" s="124"/>
      <c r="H65" s="140"/>
      <c r="I65" s="160"/>
      <c r="J65" s="161"/>
    </row>
    <row r="66" ht="14.25" spans="1:10">
      <c r="A66" s="122"/>
      <c r="B66" s="124"/>
      <c r="C66" s="154"/>
      <c r="D66" s="155"/>
      <c r="E66" s="125" t="s">
        <v>1346</v>
      </c>
      <c r="F66" s="142"/>
      <c r="G66" s="124"/>
      <c r="H66" s="142"/>
      <c r="I66" s="160"/>
      <c r="J66" s="161"/>
    </row>
    <row r="67" ht="19.9" customHeight="1" spans="1:10">
      <c r="A67" s="122"/>
      <c r="B67" s="124"/>
      <c r="C67" s="132" t="s">
        <v>1257</v>
      </c>
      <c r="D67" s="132"/>
      <c r="E67" s="133"/>
      <c r="F67" s="132">
        <f>SUM(F59:F66)</f>
        <v>55</v>
      </c>
      <c r="G67" s="132"/>
      <c r="H67" s="124" t="str">
        <f>IF(COUNT(G59:G66)=0,"",SUM(H59:H66))</f>
        <v/>
      </c>
      <c r="I67" s="160"/>
      <c r="J67" s="161"/>
    </row>
    <row r="68" ht="14.25" spans="1:10">
      <c r="A68" s="122"/>
      <c r="B68" s="124" t="s">
        <v>1347</v>
      </c>
      <c r="C68" s="137" t="s">
        <v>1348</v>
      </c>
      <c r="D68" s="137"/>
      <c r="E68" s="144" t="s">
        <v>1349</v>
      </c>
      <c r="F68" s="137">
        <v>10</v>
      </c>
      <c r="G68" s="137"/>
      <c r="H68" s="137">
        <f>IF(F68-SUM(G68)&lt;0,0,(F68-SUM(G68)))</f>
        <v>10</v>
      </c>
      <c r="I68" s="160" t="e">
        <f>H82/F82*10</f>
        <v>#VALUE!</v>
      </c>
      <c r="J68" s="161">
        <v>0.1</v>
      </c>
    </row>
    <row r="69" ht="28.5" spans="1:10">
      <c r="A69" s="122"/>
      <c r="B69" s="124"/>
      <c r="C69" s="124" t="s">
        <v>1350</v>
      </c>
      <c r="D69" s="124"/>
      <c r="E69" s="125" t="s">
        <v>1351</v>
      </c>
      <c r="F69" s="124">
        <v>20</v>
      </c>
      <c r="G69" s="137"/>
      <c r="H69" s="124">
        <f>IF(F69-SUM(G69:G70)&lt;0,0,(F69-SUM(G69:G70)))</f>
        <v>20</v>
      </c>
      <c r="I69" s="160"/>
      <c r="J69" s="161"/>
    </row>
    <row r="70" ht="14.25" spans="1:10">
      <c r="A70" s="122"/>
      <c r="B70" s="124"/>
      <c r="C70" s="124"/>
      <c r="D70" s="124"/>
      <c r="E70" s="125" t="s">
        <v>1352</v>
      </c>
      <c r="F70" s="124"/>
      <c r="G70" s="137"/>
      <c r="H70" s="124"/>
      <c r="I70" s="160"/>
      <c r="J70" s="161"/>
    </row>
    <row r="71" ht="28.5" spans="1:10">
      <c r="A71" s="122"/>
      <c r="B71" s="124"/>
      <c r="C71" s="124" t="s">
        <v>1353</v>
      </c>
      <c r="D71" s="124"/>
      <c r="E71" s="125" t="s">
        <v>1354</v>
      </c>
      <c r="F71" s="138">
        <v>40</v>
      </c>
      <c r="G71" s="137"/>
      <c r="H71" s="138">
        <f>IF(F71-SUM(G71:G73)&lt;0,0,(F71-SUM(G71:G73)))</f>
        <v>40</v>
      </c>
      <c r="I71" s="160"/>
      <c r="J71" s="161"/>
    </row>
    <row r="72" ht="28.5" spans="1:10">
      <c r="A72" s="122"/>
      <c r="B72" s="124"/>
      <c r="C72" s="124"/>
      <c r="D72" s="124"/>
      <c r="E72" s="125" t="s">
        <v>1355</v>
      </c>
      <c r="F72" s="140"/>
      <c r="G72" s="137"/>
      <c r="H72" s="140"/>
      <c r="I72" s="160"/>
      <c r="J72" s="161"/>
    </row>
    <row r="73" ht="28.5" spans="1:10">
      <c r="A73" s="122"/>
      <c r="B73" s="124"/>
      <c r="C73" s="124"/>
      <c r="D73" s="124"/>
      <c r="E73" s="125" t="s">
        <v>1356</v>
      </c>
      <c r="F73" s="142"/>
      <c r="G73" s="137"/>
      <c r="H73" s="142"/>
      <c r="I73" s="160"/>
      <c r="J73" s="161"/>
    </row>
    <row r="74" ht="14.25" spans="1:10">
      <c r="A74" s="122"/>
      <c r="B74" s="124"/>
      <c r="C74" s="124" t="s">
        <v>1357</v>
      </c>
      <c r="D74" s="124"/>
      <c r="E74" s="125" t="s">
        <v>1358</v>
      </c>
      <c r="F74" s="124">
        <v>30</v>
      </c>
      <c r="G74" s="137"/>
      <c r="H74" s="124">
        <f>IF(F74-SUM(G74:G77)&lt;0,0,(F74-SUM(G74:G77)))</f>
        <v>30</v>
      </c>
      <c r="I74" s="160"/>
      <c r="J74" s="161"/>
    </row>
    <row r="75" ht="28.5" spans="1:10">
      <c r="A75" s="122"/>
      <c r="B75" s="124"/>
      <c r="C75" s="124"/>
      <c r="D75" s="124"/>
      <c r="E75" s="125" t="s">
        <v>1359</v>
      </c>
      <c r="F75" s="124"/>
      <c r="G75" s="137"/>
      <c r="H75" s="124"/>
      <c r="I75" s="160"/>
      <c r="J75" s="161"/>
    </row>
    <row r="76" ht="14.25" spans="1:10">
      <c r="A76" s="122"/>
      <c r="B76" s="124"/>
      <c r="C76" s="124"/>
      <c r="D76" s="124"/>
      <c r="E76" s="125" t="s">
        <v>1360</v>
      </c>
      <c r="F76" s="124"/>
      <c r="G76" s="137"/>
      <c r="H76" s="124"/>
      <c r="I76" s="160"/>
      <c r="J76" s="161"/>
    </row>
    <row r="77" ht="14.25" spans="1:10">
      <c r="A77" s="122"/>
      <c r="B77" s="124"/>
      <c r="C77" s="124"/>
      <c r="D77" s="124"/>
      <c r="E77" s="125" t="s">
        <v>1361</v>
      </c>
      <c r="F77" s="124"/>
      <c r="G77" s="137"/>
      <c r="H77" s="124"/>
      <c r="I77" s="160"/>
      <c r="J77" s="161"/>
    </row>
    <row r="78" ht="14.25" spans="1:10">
      <c r="A78" s="122"/>
      <c r="B78" s="124"/>
      <c r="C78" s="124" t="s">
        <v>1362</v>
      </c>
      <c r="D78" s="124"/>
      <c r="E78" s="125" t="s">
        <v>1363</v>
      </c>
      <c r="F78" s="124">
        <v>20</v>
      </c>
      <c r="G78" s="137"/>
      <c r="H78" s="124">
        <f>IF(F78-SUM(G78:G79)&lt;0,0,(F78-SUM(G78:G79)))</f>
        <v>20</v>
      </c>
      <c r="I78" s="160"/>
      <c r="J78" s="161"/>
    </row>
    <row r="79" ht="14.25" spans="1:10">
      <c r="A79" s="122"/>
      <c r="B79" s="124"/>
      <c r="C79" s="124"/>
      <c r="D79" s="124"/>
      <c r="E79" s="125" t="s">
        <v>1364</v>
      </c>
      <c r="F79" s="124"/>
      <c r="G79" s="137"/>
      <c r="H79" s="124"/>
      <c r="I79" s="160"/>
      <c r="J79" s="161"/>
    </row>
    <row r="80" ht="14.25" spans="1:10">
      <c r="A80" s="122"/>
      <c r="B80" s="124"/>
      <c r="C80" s="124" t="s">
        <v>1365</v>
      </c>
      <c r="D80" s="124"/>
      <c r="E80" s="125" t="s">
        <v>1366</v>
      </c>
      <c r="F80" s="124">
        <v>10</v>
      </c>
      <c r="G80" s="137"/>
      <c r="H80" s="124">
        <f>IF(F80-SUM(G80:G81)&lt;0,0,(F80-SUM(G80:G81)))</f>
        <v>10</v>
      </c>
      <c r="I80" s="160"/>
      <c r="J80" s="161"/>
    </row>
    <row r="81" ht="14.25" spans="1:10">
      <c r="A81" s="122"/>
      <c r="B81" s="124"/>
      <c r="C81" s="124"/>
      <c r="D81" s="124"/>
      <c r="E81" s="125" t="s">
        <v>1367</v>
      </c>
      <c r="F81" s="124"/>
      <c r="G81" s="137"/>
      <c r="H81" s="124"/>
      <c r="I81" s="160"/>
      <c r="J81" s="161"/>
    </row>
    <row r="82" ht="19.9" customHeight="1" spans="1:10">
      <c r="A82" s="122"/>
      <c r="B82" s="124"/>
      <c r="C82" s="132" t="s">
        <v>1257</v>
      </c>
      <c r="D82" s="132"/>
      <c r="E82" s="133"/>
      <c r="F82" s="132">
        <f>SUM(F68:F81)</f>
        <v>130</v>
      </c>
      <c r="G82" s="132"/>
      <c r="H82" s="124" t="str">
        <f>IF(COUNT(G68:G81)=0,"",SUM(H68:H81))</f>
        <v/>
      </c>
      <c r="I82" s="160"/>
      <c r="J82" s="161"/>
    </row>
    <row r="83" ht="28.5" spans="1:10">
      <c r="A83" s="122"/>
      <c r="B83" s="124" t="s">
        <v>1368</v>
      </c>
      <c r="C83" s="138" t="s">
        <v>1369</v>
      </c>
      <c r="D83" s="124" t="s">
        <v>1302</v>
      </c>
      <c r="E83" s="125" t="s">
        <v>1370</v>
      </c>
      <c r="F83" s="124">
        <v>20</v>
      </c>
      <c r="G83" s="124"/>
      <c r="H83" s="124">
        <f t="shared" ref="H83:H90" si="3">IF(F83-SUM(G83)&lt;0,0,(F83-SUM(G83)))</f>
        <v>20</v>
      </c>
      <c r="I83" s="166" t="e">
        <f>(H129/F129)*J83*100</f>
        <v>#DIV/0!</v>
      </c>
      <c r="J83" s="167">
        <v>0.15</v>
      </c>
    </row>
    <row r="84" ht="14.25" spans="1:10">
      <c r="A84" s="122"/>
      <c r="B84" s="124"/>
      <c r="C84" s="140"/>
      <c r="D84" s="138" t="s">
        <v>1371</v>
      </c>
      <c r="E84" s="125" t="s">
        <v>1372</v>
      </c>
      <c r="F84" s="124">
        <v>20</v>
      </c>
      <c r="G84" s="124"/>
      <c r="H84" s="124">
        <f>IF(F84-SUM(G84:G85)&lt;0,0,(F84-SUM(G84:G85)))</f>
        <v>20</v>
      </c>
      <c r="I84" s="162"/>
      <c r="J84" s="163"/>
    </row>
    <row r="85" ht="14.25" spans="1:10">
      <c r="A85" s="122"/>
      <c r="B85" s="124"/>
      <c r="C85" s="140"/>
      <c r="D85" s="142"/>
      <c r="E85" s="125" t="s">
        <v>1373</v>
      </c>
      <c r="F85" s="124"/>
      <c r="G85" s="124"/>
      <c r="H85" s="124"/>
      <c r="I85" s="162"/>
      <c r="J85" s="163"/>
    </row>
    <row r="86" ht="28.5" spans="1:10">
      <c r="A86" s="122"/>
      <c r="B86" s="124"/>
      <c r="C86" s="140"/>
      <c r="D86" s="124" t="s">
        <v>1374</v>
      </c>
      <c r="E86" s="125" t="s">
        <v>1375</v>
      </c>
      <c r="F86" s="124">
        <v>10</v>
      </c>
      <c r="G86" s="124"/>
      <c r="H86" s="124">
        <f t="shared" si="3"/>
        <v>10</v>
      </c>
      <c r="I86" s="162"/>
      <c r="J86" s="163"/>
    </row>
    <row r="87" ht="14.25" spans="1:10">
      <c r="A87" s="122"/>
      <c r="B87" s="124"/>
      <c r="C87" s="140"/>
      <c r="D87" s="124" t="s">
        <v>1376</v>
      </c>
      <c r="E87" s="125" t="s">
        <v>1377</v>
      </c>
      <c r="F87" s="124">
        <v>10</v>
      </c>
      <c r="G87" s="124"/>
      <c r="H87" s="124">
        <f t="shared" si="3"/>
        <v>10</v>
      </c>
      <c r="I87" s="162"/>
      <c r="J87" s="163"/>
    </row>
    <row r="88" ht="14.25" spans="1:10">
      <c r="A88" s="122"/>
      <c r="B88" s="124"/>
      <c r="C88" s="140"/>
      <c r="D88" s="124" t="s">
        <v>1378</v>
      </c>
      <c r="E88" s="125" t="s">
        <v>1379</v>
      </c>
      <c r="F88" s="124">
        <v>10</v>
      </c>
      <c r="G88" s="124"/>
      <c r="H88" s="124">
        <f t="shared" si="3"/>
        <v>10</v>
      </c>
      <c r="I88" s="162"/>
      <c r="J88" s="163"/>
    </row>
    <row r="89" ht="14.25" spans="1:10">
      <c r="A89" s="122"/>
      <c r="B89" s="124"/>
      <c r="C89" s="142"/>
      <c r="D89" s="124" t="s">
        <v>1380</v>
      </c>
      <c r="E89" s="125" t="s">
        <v>1381</v>
      </c>
      <c r="F89" s="124">
        <v>20</v>
      </c>
      <c r="G89" s="124"/>
      <c r="H89" s="124">
        <f t="shared" si="3"/>
        <v>20</v>
      </c>
      <c r="I89" s="162"/>
      <c r="J89" s="163"/>
    </row>
    <row r="90" ht="42.75" spans="1:10">
      <c r="A90" s="122"/>
      <c r="B90" s="124"/>
      <c r="C90" s="138" t="s">
        <v>1382</v>
      </c>
      <c r="D90" s="137" t="s">
        <v>1383</v>
      </c>
      <c r="E90" s="144" t="s">
        <v>1384</v>
      </c>
      <c r="F90" s="137">
        <v>20</v>
      </c>
      <c r="G90" s="124"/>
      <c r="H90" s="124">
        <f t="shared" si="3"/>
        <v>20</v>
      </c>
      <c r="I90" s="162"/>
      <c r="J90" s="163"/>
    </row>
    <row r="91" ht="14.25" spans="1:10">
      <c r="A91" s="122"/>
      <c r="B91" s="124"/>
      <c r="C91" s="140"/>
      <c r="D91" s="138" t="s">
        <v>1302</v>
      </c>
      <c r="E91" s="125" t="s">
        <v>1385</v>
      </c>
      <c r="F91" s="124">
        <v>40</v>
      </c>
      <c r="G91" s="124"/>
      <c r="H91" s="124">
        <f>IF(F91-SUM(G91:G93)&lt;0,0,(F91-SUM(G91:G93)))</f>
        <v>40</v>
      </c>
      <c r="I91" s="162"/>
      <c r="J91" s="163"/>
    </row>
    <row r="92" ht="28.5" spans="1:10">
      <c r="A92" s="122"/>
      <c r="B92" s="124"/>
      <c r="C92" s="140"/>
      <c r="D92" s="140"/>
      <c r="E92" s="125" t="s">
        <v>1386</v>
      </c>
      <c r="F92" s="124"/>
      <c r="G92" s="124"/>
      <c r="H92" s="124"/>
      <c r="I92" s="162"/>
      <c r="J92" s="163"/>
    </row>
    <row r="93" ht="42.75" spans="1:10">
      <c r="A93" s="122"/>
      <c r="B93" s="124"/>
      <c r="C93" s="140"/>
      <c r="D93" s="142"/>
      <c r="E93" s="125" t="s">
        <v>1387</v>
      </c>
      <c r="F93" s="124"/>
      <c r="G93" s="124"/>
      <c r="H93" s="124"/>
      <c r="I93" s="162"/>
      <c r="J93" s="163"/>
    </row>
    <row r="94" ht="14.25" spans="1:10">
      <c r="A94" s="122"/>
      <c r="B94" s="124"/>
      <c r="C94" s="140"/>
      <c r="D94" s="138" t="s">
        <v>1388</v>
      </c>
      <c r="E94" s="125" t="s">
        <v>1389</v>
      </c>
      <c r="F94" s="124">
        <v>20</v>
      </c>
      <c r="G94" s="124"/>
      <c r="H94" s="124">
        <f>IF(F94-SUM(G94:G96)&lt;0,0,(F94-SUM(G94:G96)))</f>
        <v>20</v>
      </c>
      <c r="I94" s="162"/>
      <c r="J94" s="163"/>
    </row>
    <row r="95" ht="28.5" spans="1:10">
      <c r="A95" s="122"/>
      <c r="B95" s="124"/>
      <c r="C95" s="140"/>
      <c r="D95" s="140"/>
      <c r="E95" s="125" t="s">
        <v>1390</v>
      </c>
      <c r="F95" s="124"/>
      <c r="G95" s="124"/>
      <c r="H95" s="124"/>
      <c r="I95" s="162"/>
      <c r="J95" s="163"/>
    </row>
    <row r="96" ht="28.5" spans="1:10">
      <c r="A96" s="122"/>
      <c r="B96" s="124"/>
      <c r="C96" s="140"/>
      <c r="D96" s="142"/>
      <c r="E96" s="125" t="s">
        <v>1391</v>
      </c>
      <c r="F96" s="124"/>
      <c r="G96" s="124"/>
      <c r="H96" s="124"/>
      <c r="I96" s="162"/>
      <c r="J96" s="163"/>
    </row>
    <row r="97" ht="14.25" spans="1:10">
      <c r="A97" s="122"/>
      <c r="B97" s="124"/>
      <c r="C97" s="140"/>
      <c r="D97" s="138" t="s">
        <v>1371</v>
      </c>
      <c r="E97" s="125" t="s">
        <v>1392</v>
      </c>
      <c r="F97" s="124">
        <v>30</v>
      </c>
      <c r="G97" s="124"/>
      <c r="H97" s="124">
        <f>IF(F97-SUM(G97:G99)&lt;0,0,(F97-SUM(G97:G99)))</f>
        <v>30</v>
      </c>
      <c r="I97" s="162"/>
      <c r="J97" s="163"/>
    </row>
    <row r="98" ht="14.25" spans="1:10">
      <c r="A98" s="122"/>
      <c r="B98" s="124"/>
      <c r="C98" s="140"/>
      <c r="D98" s="140"/>
      <c r="E98" s="125" t="s">
        <v>1393</v>
      </c>
      <c r="F98" s="124"/>
      <c r="G98" s="124"/>
      <c r="H98" s="124"/>
      <c r="I98" s="162"/>
      <c r="J98" s="163"/>
    </row>
    <row r="99" ht="14.25" spans="1:10">
      <c r="A99" s="122"/>
      <c r="B99" s="124"/>
      <c r="C99" s="140"/>
      <c r="D99" s="142"/>
      <c r="E99" s="125" t="s">
        <v>1394</v>
      </c>
      <c r="F99" s="124"/>
      <c r="G99" s="124"/>
      <c r="H99" s="124"/>
      <c r="I99" s="162"/>
      <c r="J99" s="163"/>
    </row>
    <row r="100" ht="28.5" spans="1:10">
      <c r="A100" s="122"/>
      <c r="B100" s="124"/>
      <c r="C100" s="140"/>
      <c r="D100" s="124" t="s">
        <v>1395</v>
      </c>
      <c r="E100" s="125" t="s">
        <v>1396</v>
      </c>
      <c r="F100" s="124">
        <v>20</v>
      </c>
      <c r="G100" s="124"/>
      <c r="H100" s="124">
        <f t="shared" ref="H100:H102" si="4">IF(F100-SUM(G100)&lt;0,0,(F100-SUM(G100)))</f>
        <v>20</v>
      </c>
      <c r="I100" s="162"/>
      <c r="J100" s="163"/>
    </row>
    <row r="101" ht="28.5" spans="1:10">
      <c r="A101" s="122"/>
      <c r="B101" s="124"/>
      <c r="C101" s="142"/>
      <c r="D101" s="124" t="s">
        <v>1397</v>
      </c>
      <c r="E101" s="125" t="s">
        <v>1398</v>
      </c>
      <c r="F101" s="124">
        <v>10</v>
      </c>
      <c r="G101" s="124"/>
      <c r="H101" s="124">
        <f t="shared" si="4"/>
        <v>10</v>
      </c>
      <c r="I101" s="162"/>
      <c r="J101" s="163"/>
    </row>
    <row r="102" ht="42.75" spans="1:10">
      <c r="A102" s="122"/>
      <c r="B102" s="124"/>
      <c r="C102" s="138" t="s">
        <v>1399</v>
      </c>
      <c r="D102" s="137" t="s">
        <v>1400</v>
      </c>
      <c r="E102" s="144" t="s">
        <v>1401</v>
      </c>
      <c r="F102" s="124">
        <v>10</v>
      </c>
      <c r="G102" s="124"/>
      <c r="H102" s="124">
        <f t="shared" si="4"/>
        <v>10</v>
      </c>
      <c r="I102" s="162"/>
      <c r="J102" s="163"/>
    </row>
    <row r="103" ht="28.5" spans="1:10">
      <c r="A103" s="122"/>
      <c r="B103" s="124"/>
      <c r="C103" s="140"/>
      <c r="D103" s="138" t="s">
        <v>1302</v>
      </c>
      <c r="E103" s="125" t="s">
        <v>1402</v>
      </c>
      <c r="F103" s="138">
        <v>40</v>
      </c>
      <c r="G103" s="124"/>
      <c r="H103" s="138">
        <f>IF(F103-SUM(G103:G106)&lt;0,0,(F103-SUM(G103:G106)))</f>
        <v>40</v>
      </c>
      <c r="I103" s="162"/>
      <c r="J103" s="163"/>
    </row>
    <row r="104" ht="42.75" spans="1:10">
      <c r="A104" s="122"/>
      <c r="B104" s="124"/>
      <c r="C104" s="140"/>
      <c r="D104" s="140"/>
      <c r="E104" s="125" t="s">
        <v>1403</v>
      </c>
      <c r="F104" s="140"/>
      <c r="G104" s="124"/>
      <c r="H104" s="140"/>
      <c r="I104" s="162"/>
      <c r="J104" s="163"/>
    </row>
    <row r="105" ht="28.5" spans="1:10">
      <c r="A105" s="122"/>
      <c r="B105" s="124"/>
      <c r="C105" s="140"/>
      <c r="D105" s="140"/>
      <c r="E105" s="125" t="s">
        <v>1404</v>
      </c>
      <c r="F105" s="140"/>
      <c r="G105" s="124"/>
      <c r="H105" s="140"/>
      <c r="I105" s="162"/>
      <c r="J105" s="163"/>
    </row>
    <row r="106" ht="34" customHeight="1" spans="1:10">
      <c r="A106" s="122"/>
      <c r="B106" s="124"/>
      <c r="C106" s="140"/>
      <c r="D106" s="142"/>
      <c r="E106" s="125" t="s">
        <v>1405</v>
      </c>
      <c r="F106" s="142"/>
      <c r="G106" s="124"/>
      <c r="H106" s="142"/>
      <c r="I106" s="162"/>
      <c r="J106" s="163"/>
    </row>
    <row r="107" ht="28.5" spans="1:10">
      <c r="A107" s="122"/>
      <c r="B107" s="124"/>
      <c r="C107" s="140"/>
      <c r="D107" s="138" t="s">
        <v>1371</v>
      </c>
      <c r="E107" s="125" t="s">
        <v>1406</v>
      </c>
      <c r="F107" s="124">
        <v>40</v>
      </c>
      <c r="G107" s="124"/>
      <c r="H107" s="138">
        <f>IF(F107-SUM(G107:G110)&lt;0,0,(F107-SUM(G107:G110)))</f>
        <v>40</v>
      </c>
      <c r="I107" s="162"/>
      <c r="J107" s="163"/>
    </row>
    <row r="108" ht="28.5" spans="1:10">
      <c r="A108" s="122"/>
      <c r="B108" s="124"/>
      <c r="C108" s="140"/>
      <c r="D108" s="140"/>
      <c r="E108" s="125" t="s">
        <v>1407</v>
      </c>
      <c r="F108" s="124"/>
      <c r="G108" s="124"/>
      <c r="H108" s="140"/>
      <c r="I108" s="162"/>
      <c r="J108" s="163"/>
    </row>
    <row r="109" ht="28.5" spans="1:10">
      <c r="A109" s="122"/>
      <c r="B109" s="124"/>
      <c r="C109" s="140"/>
      <c r="D109" s="140"/>
      <c r="E109" s="125" t="s">
        <v>1408</v>
      </c>
      <c r="F109" s="124"/>
      <c r="G109" s="124"/>
      <c r="H109" s="140"/>
      <c r="I109" s="162"/>
      <c r="J109" s="163"/>
    </row>
    <row r="110" ht="28.5" spans="1:10">
      <c r="A110" s="122"/>
      <c r="B110" s="124"/>
      <c r="C110" s="140"/>
      <c r="D110" s="142"/>
      <c r="E110" s="125" t="s">
        <v>1409</v>
      </c>
      <c r="F110" s="124"/>
      <c r="G110" s="124"/>
      <c r="H110" s="142"/>
      <c r="I110" s="162"/>
      <c r="J110" s="163"/>
    </row>
    <row r="111" ht="14.25" spans="1:10">
      <c r="A111" s="122"/>
      <c r="B111" s="124"/>
      <c r="C111" s="140"/>
      <c r="D111" s="136" t="s">
        <v>1410</v>
      </c>
      <c r="E111" s="144" t="s">
        <v>1411</v>
      </c>
      <c r="F111" s="124">
        <v>40</v>
      </c>
      <c r="G111" s="124"/>
      <c r="H111" s="124">
        <f>IF(F111-SUM(G111:G113)&lt;0,0,(F111-SUM(G111:G113)))</f>
        <v>40</v>
      </c>
      <c r="I111" s="162"/>
      <c r="J111" s="163"/>
    </row>
    <row r="112" ht="42.75" spans="1:10">
      <c r="A112" s="122"/>
      <c r="B112" s="124"/>
      <c r="C112" s="140"/>
      <c r="D112" s="139"/>
      <c r="E112" s="144" t="s">
        <v>1412</v>
      </c>
      <c r="F112" s="124"/>
      <c r="G112" s="124"/>
      <c r="H112" s="124"/>
      <c r="I112" s="162"/>
      <c r="J112" s="163"/>
    </row>
    <row r="113" ht="14.25" spans="1:10">
      <c r="A113" s="122"/>
      <c r="B113" s="124"/>
      <c r="C113" s="140"/>
      <c r="D113" s="141"/>
      <c r="E113" s="144" t="s">
        <v>1413</v>
      </c>
      <c r="F113" s="124"/>
      <c r="G113" s="124"/>
      <c r="H113" s="124"/>
      <c r="I113" s="162"/>
      <c r="J113" s="163"/>
    </row>
    <row r="114" ht="28.5" spans="1:10">
      <c r="A114" s="122"/>
      <c r="B114" s="124"/>
      <c r="C114" s="142"/>
      <c r="D114" s="124" t="s">
        <v>1414</v>
      </c>
      <c r="E114" s="125" t="s">
        <v>1415</v>
      </c>
      <c r="F114" s="124">
        <v>20</v>
      </c>
      <c r="G114" s="124"/>
      <c r="H114" s="124">
        <f t="shared" ref="H114:H116" si="5">IF(F114-SUM(G114)&lt;0,0,(F114-SUM(G114)))</f>
        <v>20</v>
      </c>
      <c r="I114" s="162"/>
      <c r="J114" s="163"/>
    </row>
    <row r="115" ht="57" spans="1:10">
      <c r="A115" s="122"/>
      <c r="B115" s="124"/>
      <c r="C115" s="138" t="s">
        <v>1416</v>
      </c>
      <c r="D115" s="124" t="s">
        <v>1302</v>
      </c>
      <c r="E115" s="125" t="s">
        <v>1417</v>
      </c>
      <c r="F115" s="124">
        <v>20</v>
      </c>
      <c r="G115" s="124"/>
      <c r="H115" s="124">
        <f t="shared" si="5"/>
        <v>20</v>
      </c>
      <c r="I115" s="162"/>
      <c r="J115" s="163"/>
    </row>
    <row r="116" ht="28.5" spans="1:10">
      <c r="A116" s="122"/>
      <c r="B116" s="124"/>
      <c r="C116" s="140"/>
      <c r="D116" s="124" t="s">
        <v>1418</v>
      </c>
      <c r="E116" s="125" t="s">
        <v>1419</v>
      </c>
      <c r="F116" s="124">
        <v>10</v>
      </c>
      <c r="G116" s="124"/>
      <c r="H116" s="124">
        <f t="shared" si="5"/>
        <v>10</v>
      </c>
      <c r="I116" s="162"/>
      <c r="J116" s="163"/>
    </row>
    <row r="117" ht="28.5" spans="1:10">
      <c r="A117" s="122"/>
      <c r="B117" s="124"/>
      <c r="C117" s="140"/>
      <c r="D117" s="138" t="s">
        <v>1420</v>
      </c>
      <c r="E117" s="125" t="s">
        <v>1421</v>
      </c>
      <c r="F117" s="124">
        <v>20</v>
      </c>
      <c r="G117" s="124"/>
      <c r="H117" s="124">
        <f>IF(F117-SUM(G117:G118)&lt;0,0,(F117-SUM(G117:G118)))</f>
        <v>20</v>
      </c>
      <c r="I117" s="162"/>
      <c r="J117" s="163"/>
    </row>
    <row r="118" ht="14.25" spans="1:10">
      <c r="A118" s="122"/>
      <c r="B118" s="124"/>
      <c r="C118" s="142"/>
      <c r="D118" s="142"/>
      <c r="E118" s="125" t="s">
        <v>1422</v>
      </c>
      <c r="F118" s="124"/>
      <c r="G118" s="124"/>
      <c r="H118" s="124"/>
      <c r="I118" s="162"/>
      <c r="J118" s="163"/>
    </row>
    <row r="119" ht="42.75" spans="1:10">
      <c r="A119" s="122"/>
      <c r="B119" s="124"/>
      <c r="C119" s="138" t="s">
        <v>1423</v>
      </c>
      <c r="D119" s="124" t="s">
        <v>1424</v>
      </c>
      <c r="E119" s="125" t="s">
        <v>1425</v>
      </c>
      <c r="F119" s="137">
        <v>20</v>
      </c>
      <c r="G119" s="124"/>
      <c r="H119" s="168">
        <f t="shared" ref="H119:H121" si="6">IF(F119-SUM(G119)&lt;0,0,(F119-SUM(G119)))</f>
        <v>20</v>
      </c>
      <c r="I119" s="162"/>
      <c r="J119" s="163"/>
    </row>
    <row r="120" ht="42.75" spans="1:10">
      <c r="A120" s="122"/>
      <c r="B120" s="124"/>
      <c r="C120" s="140"/>
      <c r="D120" s="124" t="s">
        <v>1426</v>
      </c>
      <c r="E120" s="125" t="s">
        <v>1427</v>
      </c>
      <c r="F120" s="137">
        <v>10</v>
      </c>
      <c r="G120" s="124"/>
      <c r="H120" s="168">
        <f t="shared" si="6"/>
        <v>10</v>
      </c>
      <c r="I120" s="162"/>
      <c r="J120" s="163"/>
    </row>
    <row r="121" ht="28.5" spans="1:10">
      <c r="A121" s="122"/>
      <c r="B121" s="124"/>
      <c r="C121" s="140"/>
      <c r="D121" s="124" t="s">
        <v>1376</v>
      </c>
      <c r="E121" s="125" t="s">
        <v>1428</v>
      </c>
      <c r="F121" s="137">
        <v>20</v>
      </c>
      <c r="G121" s="124"/>
      <c r="H121" s="168">
        <f t="shared" si="6"/>
        <v>20</v>
      </c>
      <c r="I121" s="162"/>
      <c r="J121" s="163"/>
    </row>
    <row r="122" ht="28.5" spans="1:10">
      <c r="A122" s="122"/>
      <c r="B122" s="124"/>
      <c r="C122" s="140"/>
      <c r="D122" s="138" t="s">
        <v>1429</v>
      </c>
      <c r="E122" s="125" t="s">
        <v>1430</v>
      </c>
      <c r="F122" s="136">
        <v>30</v>
      </c>
      <c r="G122" s="124"/>
      <c r="H122" s="169">
        <f>IF(F122-SUM(G122:G123)&lt;0,0,(F122-SUM(G122:G123)))</f>
        <v>30</v>
      </c>
      <c r="I122" s="162"/>
      <c r="J122" s="163"/>
    </row>
    <row r="123" ht="28.5" spans="1:10">
      <c r="A123" s="122"/>
      <c r="B123" s="124"/>
      <c r="C123" s="140"/>
      <c r="D123" s="142"/>
      <c r="E123" s="125" t="s">
        <v>1431</v>
      </c>
      <c r="F123" s="141"/>
      <c r="G123" s="124"/>
      <c r="H123" s="170"/>
      <c r="I123" s="162"/>
      <c r="J123" s="163"/>
    </row>
    <row r="124" ht="28.5" spans="1:10">
      <c r="A124" s="122"/>
      <c r="B124" s="124"/>
      <c r="C124" s="140"/>
      <c r="D124" s="124" t="s">
        <v>1432</v>
      </c>
      <c r="E124" s="125" t="s">
        <v>1433</v>
      </c>
      <c r="F124" s="137">
        <v>10</v>
      </c>
      <c r="G124" s="124"/>
      <c r="H124" s="168">
        <f t="shared" ref="H124:H128" si="7">IF(F124-SUM(G124)&lt;0,0,(F124-SUM(G124)))</f>
        <v>10</v>
      </c>
      <c r="I124" s="162"/>
      <c r="J124" s="163"/>
    </row>
    <row r="125" ht="14.25" spans="1:10">
      <c r="A125" s="122"/>
      <c r="B125" s="124"/>
      <c r="C125" s="142"/>
      <c r="D125" s="124" t="s">
        <v>1434</v>
      </c>
      <c r="E125" s="125" t="s">
        <v>1435</v>
      </c>
      <c r="F125" s="137">
        <v>10</v>
      </c>
      <c r="G125" s="124"/>
      <c r="H125" s="168">
        <f t="shared" si="7"/>
        <v>10</v>
      </c>
      <c r="I125" s="162"/>
      <c r="J125" s="163"/>
    </row>
    <row r="126" ht="42.75" spans="1:10">
      <c r="A126" s="122"/>
      <c r="B126" s="124"/>
      <c r="C126" s="138" t="s">
        <v>1436</v>
      </c>
      <c r="D126" s="124" t="s">
        <v>1437</v>
      </c>
      <c r="E126" s="125" t="s">
        <v>1438</v>
      </c>
      <c r="F126" s="124">
        <v>10</v>
      </c>
      <c r="G126" s="124"/>
      <c r="H126" s="168">
        <f t="shared" si="7"/>
        <v>10</v>
      </c>
      <c r="I126" s="162"/>
      <c r="J126" s="163"/>
    </row>
    <row r="127" ht="73" customHeight="1" spans="1:10">
      <c r="A127" s="122"/>
      <c r="B127" s="124"/>
      <c r="C127" s="140"/>
      <c r="D127" s="124" t="s">
        <v>1439</v>
      </c>
      <c r="E127" s="125" t="s">
        <v>1440</v>
      </c>
      <c r="F127" s="124">
        <v>20</v>
      </c>
      <c r="G127" s="124"/>
      <c r="H127" s="168">
        <f t="shared" si="7"/>
        <v>20</v>
      </c>
      <c r="I127" s="162"/>
      <c r="J127" s="163"/>
    </row>
    <row r="128" ht="71.25" spans="1:10">
      <c r="A128" s="122"/>
      <c r="B128" s="124"/>
      <c r="C128" s="142"/>
      <c r="D128" s="124" t="s">
        <v>1441</v>
      </c>
      <c r="E128" s="125" t="s">
        <v>1442</v>
      </c>
      <c r="F128" s="124">
        <v>20</v>
      </c>
      <c r="G128" s="124"/>
      <c r="H128" s="168">
        <f t="shared" si="7"/>
        <v>20</v>
      </c>
      <c r="I128" s="162"/>
      <c r="J128" s="163"/>
    </row>
    <row r="129" ht="19.9" customHeight="1" spans="1:10">
      <c r="A129" s="122"/>
      <c r="B129" s="124"/>
      <c r="C129" s="132" t="s">
        <v>1257</v>
      </c>
      <c r="D129" s="132"/>
      <c r="E129" s="133"/>
      <c r="F129" s="132"/>
      <c r="G129" s="132"/>
      <c r="H129" s="124"/>
      <c r="I129" s="164"/>
      <c r="J129" s="165"/>
    </row>
    <row r="130" ht="25" customHeight="1" spans="1:10">
      <c r="A130" s="171" t="s">
        <v>1443</v>
      </c>
      <c r="B130" s="171"/>
      <c r="C130" s="171"/>
      <c r="D130" s="171"/>
      <c r="E130" s="171"/>
      <c r="F130" s="172" t="e">
        <f>SUM(I4:I129)</f>
        <v>#VALUE!</v>
      </c>
      <c r="G130" s="172"/>
      <c r="H130" s="172"/>
      <c r="I130" s="172"/>
      <c r="J130" s="172"/>
    </row>
    <row r="131" ht="25" customHeight="1" spans="1:10">
      <c r="A131" s="173" t="s">
        <v>1444</v>
      </c>
      <c r="B131" s="123" t="s">
        <v>65</v>
      </c>
      <c r="C131" s="174" t="s">
        <v>67</v>
      </c>
      <c r="D131" s="175"/>
      <c r="E131" s="176"/>
      <c r="F131" s="123" t="s">
        <v>209</v>
      </c>
      <c r="G131" s="123" t="s">
        <v>213</v>
      </c>
      <c r="H131" s="123" t="s">
        <v>1236</v>
      </c>
      <c r="I131" s="123" t="s">
        <v>1445</v>
      </c>
      <c r="J131" s="123" t="s">
        <v>1238</v>
      </c>
    </row>
    <row r="132" ht="30" customHeight="1" spans="1:10">
      <c r="A132" s="177"/>
      <c r="B132" s="138" t="s">
        <v>909</v>
      </c>
      <c r="C132" s="178" t="s">
        <v>1446</v>
      </c>
      <c r="D132" s="179"/>
      <c r="E132" s="180"/>
      <c r="F132" s="124">
        <v>20</v>
      </c>
      <c r="G132" s="124"/>
      <c r="H132" s="124">
        <f>IF(F132-SUM(G132)&lt;0,0,(F132-SUM(G132)))</f>
        <v>20</v>
      </c>
      <c r="I132" s="167" t="str">
        <f>IF(COUNT(G132:G134)=0,"",H132:H134/F132:F134)</f>
        <v/>
      </c>
      <c r="J132" s="167">
        <v>1</v>
      </c>
    </row>
    <row r="133" ht="30" customHeight="1" spans="1:10">
      <c r="A133" s="177"/>
      <c r="B133" s="140"/>
      <c r="C133" s="181" t="s">
        <v>1447</v>
      </c>
      <c r="D133" s="182"/>
      <c r="E133" s="183"/>
      <c r="F133" s="138">
        <v>20</v>
      </c>
      <c r="G133" s="124"/>
      <c r="H133" s="138">
        <f>IF(F133-SUM(G133:G134)&lt;0,0,(F133-SUM(G133:G134)))</f>
        <v>20</v>
      </c>
      <c r="I133" s="163"/>
      <c r="J133" s="163"/>
    </row>
    <row r="134" ht="33" customHeight="1" spans="1:10">
      <c r="A134" s="177"/>
      <c r="B134" s="142"/>
      <c r="C134" s="184" t="s">
        <v>1448</v>
      </c>
      <c r="D134" s="185"/>
      <c r="E134" s="186"/>
      <c r="F134" s="142"/>
      <c r="G134" s="124"/>
      <c r="H134" s="142"/>
      <c r="I134" s="165"/>
      <c r="J134" s="163"/>
    </row>
    <row r="135" ht="46" customHeight="1" spans="1:10">
      <c r="A135" s="177"/>
      <c r="B135" s="138" t="s">
        <v>1449</v>
      </c>
      <c r="C135" s="178" t="s">
        <v>1450</v>
      </c>
      <c r="D135" s="179"/>
      <c r="E135" s="180"/>
      <c r="F135" s="124">
        <v>30</v>
      </c>
      <c r="G135" s="124"/>
      <c r="H135" s="124">
        <f>IF(F135-SUM(G135:G138)&lt;0,0,(F135-SUM(G135:G138)))</f>
        <v>30</v>
      </c>
      <c r="I135" s="161" t="str">
        <f>IF(COUNT(G135:G138)=0,"",H135/F135)</f>
        <v/>
      </c>
      <c r="J135" s="163"/>
    </row>
    <row r="136" s="115" customFormat="1" ht="49" customHeight="1" spans="1:10">
      <c r="A136" s="177"/>
      <c r="B136" s="140"/>
      <c r="C136" s="178" t="s">
        <v>1451</v>
      </c>
      <c r="D136" s="179"/>
      <c r="E136" s="180"/>
      <c r="F136" s="124"/>
      <c r="G136" s="124"/>
      <c r="H136" s="124"/>
      <c r="I136" s="161"/>
      <c r="J136" s="163"/>
    </row>
    <row r="137" s="115" customFormat="1" ht="47" customHeight="1" spans="1:10">
      <c r="A137" s="177"/>
      <c r="B137" s="140"/>
      <c r="C137" s="178" t="s">
        <v>1452</v>
      </c>
      <c r="D137" s="179"/>
      <c r="E137" s="180"/>
      <c r="F137" s="124"/>
      <c r="G137" s="124"/>
      <c r="H137" s="124"/>
      <c r="I137" s="161"/>
      <c r="J137" s="163"/>
    </row>
    <row r="138" ht="32" customHeight="1" spans="1:10">
      <c r="A138" s="177"/>
      <c r="B138" s="142"/>
      <c r="C138" s="178" t="s">
        <v>1453</v>
      </c>
      <c r="D138" s="179"/>
      <c r="E138" s="180"/>
      <c r="F138" s="124"/>
      <c r="G138" s="124"/>
      <c r="H138" s="124"/>
      <c r="I138" s="161"/>
      <c r="J138" s="163"/>
    </row>
    <row r="139" ht="14.25" spans="1:10">
      <c r="A139" s="177"/>
      <c r="B139" s="124" t="s">
        <v>1243</v>
      </c>
      <c r="C139" s="187" t="s">
        <v>1454</v>
      </c>
      <c r="D139" s="188"/>
      <c r="E139" s="189"/>
      <c r="F139" s="124">
        <v>10</v>
      </c>
      <c r="G139" s="124"/>
      <c r="H139" s="124">
        <f>IF(F139-SUM(G139)&lt;0,0,(F139-SUM(G139)))</f>
        <v>10</v>
      </c>
      <c r="I139" s="161" t="str">
        <f>IF(COUNT(G139:G139)=0,"",H139/F139)</f>
        <v/>
      </c>
      <c r="J139" s="163"/>
    </row>
    <row r="140" ht="14.25" spans="1:10">
      <c r="A140" s="190"/>
      <c r="B140" s="124" t="s">
        <v>1455</v>
      </c>
      <c r="C140" s="187" t="s">
        <v>1456</v>
      </c>
      <c r="D140" s="188"/>
      <c r="E140" s="189"/>
      <c r="F140" s="124">
        <v>10</v>
      </c>
      <c r="G140" s="124"/>
      <c r="H140" s="124">
        <f>IF(F140-SUM(G140)&lt;0,0,(F140-SUM(G140)))</f>
        <v>10</v>
      </c>
      <c r="I140" s="161" t="str">
        <f>IF(COUNT(G140:G140)=0,"",H140/F140)</f>
        <v/>
      </c>
      <c r="J140" s="165"/>
    </row>
    <row r="141" customHeight="1" spans="1:10">
      <c r="A141" s="191" t="s">
        <v>1457</v>
      </c>
      <c r="B141" s="191"/>
      <c r="C141" s="191"/>
      <c r="D141" s="191"/>
      <c r="E141" s="191"/>
      <c r="F141" s="172">
        <f>(SUM(H132:H140)/SUM(F132:F140))*100</f>
        <v>100</v>
      </c>
      <c r="G141" s="172"/>
      <c r="H141" s="172"/>
      <c r="I141" s="172"/>
      <c r="J141" s="172"/>
    </row>
    <row r="142" ht="67" customHeight="1" spans="1:11">
      <c r="A142" s="192" t="s">
        <v>1458</v>
      </c>
      <c r="B142" s="193" t="s">
        <v>1459</v>
      </c>
      <c r="C142" s="193"/>
      <c r="D142" s="193"/>
      <c r="E142" s="193"/>
      <c r="F142" s="194"/>
      <c r="G142" s="194"/>
      <c r="H142" s="194"/>
      <c r="I142" s="194"/>
      <c r="J142" s="194"/>
      <c r="K142" s="200"/>
    </row>
    <row r="143" ht="119" customHeight="1" spans="1:11">
      <c r="A143" s="192" t="s">
        <v>1460</v>
      </c>
      <c r="B143" s="193" t="s">
        <v>1461</v>
      </c>
      <c r="C143" s="193"/>
      <c r="D143" s="193"/>
      <c r="E143" s="193"/>
      <c r="F143" s="194"/>
      <c r="G143" s="194"/>
      <c r="H143" s="194"/>
      <c r="I143" s="194"/>
      <c r="J143" s="194"/>
      <c r="K143" s="200"/>
    </row>
    <row r="144" customHeight="1" spans="1:10">
      <c r="A144" s="195" t="s">
        <v>1462</v>
      </c>
      <c r="B144" s="195"/>
      <c r="C144" s="195"/>
      <c r="D144" s="195"/>
      <c r="E144" s="195"/>
      <c r="F144" s="194" t="e">
        <f>F130*0.6+F141*0.4+F142-F143</f>
        <v>#VALUE!</v>
      </c>
      <c r="G144" s="194"/>
      <c r="H144" s="194"/>
      <c r="I144" s="194"/>
      <c r="J144" s="194"/>
    </row>
    <row r="145" ht="39" customHeight="1" spans="2:8">
      <c r="B145" s="196" t="s">
        <v>1463</v>
      </c>
      <c r="C145" s="196"/>
      <c r="D145" s="196"/>
      <c r="E145" s="196"/>
      <c r="F145" s="196"/>
      <c r="G145" s="196"/>
      <c r="H145" s="196"/>
    </row>
    <row r="146" ht="123.75" customHeight="1" spans="1:8">
      <c r="A146" s="197"/>
      <c r="B146" s="198" t="s">
        <v>1464</v>
      </c>
      <c r="C146" s="199"/>
      <c r="D146" s="199"/>
      <c r="E146" s="199"/>
      <c r="F146" s="199"/>
      <c r="G146" s="199"/>
      <c r="H146" s="199"/>
    </row>
  </sheetData>
  <mergeCells count="166">
    <mergeCell ref="A1:J1"/>
    <mergeCell ref="A2:J2"/>
    <mergeCell ref="C3:D3"/>
    <mergeCell ref="C6:D6"/>
    <mergeCell ref="C10:D10"/>
    <mergeCell ref="C16:D16"/>
    <mergeCell ref="C28:D28"/>
    <mergeCell ref="C47:D47"/>
    <mergeCell ref="C48:D48"/>
    <mergeCell ref="C49:D49"/>
    <mergeCell ref="C58:D58"/>
    <mergeCell ref="C59:D59"/>
    <mergeCell ref="C67:D67"/>
    <mergeCell ref="C68:D68"/>
    <mergeCell ref="C82:D82"/>
    <mergeCell ref="C129:D129"/>
    <mergeCell ref="A130:E130"/>
    <mergeCell ref="F130:J130"/>
    <mergeCell ref="C131:E131"/>
    <mergeCell ref="C132:E132"/>
    <mergeCell ref="C133:E133"/>
    <mergeCell ref="C134:E134"/>
    <mergeCell ref="C135:E135"/>
    <mergeCell ref="C136:E136"/>
    <mergeCell ref="C137:E137"/>
    <mergeCell ref="C138:E138"/>
    <mergeCell ref="C139:E139"/>
    <mergeCell ref="C140:E140"/>
    <mergeCell ref="A141:E141"/>
    <mergeCell ref="F141:J141"/>
    <mergeCell ref="B142:E142"/>
    <mergeCell ref="F142:J142"/>
    <mergeCell ref="B143:E143"/>
    <mergeCell ref="F143:J143"/>
    <mergeCell ref="A144:E144"/>
    <mergeCell ref="F144:J144"/>
    <mergeCell ref="B145:H145"/>
    <mergeCell ref="B146:H146"/>
    <mergeCell ref="A3:A129"/>
    <mergeCell ref="A131:A140"/>
    <mergeCell ref="B4:B16"/>
    <mergeCell ref="B17:B28"/>
    <mergeCell ref="B29:B47"/>
    <mergeCell ref="B48:B58"/>
    <mergeCell ref="B59:B67"/>
    <mergeCell ref="B68:B82"/>
    <mergeCell ref="B83:B129"/>
    <mergeCell ref="B132:B134"/>
    <mergeCell ref="B135:B138"/>
    <mergeCell ref="C17:C22"/>
    <mergeCell ref="C23:C25"/>
    <mergeCell ref="C26:C27"/>
    <mergeCell ref="C29:C37"/>
    <mergeCell ref="C38:C43"/>
    <mergeCell ref="C44:C46"/>
    <mergeCell ref="C83:C89"/>
    <mergeCell ref="C90:C101"/>
    <mergeCell ref="C102:C114"/>
    <mergeCell ref="C115:C118"/>
    <mergeCell ref="C119:C125"/>
    <mergeCell ref="C126:C128"/>
    <mergeCell ref="D30:D31"/>
    <mergeCell ref="D33:D34"/>
    <mergeCell ref="D35:D36"/>
    <mergeCell ref="D40:D42"/>
    <mergeCell ref="D84:D85"/>
    <mergeCell ref="D91:D93"/>
    <mergeCell ref="D94:D96"/>
    <mergeCell ref="D97:D99"/>
    <mergeCell ref="D103:D106"/>
    <mergeCell ref="D107:D110"/>
    <mergeCell ref="D111:D113"/>
    <mergeCell ref="D117:D118"/>
    <mergeCell ref="D122:D123"/>
    <mergeCell ref="F4:F5"/>
    <mergeCell ref="F7:F9"/>
    <mergeCell ref="F11:F15"/>
    <mergeCell ref="F17:F22"/>
    <mergeCell ref="F23:F25"/>
    <mergeCell ref="F26:F27"/>
    <mergeCell ref="F30:F31"/>
    <mergeCell ref="F33:F34"/>
    <mergeCell ref="F35:F36"/>
    <mergeCell ref="F40:F42"/>
    <mergeCell ref="F50:F52"/>
    <mergeCell ref="F53:F54"/>
    <mergeCell ref="F55:F57"/>
    <mergeCell ref="F60:F62"/>
    <mergeCell ref="F63:F66"/>
    <mergeCell ref="F69:F70"/>
    <mergeCell ref="F71:F73"/>
    <mergeCell ref="F74:F77"/>
    <mergeCell ref="F78:F79"/>
    <mergeCell ref="F80:F81"/>
    <mergeCell ref="F84:F85"/>
    <mergeCell ref="F91:F93"/>
    <mergeCell ref="F94:F96"/>
    <mergeCell ref="F97:F99"/>
    <mergeCell ref="F103:F106"/>
    <mergeCell ref="F107:F110"/>
    <mergeCell ref="F111:F113"/>
    <mergeCell ref="F117:F118"/>
    <mergeCell ref="F122:F123"/>
    <mergeCell ref="F133:F134"/>
    <mergeCell ref="F135:F138"/>
    <mergeCell ref="H4:H5"/>
    <mergeCell ref="H7:H9"/>
    <mergeCell ref="H11:H15"/>
    <mergeCell ref="H17:H22"/>
    <mergeCell ref="H23:H25"/>
    <mergeCell ref="H26:H27"/>
    <mergeCell ref="H30:H31"/>
    <mergeCell ref="H33:H34"/>
    <mergeCell ref="H35:H36"/>
    <mergeCell ref="H40:H42"/>
    <mergeCell ref="H50:H52"/>
    <mergeCell ref="H53:H54"/>
    <mergeCell ref="H55:H57"/>
    <mergeCell ref="H60:H62"/>
    <mergeCell ref="H63:H66"/>
    <mergeCell ref="H69:H70"/>
    <mergeCell ref="H71:H73"/>
    <mergeCell ref="H74:H77"/>
    <mergeCell ref="H78:H79"/>
    <mergeCell ref="H80:H81"/>
    <mergeCell ref="H84:H85"/>
    <mergeCell ref="H91:H93"/>
    <mergeCell ref="H94:H96"/>
    <mergeCell ref="H97:H99"/>
    <mergeCell ref="H103:H106"/>
    <mergeCell ref="H107:H110"/>
    <mergeCell ref="H111:H113"/>
    <mergeCell ref="H117:H118"/>
    <mergeCell ref="H122:H123"/>
    <mergeCell ref="H133:H134"/>
    <mergeCell ref="H135:H138"/>
    <mergeCell ref="I4:I16"/>
    <mergeCell ref="I17:I28"/>
    <mergeCell ref="I29:I47"/>
    <mergeCell ref="I48:I58"/>
    <mergeCell ref="I59:I67"/>
    <mergeCell ref="I68:I82"/>
    <mergeCell ref="I83:I129"/>
    <mergeCell ref="I132:I134"/>
    <mergeCell ref="I135:I138"/>
    <mergeCell ref="J4:J16"/>
    <mergeCell ref="J17:J28"/>
    <mergeCell ref="J29:J47"/>
    <mergeCell ref="J48:J58"/>
    <mergeCell ref="J59:J67"/>
    <mergeCell ref="J68:J82"/>
    <mergeCell ref="J83:J129"/>
    <mergeCell ref="J132:J140"/>
    <mergeCell ref="C4:D5"/>
    <mergeCell ref="C7:D9"/>
    <mergeCell ref="C11:D15"/>
    <mergeCell ref="C50:D52"/>
    <mergeCell ref="C53:D54"/>
    <mergeCell ref="C55:D57"/>
    <mergeCell ref="C60:D62"/>
    <mergeCell ref="C63:D66"/>
    <mergeCell ref="C69:D70"/>
    <mergeCell ref="C71:D73"/>
    <mergeCell ref="C74:D77"/>
    <mergeCell ref="C78:D79"/>
    <mergeCell ref="C80:D81"/>
  </mergeCells>
  <conditionalFormatting sqref="G16:G47">
    <cfRule type="cellIs" dxfId="0" priority="1" stopIfTrue="1" operator="notBetween">
      <formula>0</formula>
      <formula>1</formula>
    </cfRule>
  </conditionalFormatting>
  <conditionalFormatting sqref="G58 G67:G82 G129">
    <cfRule type="cellIs" dxfId="0" priority="2" stopIfTrue="1" operator="notBetween">
      <formula>0</formula>
      <formula>1</formula>
    </cfRule>
  </conditionalFormatting>
  <pageMargins left="0.699305555555556" right="0.699305555555556" top="0.75" bottom="0.75" header="0.3" footer="0.3"/>
  <pageSetup paperSize="8" scale="71"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pageSetUpPr fitToPage="1"/>
  </sheetPr>
  <dimension ref="A1:G1015"/>
  <sheetViews>
    <sheetView tabSelected="1" zoomScale="85" zoomScaleNormal="85" topLeftCell="A201" workbookViewId="0">
      <selection activeCell="C222" sqref="C222"/>
    </sheetView>
  </sheetViews>
  <sheetFormatPr defaultColWidth="64" defaultRowHeight="18.75" outlineLevelCol="6"/>
  <cols>
    <col min="1" max="1" width="26.0916666666667" style="3" customWidth="1"/>
    <col min="2" max="2" width="28.0833333333333" style="4" customWidth="1"/>
    <col min="3" max="3" width="119.108333333333" style="2" customWidth="1"/>
    <col min="4" max="4" width="10.6333333333333" style="5" customWidth="1"/>
    <col min="5" max="5" width="26.0916666666667" style="5" customWidth="1"/>
    <col min="6" max="6" width="11.725" style="5" customWidth="1"/>
    <col min="7" max="7" width="72.2666666666667" style="6" customWidth="1"/>
    <col min="8" max="16384" width="64" style="2"/>
  </cols>
  <sheetData>
    <row r="1" ht="40" customHeight="1" spans="1:6">
      <c r="A1" s="7" t="s">
        <v>1465</v>
      </c>
      <c r="B1" s="8"/>
      <c r="C1" s="8"/>
      <c r="D1" s="8"/>
      <c r="E1" s="8"/>
      <c r="F1" s="9"/>
    </row>
    <row r="2" ht="40.15" customHeight="1" spans="1:7">
      <c r="A2" s="10" t="s">
        <v>1466</v>
      </c>
      <c r="B2" s="11"/>
      <c r="C2" s="10"/>
      <c r="D2" s="10"/>
      <c r="E2" s="10"/>
      <c r="F2" s="10"/>
      <c r="G2" s="12"/>
    </row>
    <row r="3" ht="48" customHeight="1" spans="1:7">
      <c r="A3" s="13" t="s">
        <v>66</v>
      </c>
      <c r="B3" s="14"/>
      <c r="C3" s="13" t="s">
        <v>67</v>
      </c>
      <c r="D3" s="13" t="s">
        <v>1238</v>
      </c>
      <c r="E3" s="15" t="s">
        <v>1467</v>
      </c>
      <c r="F3" s="16" t="s">
        <v>1236</v>
      </c>
      <c r="G3" s="12"/>
    </row>
    <row r="4" spans="1:7">
      <c r="A4" s="17" t="s">
        <v>1468</v>
      </c>
      <c r="B4" s="18" t="s">
        <v>1469</v>
      </c>
      <c r="C4" s="19" t="s">
        <v>1470</v>
      </c>
      <c r="D4" s="20">
        <v>10</v>
      </c>
      <c r="E4" s="21"/>
      <c r="F4" s="21" t="str">
        <f t="shared" ref="F4:F19" si="0">IF(E4="","",(IF(E4=1,D4,0)))</f>
        <v/>
      </c>
      <c r="G4" s="12"/>
    </row>
    <row r="5" spans="1:7">
      <c r="A5" s="17"/>
      <c r="B5" s="22" t="s">
        <v>1471</v>
      </c>
      <c r="C5" s="19" t="s">
        <v>1472</v>
      </c>
      <c r="D5" s="20">
        <v>5</v>
      </c>
      <c r="E5" s="21"/>
      <c r="F5" s="21" t="str">
        <f t="shared" si="0"/>
        <v/>
      </c>
      <c r="G5" s="12"/>
    </row>
    <row r="6" spans="1:7">
      <c r="A6" s="17"/>
      <c r="B6" s="23" t="s">
        <v>1473</v>
      </c>
      <c r="C6" s="19" t="s">
        <v>1474</v>
      </c>
      <c r="D6" s="20">
        <v>5</v>
      </c>
      <c r="E6" s="21"/>
      <c r="F6" s="21" t="str">
        <f t="shared" si="0"/>
        <v/>
      </c>
      <c r="G6" s="12"/>
    </row>
    <row r="7" ht="37.5" spans="1:7">
      <c r="A7" s="17"/>
      <c r="B7" s="23" t="s">
        <v>1475</v>
      </c>
      <c r="C7" s="19" t="s">
        <v>1476</v>
      </c>
      <c r="D7" s="24">
        <v>5</v>
      </c>
      <c r="E7" s="21"/>
      <c r="F7" s="21" t="str">
        <f t="shared" si="0"/>
        <v/>
      </c>
      <c r="G7" s="12"/>
    </row>
    <row r="8" spans="1:7">
      <c r="A8" s="25" t="s">
        <v>1477</v>
      </c>
      <c r="B8" s="26" t="s">
        <v>1478</v>
      </c>
      <c r="C8" s="27" t="s">
        <v>1479</v>
      </c>
      <c r="D8" s="24">
        <v>20</v>
      </c>
      <c r="E8" s="21"/>
      <c r="F8" s="21" t="str">
        <f t="shared" si="0"/>
        <v/>
      </c>
      <c r="G8" s="12"/>
    </row>
    <row r="9" spans="1:7">
      <c r="A9" s="28"/>
      <c r="B9" s="29"/>
      <c r="C9" s="30" t="s">
        <v>1480</v>
      </c>
      <c r="D9" s="31">
        <v>10</v>
      </c>
      <c r="E9" s="21"/>
      <c r="F9" s="21" t="str">
        <f t="shared" si="0"/>
        <v/>
      </c>
      <c r="G9" s="12"/>
    </row>
    <row r="10" ht="37.5" spans="1:7">
      <c r="A10" s="28"/>
      <c r="B10" s="26" t="s">
        <v>1481</v>
      </c>
      <c r="C10" s="27" t="s">
        <v>1482</v>
      </c>
      <c r="D10" s="20">
        <v>10</v>
      </c>
      <c r="E10" s="21"/>
      <c r="F10" s="21" t="str">
        <f t="shared" si="0"/>
        <v/>
      </c>
      <c r="G10" s="12"/>
    </row>
    <row r="11" spans="1:7">
      <c r="A11" s="17" t="s">
        <v>1483</v>
      </c>
      <c r="B11" s="32" t="s">
        <v>1243</v>
      </c>
      <c r="C11" s="19" t="s">
        <v>1484</v>
      </c>
      <c r="D11" s="20">
        <v>10</v>
      </c>
      <c r="E11" s="21"/>
      <c r="F11" s="21" t="str">
        <f t="shared" si="0"/>
        <v/>
      </c>
      <c r="G11" s="12"/>
    </row>
    <row r="12" ht="37.5" spans="1:7">
      <c r="A12" s="17"/>
      <c r="B12" s="22"/>
      <c r="C12" s="19" t="s">
        <v>1485</v>
      </c>
      <c r="D12" s="20">
        <v>10</v>
      </c>
      <c r="E12" s="21"/>
      <c r="F12" s="21" t="str">
        <f t="shared" si="0"/>
        <v/>
      </c>
      <c r="G12" s="12"/>
    </row>
    <row r="13" spans="1:7">
      <c r="A13" s="17"/>
      <c r="B13" s="22"/>
      <c r="C13" s="19" t="s">
        <v>1486</v>
      </c>
      <c r="D13" s="20">
        <v>10</v>
      </c>
      <c r="E13" s="21"/>
      <c r="F13" s="21" t="str">
        <f t="shared" si="0"/>
        <v/>
      </c>
      <c r="G13" s="12"/>
    </row>
    <row r="14" spans="1:7">
      <c r="A14" s="17"/>
      <c r="B14" s="32" t="s">
        <v>1487</v>
      </c>
      <c r="C14" s="19" t="s">
        <v>1488</v>
      </c>
      <c r="D14" s="20">
        <v>10</v>
      </c>
      <c r="E14" s="21"/>
      <c r="F14" s="21" t="str">
        <f t="shared" si="0"/>
        <v/>
      </c>
      <c r="G14" s="12"/>
    </row>
    <row r="15" spans="1:7">
      <c r="A15" s="17"/>
      <c r="B15" s="32" t="s">
        <v>1489</v>
      </c>
      <c r="C15" s="19" t="s">
        <v>1490</v>
      </c>
      <c r="D15" s="20">
        <v>10</v>
      </c>
      <c r="E15" s="21"/>
      <c r="F15" s="21" t="str">
        <f t="shared" si="0"/>
        <v/>
      </c>
      <c r="G15" s="12"/>
    </row>
    <row r="16" ht="75" spans="1:7">
      <c r="A16" s="17"/>
      <c r="B16" s="22"/>
      <c r="C16" s="19" t="s">
        <v>1491</v>
      </c>
      <c r="D16" s="20">
        <v>10</v>
      </c>
      <c r="E16" s="21"/>
      <c r="F16" s="21" t="str">
        <f t="shared" si="0"/>
        <v/>
      </c>
      <c r="G16" s="12"/>
    </row>
    <row r="17" spans="1:7">
      <c r="A17" s="17"/>
      <c r="B17" s="22"/>
      <c r="C17" s="19" t="s">
        <v>1492</v>
      </c>
      <c r="D17" s="20">
        <v>10</v>
      </c>
      <c r="E17" s="21"/>
      <c r="F17" s="21" t="str">
        <f t="shared" si="0"/>
        <v/>
      </c>
      <c r="G17" s="12"/>
    </row>
    <row r="18" ht="37.5" spans="1:7">
      <c r="A18" s="17"/>
      <c r="B18" s="23" t="s">
        <v>1493</v>
      </c>
      <c r="C18" s="19" t="s">
        <v>1494</v>
      </c>
      <c r="D18" s="20">
        <v>10</v>
      </c>
      <c r="E18" s="21"/>
      <c r="F18" s="21" t="str">
        <f t="shared" si="0"/>
        <v/>
      </c>
      <c r="G18" s="12"/>
    </row>
    <row r="19" ht="37.5" spans="1:7">
      <c r="A19" s="17"/>
      <c r="B19" s="32" t="s">
        <v>1495</v>
      </c>
      <c r="C19" s="27" t="s">
        <v>1496</v>
      </c>
      <c r="D19" s="20">
        <v>10</v>
      </c>
      <c r="E19" s="21"/>
      <c r="F19" s="21" t="str">
        <f t="shared" si="0"/>
        <v/>
      </c>
      <c r="G19" s="12"/>
    </row>
    <row r="20" spans="1:7">
      <c r="A20" s="17"/>
      <c r="B20" s="22"/>
      <c r="C20" s="19" t="s">
        <v>1497</v>
      </c>
      <c r="D20" s="20">
        <v>10</v>
      </c>
      <c r="E20" s="21"/>
      <c r="F20" s="21" t="str">
        <f t="shared" ref="F20:F64" si="1">IF(E20="","",(IF(E20=1,D20,0)))</f>
        <v/>
      </c>
      <c r="G20" s="12"/>
    </row>
    <row r="21" spans="1:7">
      <c r="A21" s="17"/>
      <c r="B21" s="32" t="s">
        <v>1498</v>
      </c>
      <c r="C21" s="19" t="s">
        <v>1499</v>
      </c>
      <c r="D21" s="20">
        <v>10</v>
      </c>
      <c r="E21" s="21"/>
      <c r="F21" s="21" t="str">
        <f t="shared" si="1"/>
        <v/>
      </c>
      <c r="G21" s="12"/>
    </row>
    <row r="22" spans="1:7">
      <c r="A22" s="17"/>
      <c r="B22" s="18"/>
      <c r="C22" s="19" t="s">
        <v>1500</v>
      </c>
      <c r="D22" s="20">
        <v>10</v>
      </c>
      <c r="E22" s="21"/>
      <c r="F22" s="21" t="str">
        <f t="shared" si="1"/>
        <v/>
      </c>
      <c r="G22" s="12"/>
    </row>
    <row r="23" spans="1:7">
      <c r="A23" s="17" t="s">
        <v>1501</v>
      </c>
      <c r="B23" s="32" t="s">
        <v>1502</v>
      </c>
      <c r="C23" s="19" t="s">
        <v>1503</v>
      </c>
      <c r="D23" s="20">
        <v>10</v>
      </c>
      <c r="E23" s="21"/>
      <c r="F23" s="21" t="str">
        <f t="shared" si="1"/>
        <v/>
      </c>
      <c r="G23" s="12"/>
    </row>
    <row r="24" spans="1:7">
      <c r="A24" s="17"/>
      <c r="B24" s="22"/>
      <c r="C24" s="33" t="s">
        <v>1504</v>
      </c>
      <c r="D24" s="20">
        <v>10</v>
      </c>
      <c r="E24" s="21"/>
      <c r="F24" s="21" t="str">
        <f t="shared" si="1"/>
        <v/>
      </c>
      <c r="G24" s="12"/>
    </row>
    <row r="25" ht="37.5" spans="1:7">
      <c r="A25" s="17"/>
      <c r="B25" s="22"/>
      <c r="C25" s="34" t="s">
        <v>1505</v>
      </c>
      <c r="D25" s="20">
        <v>5</v>
      </c>
      <c r="E25" s="21"/>
      <c r="F25" s="21" t="str">
        <f t="shared" si="1"/>
        <v/>
      </c>
      <c r="G25" s="12"/>
    </row>
    <row r="26" spans="1:7">
      <c r="A26" s="17"/>
      <c r="B26" s="22"/>
      <c r="C26" s="33" t="s">
        <v>1506</v>
      </c>
      <c r="D26" s="20">
        <v>5</v>
      </c>
      <c r="E26" s="21"/>
      <c r="F26" s="21" t="str">
        <f t="shared" si="1"/>
        <v/>
      </c>
      <c r="G26" s="12"/>
    </row>
    <row r="27" spans="1:7">
      <c r="A27" s="17"/>
      <c r="B27" s="22"/>
      <c r="C27" s="33" t="s">
        <v>1507</v>
      </c>
      <c r="D27" s="20">
        <v>5</v>
      </c>
      <c r="E27" s="21"/>
      <c r="F27" s="21" t="str">
        <f t="shared" si="1"/>
        <v/>
      </c>
      <c r="G27" s="12"/>
    </row>
    <row r="28" spans="1:7">
      <c r="A28" s="17"/>
      <c r="B28" s="22"/>
      <c r="C28" s="33" t="s">
        <v>1508</v>
      </c>
      <c r="D28" s="20">
        <v>10</v>
      </c>
      <c r="E28" s="21"/>
      <c r="F28" s="21" t="str">
        <f t="shared" si="1"/>
        <v/>
      </c>
      <c r="G28" s="12"/>
    </row>
    <row r="29" ht="37.5" spans="1:7">
      <c r="A29" s="17"/>
      <c r="B29" s="22"/>
      <c r="C29" s="33" t="s">
        <v>1509</v>
      </c>
      <c r="D29" s="20">
        <v>5</v>
      </c>
      <c r="E29" s="21"/>
      <c r="F29" s="21" t="str">
        <f t="shared" si="1"/>
        <v/>
      </c>
      <c r="G29" s="12"/>
    </row>
    <row r="30" spans="1:7">
      <c r="A30" s="17"/>
      <c r="B30" s="23" t="s">
        <v>1510</v>
      </c>
      <c r="C30" s="19" t="s">
        <v>1511</v>
      </c>
      <c r="D30" s="20">
        <v>5</v>
      </c>
      <c r="E30" s="21"/>
      <c r="F30" s="21" t="str">
        <f t="shared" si="1"/>
        <v/>
      </c>
      <c r="G30" s="12"/>
    </row>
    <row r="31" ht="37.5" spans="1:7">
      <c r="A31" s="17"/>
      <c r="B31" s="32" t="s">
        <v>1512</v>
      </c>
      <c r="C31" s="19" t="s">
        <v>1513</v>
      </c>
      <c r="D31" s="20">
        <v>10</v>
      </c>
      <c r="E31" s="21"/>
      <c r="F31" s="21" t="str">
        <f t="shared" si="1"/>
        <v/>
      </c>
      <c r="G31" s="12"/>
    </row>
    <row r="32" ht="56.25" spans="1:7">
      <c r="A32" s="17"/>
      <c r="B32" s="18"/>
      <c r="C32" s="19" t="s">
        <v>1514</v>
      </c>
      <c r="D32" s="20">
        <v>10</v>
      </c>
      <c r="E32" s="21"/>
      <c r="F32" s="21" t="str">
        <f t="shared" si="1"/>
        <v/>
      </c>
      <c r="G32" s="12"/>
    </row>
    <row r="33" ht="37.5" spans="1:7">
      <c r="A33" s="17"/>
      <c r="B33" s="23" t="s">
        <v>1515</v>
      </c>
      <c r="C33" s="19" t="s">
        <v>1516</v>
      </c>
      <c r="D33" s="20">
        <v>10</v>
      </c>
      <c r="E33" s="21"/>
      <c r="F33" s="21" t="str">
        <f t="shared" si="1"/>
        <v/>
      </c>
      <c r="G33" s="12"/>
    </row>
    <row r="34" spans="1:7">
      <c r="A34" s="17" t="s">
        <v>1517</v>
      </c>
      <c r="B34" s="23" t="s">
        <v>1518</v>
      </c>
      <c r="C34" s="27" t="s">
        <v>1519</v>
      </c>
      <c r="D34" s="20">
        <v>3</v>
      </c>
      <c r="E34" s="21"/>
      <c r="F34" s="21" t="str">
        <f t="shared" si="1"/>
        <v/>
      </c>
      <c r="G34" s="12"/>
    </row>
    <row r="35" ht="37.5" spans="1:7">
      <c r="A35" s="17"/>
      <c r="B35" s="23" t="s">
        <v>1520</v>
      </c>
      <c r="C35" s="19" t="s">
        <v>1521</v>
      </c>
      <c r="D35" s="20">
        <v>5</v>
      </c>
      <c r="E35" s="21"/>
      <c r="F35" s="21" t="str">
        <f t="shared" si="1"/>
        <v/>
      </c>
      <c r="G35" s="12"/>
    </row>
    <row r="36" spans="1:7">
      <c r="A36" s="17"/>
      <c r="B36" s="32" t="s">
        <v>1522</v>
      </c>
      <c r="C36" s="19" t="s">
        <v>1523</v>
      </c>
      <c r="D36" s="20">
        <v>10</v>
      </c>
      <c r="E36" s="21"/>
      <c r="F36" s="21" t="str">
        <f t="shared" si="1"/>
        <v/>
      </c>
      <c r="G36" s="12"/>
    </row>
    <row r="37" ht="37.5" spans="1:7">
      <c r="A37" s="17"/>
      <c r="B37" s="22"/>
      <c r="C37" s="19" t="s">
        <v>1524</v>
      </c>
      <c r="D37" s="20">
        <v>5</v>
      </c>
      <c r="E37" s="21"/>
      <c r="F37" s="21" t="str">
        <f t="shared" si="1"/>
        <v/>
      </c>
      <c r="G37" s="12"/>
    </row>
    <row r="38" spans="1:7">
      <c r="A38" s="17"/>
      <c r="B38" s="22"/>
      <c r="C38" s="19" t="s">
        <v>1525</v>
      </c>
      <c r="D38" s="20">
        <v>5</v>
      </c>
      <c r="E38" s="21"/>
      <c r="F38" s="21" t="str">
        <f t="shared" si="1"/>
        <v/>
      </c>
      <c r="G38" s="12"/>
    </row>
    <row r="39" spans="1:7">
      <c r="A39" s="17"/>
      <c r="B39" s="18"/>
      <c r="C39" s="19" t="s">
        <v>1526</v>
      </c>
      <c r="D39" s="20">
        <v>5</v>
      </c>
      <c r="E39" s="21"/>
      <c r="F39" s="21" t="str">
        <f t="shared" si="1"/>
        <v/>
      </c>
      <c r="G39" s="12"/>
    </row>
    <row r="40" ht="37.5" spans="1:7">
      <c r="A40" s="17"/>
      <c r="B40" s="23" t="s">
        <v>1527</v>
      </c>
      <c r="C40" s="19" t="s">
        <v>1528</v>
      </c>
      <c r="D40" s="20">
        <v>5</v>
      </c>
      <c r="E40" s="21"/>
      <c r="F40" s="21" t="str">
        <f t="shared" si="1"/>
        <v/>
      </c>
      <c r="G40" s="12"/>
    </row>
    <row r="41" spans="1:7">
      <c r="A41" s="17" t="s">
        <v>1529</v>
      </c>
      <c r="B41" s="23" t="s">
        <v>1530</v>
      </c>
      <c r="C41" s="19" t="s">
        <v>1531</v>
      </c>
      <c r="D41" s="20">
        <v>10</v>
      </c>
      <c r="E41" s="21"/>
      <c r="F41" s="21" t="str">
        <f t="shared" si="1"/>
        <v/>
      </c>
      <c r="G41" s="12"/>
    </row>
    <row r="42" ht="37.5" spans="1:7">
      <c r="A42" s="17"/>
      <c r="B42" s="32" t="s">
        <v>1532</v>
      </c>
      <c r="C42" s="19" t="s">
        <v>1533</v>
      </c>
      <c r="D42" s="20">
        <v>10</v>
      </c>
      <c r="E42" s="21"/>
      <c r="F42" s="21" t="str">
        <f t="shared" si="1"/>
        <v/>
      </c>
      <c r="G42" s="12"/>
    </row>
    <row r="43" spans="1:7">
      <c r="A43" s="17"/>
      <c r="B43" s="18"/>
      <c r="C43" s="19" t="s">
        <v>1534</v>
      </c>
      <c r="D43" s="20">
        <v>10</v>
      </c>
      <c r="E43" s="21"/>
      <c r="F43" s="21" t="str">
        <f t="shared" si="1"/>
        <v/>
      </c>
      <c r="G43" s="12"/>
    </row>
    <row r="44" ht="37.5" spans="1:7">
      <c r="A44" s="17"/>
      <c r="B44" s="32" t="s">
        <v>1535</v>
      </c>
      <c r="C44" s="19" t="s">
        <v>1536</v>
      </c>
      <c r="D44" s="20">
        <v>10</v>
      </c>
      <c r="E44" s="21"/>
      <c r="F44" s="21" t="str">
        <f t="shared" si="1"/>
        <v/>
      </c>
      <c r="G44" s="12"/>
    </row>
    <row r="45" spans="1:7">
      <c r="A45" s="17"/>
      <c r="B45" s="22"/>
      <c r="C45" s="19" t="s">
        <v>1537</v>
      </c>
      <c r="D45" s="20">
        <v>10</v>
      </c>
      <c r="E45" s="21"/>
      <c r="F45" s="21" t="str">
        <f t="shared" si="1"/>
        <v/>
      </c>
      <c r="G45" s="12"/>
    </row>
    <row r="46" spans="1:7">
      <c r="A46" s="17"/>
      <c r="B46" s="22"/>
      <c r="C46" s="19" t="s">
        <v>1538</v>
      </c>
      <c r="D46" s="20">
        <v>5</v>
      </c>
      <c r="E46" s="21"/>
      <c r="F46" s="21" t="str">
        <f t="shared" si="1"/>
        <v/>
      </c>
      <c r="G46" s="12"/>
    </row>
    <row r="47" spans="1:7">
      <c r="A47" s="17"/>
      <c r="B47" s="32" t="s">
        <v>1539</v>
      </c>
      <c r="C47" s="35" t="s">
        <v>1540</v>
      </c>
      <c r="D47" s="36">
        <v>10</v>
      </c>
      <c r="E47" s="37"/>
      <c r="F47" s="37" t="str">
        <f t="shared" si="1"/>
        <v/>
      </c>
      <c r="G47" s="12"/>
    </row>
    <row r="48" spans="1:7">
      <c r="A48" s="17"/>
      <c r="B48" s="18"/>
      <c r="C48" s="38"/>
      <c r="D48" s="39"/>
      <c r="E48" s="40"/>
      <c r="F48" s="40"/>
      <c r="G48" s="12"/>
    </row>
    <row r="49" spans="1:7">
      <c r="A49" s="17" t="s">
        <v>1541</v>
      </c>
      <c r="B49" s="23" t="s">
        <v>1542</v>
      </c>
      <c r="C49" s="19" t="s">
        <v>1543</v>
      </c>
      <c r="D49" s="20">
        <v>10</v>
      </c>
      <c r="E49" s="21"/>
      <c r="F49" s="21" t="str">
        <f t="shared" si="1"/>
        <v/>
      </c>
      <c r="G49" s="12"/>
    </row>
    <row r="50" spans="1:7">
      <c r="A50" s="17"/>
      <c r="B50" s="32" t="s">
        <v>1544</v>
      </c>
      <c r="C50" s="19" t="s">
        <v>1545</v>
      </c>
      <c r="D50" s="20">
        <v>5</v>
      </c>
      <c r="E50" s="21"/>
      <c r="F50" s="21" t="str">
        <f t="shared" si="1"/>
        <v/>
      </c>
      <c r="G50" s="12"/>
    </row>
    <row r="51" ht="37.5" spans="1:7">
      <c r="A51" s="17"/>
      <c r="B51" s="22"/>
      <c r="C51" s="19" t="s">
        <v>1546</v>
      </c>
      <c r="D51" s="20">
        <v>5</v>
      </c>
      <c r="E51" s="21"/>
      <c r="F51" s="21" t="str">
        <f t="shared" si="1"/>
        <v/>
      </c>
      <c r="G51" s="12"/>
    </row>
    <row r="52" spans="1:7">
      <c r="A52" s="17"/>
      <c r="B52" s="23" t="s">
        <v>1547</v>
      </c>
      <c r="C52" s="19" t="s">
        <v>1548</v>
      </c>
      <c r="D52" s="20">
        <v>10</v>
      </c>
      <c r="E52" s="21"/>
      <c r="F52" s="21" t="str">
        <f t="shared" si="1"/>
        <v/>
      </c>
      <c r="G52" s="12"/>
    </row>
    <row r="53" spans="1:7">
      <c r="A53" s="17" t="s">
        <v>1549</v>
      </c>
      <c r="B53" s="32" t="s">
        <v>1550</v>
      </c>
      <c r="C53" s="19" t="s">
        <v>1551</v>
      </c>
      <c r="D53" s="20">
        <v>5</v>
      </c>
      <c r="E53" s="21"/>
      <c r="F53" s="21" t="str">
        <f t="shared" si="1"/>
        <v/>
      </c>
      <c r="G53" s="12"/>
    </row>
    <row r="54" spans="1:7">
      <c r="A54" s="17"/>
      <c r="B54" s="18"/>
      <c r="C54" s="19" t="s">
        <v>1552</v>
      </c>
      <c r="D54" s="20">
        <v>5</v>
      </c>
      <c r="E54" s="21"/>
      <c r="F54" s="21" t="str">
        <f t="shared" si="1"/>
        <v/>
      </c>
      <c r="G54" s="12"/>
    </row>
    <row r="55" spans="1:7">
      <c r="A55" s="17"/>
      <c r="B55" s="23" t="s">
        <v>1553</v>
      </c>
      <c r="C55" s="19" t="s">
        <v>1554</v>
      </c>
      <c r="D55" s="20">
        <v>5</v>
      </c>
      <c r="E55" s="21"/>
      <c r="F55" s="21" t="str">
        <f t="shared" si="1"/>
        <v/>
      </c>
      <c r="G55" s="12"/>
    </row>
    <row r="56" spans="1:7">
      <c r="A56" s="17" t="s">
        <v>1555</v>
      </c>
      <c r="B56" s="23" t="s">
        <v>1556</v>
      </c>
      <c r="C56" s="19" t="s">
        <v>1557</v>
      </c>
      <c r="D56" s="20">
        <v>10</v>
      </c>
      <c r="E56" s="21"/>
      <c r="F56" s="21" t="str">
        <f>IF(E56="","",(IF(E56=1,D56,0)))</f>
        <v/>
      </c>
      <c r="G56" s="12"/>
    </row>
    <row r="57" spans="1:7">
      <c r="A57" s="17"/>
      <c r="B57" s="23"/>
      <c r="C57" s="19" t="s">
        <v>1558</v>
      </c>
      <c r="D57" s="20">
        <v>20</v>
      </c>
      <c r="E57" s="21"/>
      <c r="F57" s="21" t="str">
        <f>IF(E57="","",(IF(E57=1,D57,0)))</f>
        <v/>
      </c>
      <c r="G57" s="12"/>
    </row>
    <row r="58" spans="1:7">
      <c r="A58" s="17"/>
      <c r="B58" s="23"/>
      <c r="C58" s="19" t="s">
        <v>1559</v>
      </c>
      <c r="D58" s="20">
        <v>10</v>
      </c>
      <c r="E58" s="21"/>
      <c r="F58" s="21" t="str">
        <f>IF(E58="","",(IF(E58=1,D58,0)))</f>
        <v/>
      </c>
      <c r="G58" s="12"/>
    </row>
    <row r="59" spans="1:7">
      <c r="A59" s="17"/>
      <c r="B59" s="23"/>
      <c r="C59" s="19" t="s">
        <v>1560</v>
      </c>
      <c r="D59" s="20">
        <v>5</v>
      </c>
      <c r="E59" s="21"/>
      <c r="F59" s="21" t="str">
        <f>IF(E59="","",(IF(E59=1,D59,0)))</f>
        <v/>
      </c>
      <c r="G59" s="12"/>
    </row>
    <row r="60" spans="1:7">
      <c r="A60" s="17"/>
      <c r="B60" s="23" t="s">
        <v>1561</v>
      </c>
      <c r="C60" s="19" t="s">
        <v>1562</v>
      </c>
      <c r="D60" s="20">
        <v>5</v>
      </c>
      <c r="E60" s="21"/>
      <c r="F60" s="21" t="str">
        <f>IF(E60="","",(IF(E60=1,D60,0)))</f>
        <v/>
      </c>
      <c r="G60" s="12"/>
    </row>
    <row r="61" spans="1:7">
      <c r="A61" s="17"/>
      <c r="B61" s="41" t="s">
        <v>1563</v>
      </c>
      <c r="C61" s="19" t="s">
        <v>1564</v>
      </c>
      <c r="D61" s="20">
        <v>10</v>
      </c>
      <c r="E61" s="21"/>
      <c r="F61" s="21" t="str">
        <f>IF(E61="","",(IF(E61=1,D61,0)))</f>
        <v/>
      </c>
      <c r="G61" s="12"/>
    </row>
    <row r="62" ht="56.25" spans="1:7">
      <c r="A62" s="17"/>
      <c r="B62" s="42"/>
      <c r="C62" s="19" t="s">
        <v>1565</v>
      </c>
      <c r="D62" s="20">
        <v>5</v>
      </c>
      <c r="E62" s="21"/>
      <c r="F62" s="21" t="str">
        <f>IF(E62="","",(IF(E62=1,D62,0)))</f>
        <v/>
      </c>
      <c r="G62" s="12"/>
    </row>
    <row r="63" spans="1:7">
      <c r="A63" s="43"/>
      <c r="B63" s="44"/>
      <c r="C63" s="43"/>
      <c r="D63" s="20">
        <f>SUM(D4:D62)</f>
        <v>483</v>
      </c>
      <c r="E63" s="21"/>
      <c r="F63" s="21">
        <f>SUM(F4:F62)</f>
        <v>0</v>
      </c>
      <c r="G63" s="12"/>
    </row>
    <row r="64" spans="1:7">
      <c r="A64" s="15" t="s">
        <v>1566</v>
      </c>
      <c r="B64" s="45"/>
      <c r="C64" s="15"/>
      <c r="D64" s="46">
        <f>SUM(F63)/(D63)*100</f>
        <v>0</v>
      </c>
      <c r="E64" s="46"/>
      <c r="F64" s="46"/>
      <c r="G64" s="12"/>
    </row>
    <row r="65" ht="20.25" spans="1:7">
      <c r="A65" s="10" t="s">
        <v>1567</v>
      </c>
      <c r="B65" s="11"/>
      <c r="C65" s="10"/>
      <c r="D65" s="10"/>
      <c r="E65" s="10"/>
      <c r="F65" s="10"/>
      <c r="G65" s="12"/>
    </row>
    <row r="66" spans="1:7">
      <c r="A66" s="13" t="s">
        <v>66</v>
      </c>
      <c r="B66" s="14"/>
      <c r="C66" s="13" t="s">
        <v>67</v>
      </c>
      <c r="D66" s="13" t="s">
        <v>1238</v>
      </c>
      <c r="E66" s="15" t="s">
        <v>1467</v>
      </c>
      <c r="F66" s="16" t="s">
        <v>1236</v>
      </c>
      <c r="G66" s="12"/>
    </row>
    <row r="67" spans="1:7">
      <c r="A67" s="47" t="s">
        <v>1568</v>
      </c>
      <c r="B67" s="48"/>
      <c r="C67" s="49" t="s">
        <v>1569</v>
      </c>
      <c r="D67" s="50">
        <v>5</v>
      </c>
      <c r="E67" s="21"/>
      <c r="F67" s="21" t="str">
        <f t="shared" ref="F67:F130" si="2">IF(E67="","",(IF(E67=1,D67,0)))</f>
        <v/>
      </c>
      <c r="G67" s="12"/>
    </row>
    <row r="68" spans="1:7">
      <c r="A68" s="51"/>
      <c r="B68" s="52"/>
      <c r="C68" s="49" t="s">
        <v>1570</v>
      </c>
      <c r="D68" s="50">
        <v>10</v>
      </c>
      <c r="E68" s="21"/>
      <c r="F68" s="21" t="str">
        <f t="shared" si="2"/>
        <v/>
      </c>
      <c r="G68" s="12"/>
    </row>
    <row r="69" ht="37.5" spans="1:7">
      <c r="A69" s="53"/>
      <c r="B69" s="54"/>
      <c r="C69" s="49" t="s">
        <v>1571</v>
      </c>
      <c r="D69" s="50">
        <v>10</v>
      </c>
      <c r="E69" s="21"/>
      <c r="F69" s="21" t="str">
        <f t="shared" si="2"/>
        <v/>
      </c>
      <c r="G69" s="12"/>
    </row>
    <row r="70" spans="1:7">
      <c r="A70" s="55" t="s">
        <v>1572</v>
      </c>
      <c r="B70" s="56"/>
      <c r="C70" s="57" t="s">
        <v>1573</v>
      </c>
      <c r="D70" s="58">
        <v>3</v>
      </c>
      <c r="E70" s="21"/>
      <c r="F70" s="21" t="str">
        <f t="shared" si="2"/>
        <v/>
      </c>
      <c r="G70" s="12"/>
    </row>
    <row r="71" spans="1:7">
      <c r="A71" s="59" t="s">
        <v>1574</v>
      </c>
      <c r="B71" s="60"/>
      <c r="C71" s="57" t="s">
        <v>1575</v>
      </c>
      <c r="D71" s="58">
        <v>5</v>
      </c>
      <c r="E71" s="21"/>
      <c r="F71" s="21" t="str">
        <f t="shared" si="2"/>
        <v/>
      </c>
      <c r="G71" s="12"/>
    </row>
    <row r="72" spans="1:7">
      <c r="A72" s="59"/>
      <c r="B72" s="60"/>
      <c r="C72" s="33" t="s">
        <v>1576</v>
      </c>
      <c r="D72" s="24">
        <v>10</v>
      </c>
      <c r="E72" s="21"/>
      <c r="F72" s="21" t="str">
        <f t="shared" si="2"/>
        <v/>
      </c>
      <c r="G72" s="12"/>
    </row>
    <row r="73" spans="1:7">
      <c r="A73" s="59" t="s">
        <v>1577</v>
      </c>
      <c r="B73" s="60"/>
      <c r="C73" s="33" t="s">
        <v>1578</v>
      </c>
      <c r="D73" s="24">
        <v>5</v>
      </c>
      <c r="E73" s="21"/>
      <c r="F73" s="21" t="str">
        <f t="shared" si="2"/>
        <v/>
      </c>
      <c r="G73" s="12"/>
    </row>
    <row r="74" spans="1:7">
      <c r="A74" s="59"/>
      <c r="B74" s="60"/>
      <c r="C74" s="33" t="s">
        <v>1579</v>
      </c>
      <c r="D74" s="24">
        <v>10</v>
      </c>
      <c r="E74" s="21"/>
      <c r="F74" s="21" t="str">
        <f t="shared" si="2"/>
        <v/>
      </c>
      <c r="G74" s="12"/>
    </row>
    <row r="75" spans="1:7">
      <c r="A75" s="59"/>
      <c r="B75" s="60"/>
      <c r="C75" s="33" t="s">
        <v>1580</v>
      </c>
      <c r="D75" s="24">
        <v>10</v>
      </c>
      <c r="E75" s="21"/>
      <c r="F75" s="21" t="str">
        <f t="shared" si="2"/>
        <v/>
      </c>
      <c r="G75" s="12"/>
    </row>
    <row r="76" spans="1:7">
      <c r="A76" s="59"/>
      <c r="B76" s="60"/>
      <c r="C76" s="33" t="s">
        <v>1581</v>
      </c>
      <c r="D76" s="24">
        <v>10</v>
      </c>
      <c r="E76" s="21"/>
      <c r="F76" s="21" t="str">
        <f t="shared" si="2"/>
        <v/>
      </c>
      <c r="G76" s="12"/>
    </row>
    <row r="77" spans="1:7">
      <c r="A77" s="59"/>
      <c r="B77" s="60"/>
      <c r="C77" s="33" t="s">
        <v>1582</v>
      </c>
      <c r="D77" s="24">
        <v>10</v>
      </c>
      <c r="E77" s="21"/>
      <c r="F77" s="21" t="str">
        <f t="shared" si="2"/>
        <v/>
      </c>
      <c r="G77" s="12"/>
    </row>
    <row r="78" spans="1:7">
      <c r="A78" s="59"/>
      <c r="B78" s="60"/>
      <c r="C78" s="33" t="s">
        <v>1583</v>
      </c>
      <c r="D78" s="24">
        <v>10</v>
      </c>
      <c r="E78" s="21"/>
      <c r="F78" s="21" t="str">
        <f t="shared" si="2"/>
        <v/>
      </c>
      <c r="G78" s="12"/>
    </row>
    <row r="79" spans="1:7">
      <c r="A79" s="59"/>
      <c r="B79" s="60"/>
      <c r="C79" s="33" t="s">
        <v>1584</v>
      </c>
      <c r="D79" s="24">
        <v>5</v>
      </c>
      <c r="E79" s="21"/>
      <c r="F79" s="21" t="str">
        <f t="shared" si="2"/>
        <v/>
      </c>
      <c r="G79" s="12"/>
    </row>
    <row r="80" spans="1:7">
      <c r="A80" s="59"/>
      <c r="B80" s="60"/>
      <c r="C80" s="61" t="s">
        <v>1585</v>
      </c>
      <c r="D80" s="24">
        <v>10</v>
      </c>
      <c r="E80" s="21"/>
      <c r="F80" s="21" t="str">
        <f t="shared" si="2"/>
        <v/>
      </c>
      <c r="G80" s="12"/>
    </row>
    <row r="81" spans="1:7">
      <c r="A81" s="62" t="s">
        <v>1586</v>
      </c>
      <c r="B81" s="63"/>
      <c r="C81" s="61" t="s">
        <v>1587</v>
      </c>
      <c r="D81" s="24">
        <v>5</v>
      </c>
      <c r="E81" s="21"/>
      <c r="F81" s="21" t="str">
        <f t="shared" si="2"/>
        <v/>
      </c>
      <c r="G81" s="12"/>
    </row>
    <row r="82" spans="1:7">
      <c r="A82" s="64"/>
      <c r="B82" s="65"/>
      <c r="C82" s="61" t="s">
        <v>1588</v>
      </c>
      <c r="D82" s="24">
        <v>10</v>
      </c>
      <c r="E82" s="21"/>
      <c r="F82" s="21" t="str">
        <f t="shared" si="2"/>
        <v/>
      </c>
      <c r="G82" s="12"/>
    </row>
    <row r="83" spans="1:7">
      <c r="A83" s="64"/>
      <c r="B83" s="65"/>
      <c r="C83" s="61" t="s">
        <v>1589</v>
      </c>
      <c r="D83" s="24">
        <v>10</v>
      </c>
      <c r="E83" s="21"/>
      <c r="F83" s="21" t="str">
        <f t="shared" si="2"/>
        <v/>
      </c>
      <c r="G83" s="12"/>
    </row>
    <row r="84" spans="1:7">
      <c r="A84" s="66"/>
      <c r="B84" s="67"/>
      <c r="C84" s="61" t="s">
        <v>1590</v>
      </c>
      <c r="D84" s="24">
        <v>20</v>
      </c>
      <c r="E84" s="21"/>
      <c r="F84" s="21" t="str">
        <f t="shared" si="2"/>
        <v/>
      </c>
      <c r="G84" s="12"/>
    </row>
    <row r="85" s="1" customFormat="1" spans="1:7">
      <c r="A85" s="59" t="s">
        <v>1477</v>
      </c>
      <c r="B85" s="60"/>
      <c r="C85" s="61" t="s">
        <v>1591</v>
      </c>
      <c r="D85" s="24">
        <v>15</v>
      </c>
      <c r="E85" s="21"/>
      <c r="F85" s="21" t="str">
        <f t="shared" si="2"/>
        <v/>
      </c>
      <c r="G85" s="12"/>
    </row>
    <row r="86" spans="1:7">
      <c r="A86" s="59"/>
      <c r="B86" s="60"/>
      <c r="C86" s="61" t="s">
        <v>1592</v>
      </c>
      <c r="D86" s="24">
        <v>10</v>
      </c>
      <c r="E86" s="21"/>
      <c r="F86" s="21" t="str">
        <f t="shared" si="2"/>
        <v/>
      </c>
      <c r="G86" s="12"/>
    </row>
    <row r="87" ht="37.5" spans="1:7">
      <c r="A87" s="59"/>
      <c r="B87" s="60"/>
      <c r="C87" s="61" t="s">
        <v>1593</v>
      </c>
      <c r="D87" s="24">
        <v>5</v>
      </c>
      <c r="E87" s="21"/>
      <c r="F87" s="21" t="str">
        <f t="shared" si="2"/>
        <v/>
      </c>
      <c r="G87" s="12"/>
    </row>
    <row r="88" spans="1:7">
      <c r="A88" s="59"/>
      <c r="B88" s="60"/>
      <c r="C88" s="61" t="s">
        <v>1594</v>
      </c>
      <c r="D88" s="24">
        <v>10</v>
      </c>
      <c r="E88" s="21"/>
      <c r="F88" s="21" t="str">
        <f t="shared" si="2"/>
        <v/>
      </c>
      <c r="G88" s="12"/>
    </row>
    <row r="89" spans="1:7">
      <c r="A89" s="59" t="s">
        <v>1243</v>
      </c>
      <c r="B89" s="60"/>
      <c r="C89" s="61" t="s">
        <v>1595</v>
      </c>
      <c r="D89" s="24">
        <v>10</v>
      </c>
      <c r="E89" s="21"/>
      <c r="F89" s="21" t="str">
        <f t="shared" si="2"/>
        <v/>
      </c>
      <c r="G89" s="12"/>
    </row>
    <row r="90" spans="1:7">
      <c r="A90" s="59"/>
      <c r="B90" s="60"/>
      <c r="C90" s="61" t="s">
        <v>1596</v>
      </c>
      <c r="D90" s="24">
        <v>10</v>
      </c>
      <c r="E90" s="21"/>
      <c r="F90" s="21" t="str">
        <f t="shared" si="2"/>
        <v/>
      </c>
      <c r="G90" s="12"/>
    </row>
    <row r="91" spans="1:7">
      <c r="A91" s="59"/>
      <c r="B91" s="60"/>
      <c r="C91" s="61" t="s">
        <v>1597</v>
      </c>
      <c r="D91" s="24">
        <v>5</v>
      </c>
      <c r="E91" s="21"/>
      <c r="F91" s="21" t="str">
        <f t="shared" si="2"/>
        <v/>
      </c>
      <c r="G91" s="12"/>
    </row>
    <row r="92" spans="1:7">
      <c r="A92" s="59"/>
      <c r="B92" s="60"/>
      <c r="C92" s="61" t="s">
        <v>1598</v>
      </c>
      <c r="D92" s="24">
        <v>5</v>
      </c>
      <c r="E92" s="21"/>
      <c r="F92" s="21" t="str">
        <f t="shared" si="2"/>
        <v/>
      </c>
      <c r="G92" s="12"/>
    </row>
    <row r="93" ht="37.5" spans="1:7">
      <c r="A93" s="59" t="s">
        <v>1599</v>
      </c>
      <c r="B93" s="60"/>
      <c r="C93" s="61" t="s">
        <v>1600</v>
      </c>
      <c r="D93" s="24">
        <v>5</v>
      </c>
      <c r="E93" s="21"/>
      <c r="F93" s="21" t="str">
        <f t="shared" si="2"/>
        <v/>
      </c>
      <c r="G93" s="12"/>
    </row>
    <row r="94" spans="1:7">
      <c r="A94" s="59"/>
      <c r="B94" s="60"/>
      <c r="C94" s="61" t="s">
        <v>1601</v>
      </c>
      <c r="D94" s="24">
        <v>5</v>
      </c>
      <c r="E94" s="21"/>
      <c r="F94" s="21" t="str">
        <f t="shared" si="2"/>
        <v/>
      </c>
      <c r="G94" s="12"/>
    </row>
    <row r="95" spans="1:7">
      <c r="A95" s="59"/>
      <c r="B95" s="60"/>
      <c r="C95" s="61" t="s">
        <v>1602</v>
      </c>
      <c r="D95" s="24">
        <v>5</v>
      </c>
      <c r="E95" s="21"/>
      <c r="F95" s="21" t="str">
        <f t="shared" si="2"/>
        <v/>
      </c>
      <c r="G95" s="12"/>
    </row>
    <row r="96" spans="1:7">
      <c r="A96" s="59"/>
      <c r="B96" s="60"/>
      <c r="C96" s="33" t="s">
        <v>1603</v>
      </c>
      <c r="D96" s="24">
        <v>5</v>
      </c>
      <c r="E96" s="21"/>
      <c r="F96" s="21" t="str">
        <f t="shared" si="2"/>
        <v/>
      </c>
      <c r="G96" s="12"/>
    </row>
    <row r="97" s="1" customFormat="1" spans="1:7">
      <c r="A97" s="59" t="s">
        <v>1604</v>
      </c>
      <c r="B97" s="60"/>
      <c r="C97" s="33" t="s">
        <v>1605</v>
      </c>
      <c r="D97" s="24">
        <v>10</v>
      </c>
      <c r="E97" s="21"/>
      <c r="F97" s="21" t="str">
        <f t="shared" si="2"/>
        <v/>
      </c>
      <c r="G97" s="68"/>
    </row>
    <row r="98" spans="1:7">
      <c r="A98" s="59"/>
      <c r="B98" s="60"/>
      <c r="C98" s="33" t="s">
        <v>1606</v>
      </c>
      <c r="D98" s="24">
        <v>10</v>
      </c>
      <c r="E98" s="21"/>
      <c r="F98" s="21" t="str">
        <f t="shared" si="2"/>
        <v/>
      </c>
      <c r="G98" s="12"/>
    </row>
    <row r="99" spans="1:7">
      <c r="A99" s="59"/>
      <c r="B99" s="60"/>
      <c r="C99" s="33" t="s">
        <v>1607</v>
      </c>
      <c r="D99" s="24">
        <v>5</v>
      </c>
      <c r="E99" s="21"/>
      <c r="F99" s="21" t="str">
        <f t="shared" si="2"/>
        <v/>
      </c>
      <c r="G99" s="12"/>
    </row>
    <row r="100" spans="1:7">
      <c r="A100" s="59" t="s">
        <v>1608</v>
      </c>
      <c r="B100" s="60"/>
      <c r="C100" s="33" t="s">
        <v>1609</v>
      </c>
      <c r="D100" s="24">
        <v>20</v>
      </c>
      <c r="E100" s="21"/>
      <c r="F100" s="21" t="str">
        <f t="shared" si="2"/>
        <v/>
      </c>
      <c r="G100" s="12"/>
    </row>
    <row r="101" spans="1:7">
      <c r="A101" s="59"/>
      <c r="B101" s="60"/>
      <c r="C101" s="33" t="s">
        <v>1610</v>
      </c>
      <c r="D101" s="24">
        <v>20</v>
      </c>
      <c r="E101" s="21"/>
      <c r="F101" s="21" t="str">
        <f t="shared" si="2"/>
        <v/>
      </c>
      <c r="G101" s="12"/>
    </row>
    <row r="102" ht="37.5" spans="1:7">
      <c r="A102" s="59" t="s">
        <v>1495</v>
      </c>
      <c r="B102" s="60"/>
      <c r="C102" s="33" t="s">
        <v>1611</v>
      </c>
      <c r="D102" s="24">
        <v>5</v>
      </c>
      <c r="E102" s="21"/>
      <c r="F102" s="21" t="str">
        <f t="shared" si="2"/>
        <v/>
      </c>
      <c r="G102" s="12"/>
    </row>
    <row r="103" ht="37.5" spans="1:7">
      <c r="A103" s="59"/>
      <c r="B103" s="60"/>
      <c r="C103" s="33" t="s">
        <v>1612</v>
      </c>
      <c r="D103" s="24">
        <v>10</v>
      </c>
      <c r="E103" s="21"/>
      <c r="F103" s="21" t="str">
        <f t="shared" si="2"/>
        <v/>
      </c>
      <c r="G103" s="12"/>
    </row>
    <row r="104" spans="1:7">
      <c r="A104" s="59"/>
      <c r="B104" s="60"/>
      <c r="C104" s="27" t="s">
        <v>1613</v>
      </c>
      <c r="D104" s="24">
        <v>5</v>
      </c>
      <c r="E104" s="21"/>
      <c r="F104" s="21" t="str">
        <f t="shared" si="2"/>
        <v/>
      </c>
      <c r="G104" s="12"/>
    </row>
    <row r="105" spans="1:7">
      <c r="A105" s="59"/>
      <c r="B105" s="60"/>
      <c r="C105" s="27" t="s">
        <v>1614</v>
      </c>
      <c r="D105" s="24">
        <v>10</v>
      </c>
      <c r="E105" s="21"/>
      <c r="F105" s="21" t="str">
        <f t="shared" si="2"/>
        <v/>
      </c>
      <c r="G105" s="12"/>
    </row>
    <row r="106" spans="1:7">
      <c r="A106" s="59"/>
      <c r="B106" s="60"/>
      <c r="C106" s="57" t="s">
        <v>1615</v>
      </c>
      <c r="D106" s="24">
        <v>10</v>
      </c>
      <c r="E106" s="21"/>
      <c r="F106" s="21" t="str">
        <f t="shared" si="2"/>
        <v/>
      </c>
      <c r="G106" s="12"/>
    </row>
    <row r="107" spans="1:7">
      <c r="A107" s="59"/>
      <c r="B107" s="60"/>
      <c r="C107" s="33" t="s">
        <v>1616</v>
      </c>
      <c r="D107" s="24">
        <v>10</v>
      </c>
      <c r="E107" s="21"/>
      <c r="F107" s="21" t="str">
        <f t="shared" si="2"/>
        <v/>
      </c>
      <c r="G107" s="12"/>
    </row>
    <row r="108" ht="37.5" spans="1:7">
      <c r="A108" s="59"/>
      <c r="B108" s="60"/>
      <c r="C108" s="33" t="s">
        <v>1617</v>
      </c>
      <c r="D108" s="24">
        <v>10</v>
      </c>
      <c r="E108" s="21"/>
      <c r="F108" s="21" t="str">
        <f t="shared" si="2"/>
        <v/>
      </c>
      <c r="G108" s="12"/>
    </row>
    <row r="109" ht="37.5" spans="1:7">
      <c r="A109" s="59"/>
      <c r="B109" s="60"/>
      <c r="C109" s="57" t="s">
        <v>1618</v>
      </c>
      <c r="D109" s="24">
        <v>10</v>
      </c>
      <c r="E109" s="21"/>
      <c r="F109" s="21" t="str">
        <f t="shared" si="2"/>
        <v/>
      </c>
      <c r="G109" s="12"/>
    </row>
    <row r="110" spans="1:7">
      <c r="A110" s="59"/>
      <c r="B110" s="60"/>
      <c r="C110" s="57" t="s">
        <v>1619</v>
      </c>
      <c r="D110" s="24">
        <v>10</v>
      </c>
      <c r="E110" s="21"/>
      <c r="F110" s="21" t="str">
        <f t="shared" si="2"/>
        <v/>
      </c>
      <c r="G110" s="12"/>
    </row>
    <row r="111" spans="1:7">
      <c r="A111" s="59" t="s">
        <v>1620</v>
      </c>
      <c r="B111" s="60"/>
      <c r="C111" s="57" t="s">
        <v>1621</v>
      </c>
      <c r="D111" s="24">
        <v>20</v>
      </c>
      <c r="E111" s="21"/>
      <c r="F111" s="21" t="str">
        <f t="shared" si="2"/>
        <v/>
      </c>
      <c r="G111" s="12"/>
    </row>
    <row r="112" spans="1:7">
      <c r="A112" s="59" t="s">
        <v>1501</v>
      </c>
      <c r="B112" s="60"/>
      <c r="C112" s="33" t="s">
        <v>1622</v>
      </c>
      <c r="D112" s="24">
        <v>10</v>
      </c>
      <c r="E112" s="21"/>
      <c r="F112" s="21" t="str">
        <f t="shared" si="2"/>
        <v/>
      </c>
      <c r="G112" s="12"/>
    </row>
    <row r="113" spans="1:7">
      <c r="A113" s="59"/>
      <c r="B113" s="60"/>
      <c r="C113" s="33" t="s">
        <v>1623</v>
      </c>
      <c r="D113" s="24">
        <v>10</v>
      </c>
      <c r="E113" s="21"/>
      <c r="F113" s="21" t="str">
        <f t="shared" si="2"/>
        <v/>
      </c>
      <c r="G113" s="12"/>
    </row>
    <row r="114" spans="1:7">
      <c r="A114" s="59"/>
      <c r="B114" s="60"/>
      <c r="C114" s="33" t="s">
        <v>1624</v>
      </c>
      <c r="D114" s="24">
        <v>10</v>
      </c>
      <c r="E114" s="21"/>
      <c r="F114" s="21" t="str">
        <f t="shared" si="2"/>
        <v/>
      </c>
      <c r="G114" s="12"/>
    </row>
    <row r="115" spans="1:7">
      <c r="A115" s="59"/>
      <c r="B115" s="60"/>
      <c r="C115" s="33" t="s">
        <v>1625</v>
      </c>
      <c r="D115" s="24">
        <v>10</v>
      </c>
      <c r="E115" s="21"/>
      <c r="F115" s="21" t="str">
        <f t="shared" si="2"/>
        <v/>
      </c>
      <c r="G115" s="12"/>
    </row>
    <row r="116" ht="37.5" spans="1:7">
      <c r="A116" s="59"/>
      <c r="B116" s="60"/>
      <c r="C116" s="69" t="s">
        <v>1626</v>
      </c>
      <c r="D116" s="70">
        <v>10</v>
      </c>
      <c r="E116" s="21"/>
      <c r="F116" s="21" t="str">
        <f t="shared" si="2"/>
        <v/>
      </c>
      <c r="G116" s="12"/>
    </row>
    <row r="117" ht="56.25" spans="1:7">
      <c r="A117" s="59"/>
      <c r="B117" s="60"/>
      <c r="C117" s="69" t="s">
        <v>1627</v>
      </c>
      <c r="D117" s="24">
        <v>5</v>
      </c>
      <c r="E117" s="21"/>
      <c r="F117" s="21" t="str">
        <f t="shared" si="2"/>
        <v/>
      </c>
      <c r="G117" s="12"/>
    </row>
    <row r="118" spans="1:7">
      <c r="A118" s="59"/>
      <c r="B118" s="60"/>
      <c r="C118" s="33" t="s">
        <v>1628</v>
      </c>
      <c r="D118" s="24">
        <v>20</v>
      </c>
      <c r="E118" s="21"/>
      <c r="F118" s="21" t="str">
        <f t="shared" si="2"/>
        <v/>
      </c>
      <c r="G118" s="12"/>
    </row>
    <row r="119" spans="1:7">
      <c r="A119" s="59"/>
      <c r="B119" s="60"/>
      <c r="C119" s="33" t="s">
        <v>1629</v>
      </c>
      <c r="D119" s="24">
        <v>10</v>
      </c>
      <c r="E119" s="21"/>
      <c r="F119" s="21" t="str">
        <f t="shared" si="2"/>
        <v/>
      </c>
      <c r="G119" s="12"/>
    </row>
    <row r="120" ht="37.5" spans="1:7">
      <c r="A120" s="15" t="s">
        <v>1630</v>
      </c>
      <c r="B120" s="45"/>
      <c r="C120" s="71" t="s">
        <v>1631</v>
      </c>
      <c r="D120" s="72">
        <v>5</v>
      </c>
      <c r="E120" s="21"/>
      <c r="F120" s="21" t="str">
        <f t="shared" si="2"/>
        <v/>
      </c>
      <c r="G120" s="12"/>
    </row>
    <row r="121" ht="37.5" spans="1:7">
      <c r="A121" s="15" t="s">
        <v>1632</v>
      </c>
      <c r="B121" s="45"/>
      <c r="C121" s="69" t="s">
        <v>1633</v>
      </c>
      <c r="D121" s="70">
        <v>10</v>
      </c>
      <c r="E121" s="21"/>
      <c r="F121" s="21" t="str">
        <f t="shared" si="2"/>
        <v/>
      </c>
      <c r="G121" s="12"/>
    </row>
    <row r="122" spans="1:7">
      <c r="A122" s="15"/>
      <c r="B122" s="45"/>
      <c r="C122" s="69" t="s">
        <v>1634</v>
      </c>
      <c r="D122" s="70">
        <v>5</v>
      </c>
      <c r="E122" s="21"/>
      <c r="F122" s="21" t="str">
        <f t="shared" si="2"/>
        <v/>
      </c>
      <c r="G122" s="12"/>
    </row>
    <row r="123" ht="37.5" spans="1:7">
      <c r="A123" s="15"/>
      <c r="B123" s="45"/>
      <c r="C123" s="69" t="s">
        <v>1635</v>
      </c>
      <c r="D123" s="70">
        <v>10</v>
      </c>
      <c r="E123" s="21"/>
      <c r="F123" s="21" t="str">
        <f t="shared" si="2"/>
        <v/>
      </c>
      <c r="G123" s="12"/>
    </row>
    <row r="124" spans="1:7">
      <c r="A124" s="15"/>
      <c r="B124" s="45"/>
      <c r="C124" s="69" t="s">
        <v>1636</v>
      </c>
      <c r="D124" s="70">
        <v>5</v>
      </c>
      <c r="E124" s="21"/>
      <c r="F124" s="21" t="str">
        <f t="shared" si="2"/>
        <v/>
      </c>
      <c r="G124" s="12"/>
    </row>
    <row r="125" spans="1:7">
      <c r="A125" s="15"/>
      <c r="B125" s="45"/>
      <c r="C125" s="69" t="s">
        <v>1637</v>
      </c>
      <c r="D125" s="70">
        <v>5</v>
      </c>
      <c r="E125" s="21"/>
      <c r="F125" s="21" t="str">
        <f t="shared" si="2"/>
        <v/>
      </c>
      <c r="G125" s="12"/>
    </row>
    <row r="126" ht="37.5" spans="1:7">
      <c r="A126" s="15"/>
      <c r="B126" s="45"/>
      <c r="C126" s="69" t="s">
        <v>1638</v>
      </c>
      <c r="D126" s="70">
        <v>10</v>
      </c>
      <c r="E126" s="21"/>
      <c r="F126" s="21" t="str">
        <f t="shared" si="2"/>
        <v/>
      </c>
      <c r="G126" s="12"/>
    </row>
    <row r="127" spans="1:7">
      <c r="A127" s="15"/>
      <c r="B127" s="45"/>
      <c r="C127" s="69" t="s">
        <v>1639</v>
      </c>
      <c r="D127" s="70">
        <v>5</v>
      </c>
      <c r="E127" s="21"/>
      <c r="F127" s="21" t="str">
        <f t="shared" si="2"/>
        <v/>
      </c>
      <c r="G127" s="12"/>
    </row>
    <row r="128" ht="37.5" spans="1:7">
      <c r="A128" s="15"/>
      <c r="B128" s="45"/>
      <c r="C128" s="69" t="s">
        <v>1640</v>
      </c>
      <c r="D128" s="70">
        <v>5</v>
      </c>
      <c r="E128" s="21"/>
      <c r="F128" s="21" t="str">
        <f t="shared" si="2"/>
        <v/>
      </c>
      <c r="G128" s="12"/>
    </row>
    <row r="129" ht="37.5" spans="1:7">
      <c r="A129" s="15"/>
      <c r="B129" s="45"/>
      <c r="C129" s="69" t="s">
        <v>1641</v>
      </c>
      <c r="D129" s="70">
        <v>5</v>
      </c>
      <c r="E129" s="21"/>
      <c r="F129" s="21" t="str">
        <f t="shared" si="2"/>
        <v/>
      </c>
      <c r="G129" s="12"/>
    </row>
    <row r="130" spans="1:7">
      <c r="A130" s="15"/>
      <c r="B130" s="45"/>
      <c r="C130" s="69" t="s">
        <v>1642</v>
      </c>
      <c r="D130" s="70">
        <v>10</v>
      </c>
      <c r="E130" s="21"/>
      <c r="F130" s="21" t="str">
        <f t="shared" si="2"/>
        <v/>
      </c>
      <c r="G130" s="12"/>
    </row>
    <row r="131" spans="1:7">
      <c r="A131" s="15"/>
      <c r="B131" s="45"/>
      <c r="C131" s="69" t="s">
        <v>1643</v>
      </c>
      <c r="D131" s="70">
        <v>5</v>
      </c>
      <c r="E131" s="21"/>
      <c r="F131" s="21" t="str">
        <f t="shared" ref="F131:F162" si="3">IF(E131="","",(IF(E131=1,D131,0)))</f>
        <v/>
      </c>
      <c r="G131" s="12"/>
    </row>
    <row r="132" spans="1:7">
      <c r="A132" s="15" t="s">
        <v>1644</v>
      </c>
      <c r="B132" s="45"/>
      <c r="C132" s="69" t="s">
        <v>1645</v>
      </c>
      <c r="D132" s="70">
        <v>10</v>
      </c>
      <c r="E132" s="21"/>
      <c r="F132" s="21" t="str">
        <f t="shared" si="3"/>
        <v/>
      </c>
      <c r="G132" s="12"/>
    </row>
    <row r="133" spans="1:7">
      <c r="A133" s="15"/>
      <c r="B133" s="45"/>
      <c r="C133" s="69" t="s">
        <v>1646</v>
      </c>
      <c r="D133" s="70">
        <v>10</v>
      </c>
      <c r="E133" s="21"/>
      <c r="F133" s="21" t="str">
        <f t="shared" si="3"/>
        <v/>
      </c>
      <c r="G133" s="12"/>
    </row>
    <row r="134" ht="37.5" spans="1:7">
      <c r="A134" s="15"/>
      <c r="B134" s="45"/>
      <c r="C134" s="69" t="s">
        <v>1647</v>
      </c>
      <c r="D134" s="70">
        <v>5</v>
      </c>
      <c r="E134" s="21"/>
      <c r="F134" s="21" t="str">
        <f t="shared" si="3"/>
        <v/>
      </c>
      <c r="G134" s="12"/>
    </row>
    <row r="135" spans="1:7">
      <c r="A135" s="15"/>
      <c r="B135" s="45"/>
      <c r="C135" s="69" t="s">
        <v>1648</v>
      </c>
      <c r="D135" s="70">
        <v>5</v>
      </c>
      <c r="E135" s="21"/>
      <c r="F135" s="21" t="str">
        <f t="shared" si="3"/>
        <v/>
      </c>
      <c r="G135" s="12"/>
    </row>
    <row r="136" ht="37.5" spans="1:7">
      <c r="A136" s="15" t="s">
        <v>1649</v>
      </c>
      <c r="B136" s="45"/>
      <c r="C136" s="73" t="s">
        <v>1650</v>
      </c>
      <c r="D136" s="70">
        <v>10</v>
      </c>
      <c r="E136" s="21"/>
      <c r="F136" s="21" t="str">
        <f t="shared" si="3"/>
        <v/>
      </c>
      <c r="G136" s="12"/>
    </row>
    <row r="137" spans="1:7">
      <c r="A137" s="15"/>
      <c r="B137" s="45"/>
      <c r="C137" s="69" t="s">
        <v>1651</v>
      </c>
      <c r="D137" s="70">
        <v>10</v>
      </c>
      <c r="E137" s="21"/>
      <c r="F137" s="21" t="str">
        <f t="shared" si="3"/>
        <v/>
      </c>
      <c r="G137" s="12"/>
    </row>
    <row r="138" spans="1:7">
      <c r="A138" s="15"/>
      <c r="B138" s="45"/>
      <c r="C138" s="73" t="s">
        <v>1652</v>
      </c>
      <c r="D138" s="70">
        <v>5</v>
      </c>
      <c r="E138" s="21"/>
      <c r="F138" s="21" t="str">
        <f t="shared" si="3"/>
        <v/>
      </c>
      <c r="G138" s="12"/>
    </row>
    <row r="139" spans="1:7">
      <c r="A139" s="15"/>
      <c r="B139" s="45"/>
      <c r="C139" s="73" t="s">
        <v>1653</v>
      </c>
      <c r="D139" s="70">
        <v>10</v>
      </c>
      <c r="E139" s="21"/>
      <c r="F139" s="21" t="str">
        <f t="shared" si="3"/>
        <v/>
      </c>
      <c r="G139" s="12"/>
    </row>
    <row r="140" spans="1:7">
      <c r="A140" s="15"/>
      <c r="B140" s="45"/>
      <c r="C140" s="73" t="s">
        <v>1654</v>
      </c>
      <c r="D140" s="70">
        <v>10</v>
      </c>
      <c r="E140" s="21"/>
      <c r="F140" s="21" t="str">
        <f t="shared" si="3"/>
        <v/>
      </c>
      <c r="G140" s="12"/>
    </row>
    <row r="141" ht="37.5" spans="1:7">
      <c r="A141" s="15"/>
      <c r="B141" s="45"/>
      <c r="C141" s="73" t="s">
        <v>1655</v>
      </c>
      <c r="D141" s="70">
        <v>5</v>
      </c>
      <c r="E141" s="21"/>
      <c r="F141" s="21" t="str">
        <f t="shared" si="3"/>
        <v/>
      </c>
      <c r="G141" s="12"/>
    </row>
    <row r="142" ht="56.25" spans="1:7">
      <c r="A142" s="15"/>
      <c r="B142" s="45"/>
      <c r="C142" s="74" t="s">
        <v>1656</v>
      </c>
      <c r="D142" s="70">
        <v>5</v>
      </c>
      <c r="E142" s="21"/>
      <c r="F142" s="21" t="str">
        <f t="shared" si="3"/>
        <v/>
      </c>
      <c r="G142" s="12"/>
    </row>
    <row r="143" spans="1:7">
      <c r="A143" s="15" t="s">
        <v>1657</v>
      </c>
      <c r="B143" s="45"/>
      <c r="C143" s="69" t="s">
        <v>1658</v>
      </c>
      <c r="D143" s="70">
        <v>5</v>
      </c>
      <c r="E143" s="21"/>
      <c r="F143" s="21" t="str">
        <f t="shared" si="3"/>
        <v/>
      </c>
      <c r="G143" s="12"/>
    </row>
    <row r="144" ht="37.5" spans="1:7">
      <c r="A144" s="15"/>
      <c r="B144" s="45"/>
      <c r="C144" s="69" t="s">
        <v>1659</v>
      </c>
      <c r="D144" s="70">
        <v>5</v>
      </c>
      <c r="E144" s="21"/>
      <c r="F144" s="21" t="str">
        <f t="shared" si="3"/>
        <v/>
      </c>
      <c r="G144" s="12"/>
    </row>
    <row r="145" spans="1:7">
      <c r="A145" s="15"/>
      <c r="B145" s="45"/>
      <c r="C145" s="69" t="s">
        <v>1660</v>
      </c>
      <c r="D145" s="70">
        <v>5</v>
      </c>
      <c r="E145" s="21"/>
      <c r="F145" s="21" t="str">
        <f t="shared" si="3"/>
        <v/>
      </c>
      <c r="G145" s="12"/>
    </row>
    <row r="146" spans="1:7">
      <c r="A146" s="15"/>
      <c r="B146" s="45"/>
      <c r="C146" s="69" t="s">
        <v>1661</v>
      </c>
      <c r="D146" s="70">
        <v>5</v>
      </c>
      <c r="E146" s="21"/>
      <c r="F146" s="21" t="str">
        <f t="shared" si="3"/>
        <v/>
      </c>
      <c r="G146" s="12"/>
    </row>
    <row r="147" spans="1:7">
      <c r="A147" s="15"/>
      <c r="B147" s="45"/>
      <c r="C147" s="74" t="s">
        <v>1662</v>
      </c>
      <c r="D147" s="70">
        <v>10</v>
      </c>
      <c r="E147" s="21"/>
      <c r="F147" s="21" t="str">
        <f t="shared" si="3"/>
        <v/>
      </c>
      <c r="G147" s="12"/>
    </row>
    <row r="148" spans="1:7">
      <c r="A148" s="15" t="s">
        <v>1663</v>
      </c>
      <c r="B148" s="45"/>
      <c r="C148" s="74" t="s">
        <v>1664</v>
      </c>
      <c r="D148" s="70">
        <v>10</v>
      </c>
      <c r="E148" s="21"/>
      <c r="F148" s="21" t="str">
        <f t="shared" si="3"/>
        <v/>
      </c>
      <c r="G148" s="12"/>
    </row>
    <row r="149" ht="37.5" spans="1:7">
      <c r="A149" s="15"/>
      <c r="B149" s="45"/>
      <c r="C149" s="73" t="s">
        <v>1665</v>
      </c>
      <c r="D149" s="70">
        <v>5</v>
      </c>
      <c r="E149" s="21"/>
      <c r="F149" s="21" t="str">
        <f t="shared" si="3"/>
        <v/>
      </c>
      <c r="G149" s="12"/>
    </row>
    <row r="150" ht="37.5" spans="1:7">
      <c r="A150" s="15"/>
      <c r="B150" s="45"/>
      <c r="C150" s="73" t="s">
        <v>1659</v>
      </c>
      <c r="D150" s="70">
        <v>5</v>
      </c>
      <c r="E150" s="21"/>
      <c r="F150" s="21" t="str">
        <f t="shared" si="3"/>
        <v/>
      </c>
      <c r="G150" s="12"/>
    </row>
    <row r="151" spans="1:7">
      <c r="A151" s="15"/>
      <c r="B151" s="45"/>
      <c r="C151" s="73" t="s">
        <v>1666</v>
      </c>
      <c r="D151" s="70">
        <v>5</v>
      </c>
      <c r="E151" s="21"/>
      <c r="F151" s="21" t="str">
        <f t="shared" si="3"/>
        <v/>
      </c>
      <c r="G151" s="12"/>
    </row>
    <row r="152" spans="1:7">
      <c r="A152" s="15"/>
      <c r="B152" s="45"/>
      <c r="C152" s="74" t="s">
        <v>1667</v>
      </c>
      <c r="D152" s="70">
        <v>5</v>
      </c>
      <c r="E152" s="21"/>
      <c r="F152" s="21" t="str">
        <f t="shared" si="3"/>
        <v/>
      </c>
      <c r="G152" s="12"/>
    </row>
    <row r="153" spans="1:7">
      <c r="A153" s="15" t="s">
        <v>908</v>
      </c>
      <c r="B153" s="45"/>
      <c r="C153" s="74" t="s">
        <v>1668</v>
      </c>
      <c r="D153" s="70">
        <v>10</v>
      </c>
      <c r="E153" s="21"/>
      <c r="F153" s="21" t="str">
        <f t="shared" si="3"/>
        <v/>
      </c>
      <c r="G153" s="12"/>
    </row>
    <row r="154" spans="1:7">
      <c r="A154" s="15"/>
      <c r="B154" s="45"/>
      <c r="C154" s="74" t="s">
        <v>1669</v>
      </c>
      <c r="D154" s="70">
        <v>5</v>
      </c>
      <c r="E154" s="21"/>
      <c r="F154" s="21" t="str">
        <f t="shared" si="3"/>
        <v/>
      </c>
      <c r="G154" s="12"/>
    </row>
    <row r="155" ht="37.5" spans="1:7">
      <c r="A155" s="15" t="s">
        <v>1515</v>
      </c>
      <c r="B155" s="45"/>
      <c r="C155" s="69" t="s">
        <v>1670</v>
      </c>
      <c r="D155" s="70">
        <v>10</v>
      </c>
      <c r="E155" s="21"/>
      <c r="F155" s="21" t="str">
        <f t="shared" si="3"/>
        <v/>
      </c>
      <c r="G155" s="12"/>
    </row>
    <row r="156" spans="1:7">
      <c r="A156" s="15"/>
      <c r="B156" s="45"/>
      <c r="C156" s="69" t="s">
        <v>1671</v>
      </c>
      <c r="D156" s="70">
        <v>5</v>
      </c>
      <c r="E156" s="21"/>
      <c r="F156" s="21" t="str">
        <f t="shared" si="3"/>
        <v/>
      </c>
      <c r="G156" s="12"/>
    </row>
    <row r="157" spans="1:7">
      <c r="A157" s="15"/>
      <c r="B157" s="45"/>
      <c r="C157" s="69" t="s">
        <v>1672</v>
      </c>
      <c r="D157" s="70">
        <v>5</v>
      </c>
      <c r="E157" s="21"/>
      <c r="F157" s="21" t="str">
        <f t="shared" si="3"/>
        <v/>
      </c>
      <c r="G157" s="12"/>
    </row>
    <row r="158" spans="1:7">
      <c r="A158" s="15" t="s">
        <v>1673</v>
      </c>
      <c r="B158" s="45"/>
      <c r="C158" s="69" t="s">
        <v>1674</v>
      </c>
      <c r="D158" s="70">
        <v>10</v>
      </c>
      <c r="E158" s="21"/>
      <c r="F158" s="21" t="str">
        <f t="shared" si="3"/>
        <v/>
      </c>
      <c r="G158" s="12"/>
    </row>
    <row r="159" spans="1:7">
      <c r="A159" s="15"/>
      <c r="B159" s="45"/>
      <c r="C159" s="69" t="s">
        <v>1675</v>
      </c>
      <c r="D159" s="70">
        <v>5</v>
      </c>
      <c r="E159" s="21"/>
      <c r="F159" s="21" t="str">
        <f t="shared" si="3"/>
        <v/>
      </c>
      <c r="G159" s="12"/>
    </row>
    <row r="160" spans="1:7">
      <c r="A160" s="15"/>
      <c r="B160" s="45"/>
      <c r="C160" s="69" t="s">
        <v>1676</v>
      </c>
      <c r="D160" s="70">
        <v>5</v>
      </c>
      <c r="E160" s="21"/>
      <c r="F160" s="21" t="str">
        <f t="shared" si="3"/>
        <v/>
      </c>
      <c r="G160" s="12"/>
    </row>
    <row r="161" spans="1:7">
      <c r="A161" s="15"/>
      <c r="B161" s="45"/>
      <c r="C161" s="69" t="s">
        <v>1677</v>
      </c>
      <c r="D161" s="70">
        <v>10</v>
      </c>
      <c r="E161" s="21"/>
      <c r="F161" s="21" t="str">
        <f t="shared" si="3"/>
        <v/>
      </c>
      <c r="G161" s="12"/>
    </row>
    <row r="162" spans="1:7">
      <c r="A162" s="15"/>
      <c r="B162" s="45"/>
      <c r="C162" s="69" t="s">
        <v>1678</v>
      </c>
      <c r="D162" s="70">
        <v>10</v>
      </c>
      <c r="E162" s="21"/>
      <c r="F162" s="21" t="str">
        <f t="shared" si="3"/>
        <v/>
      </c>
      <c r="G162" s="12"/>
    </row>
    <row r="163" spans="1:7">
      <c r="A163" s="43"/>
      <c r="B163" s="44"/>
      <c r="C163" s="43"/>
      <c r="D163" s="70">
        <f>SUM(D67:D162)</f>
        <v>798</v>
      </c>
      <c r="E163" s="21"/>
      <c r="F163" s="21">
        <f>SUM(F67:F162)</f>
        <v>0</v>
      </c>
      <c r="G163" s="12"/>
    </row>
    <row r="164" spans="1:7">
      <c r="A164" s="15" t="s">
        <v>1679</v>
      </c>
      <c r="B164" s="45"/>
      <c r="C164" s="15"/>
      <c r="D164" s="75">
        <f>SUM(F163)/(D163)*100</f>
        <v>0</v>
      </c>
      <c r="E164" s="75"/>
      <c r="F164" s="75"/>
      <c r="G164" s="12"/>
    </row>
    <row r="165" ht="20.25" spans="1:7">
      <c r="A165" s="10" t="s">
        <v>1680</v>
      </c>
      <c r="B165" s="11"/>
      <c r="C165" s="10"/>
      <c r="D165" s="10"/>
      <c r="E165" s="10"/>
      <c r="F165" s="10"/>
      <c r="G165" s="12"/>
    </row>
    <row r="166" spans="1:7">
      <c r="A166" s="13" t="s">
        <v>66</v>
      </c>
      <c r="B166" s="14"/>
      <c r="C166" s="16" t="s">
        <v>67</v>
      </c>
      <c r="D166" s="16" t="s">
        <v>1238</v>
      </c>
      <c r="E166" s="15" t="s">
        <v>1467</v>
      </c>
      <c r="F166" s="16" t="s">
        <v>1236</v>
      </c>
      <c r="G166" s="12"/>
    </row>
    <row r="167" ht="37.5" spans="1:7">
      <c r="A167" s="59" t="s">
        <v>1681</v>
      </c>
      <c r="B167" s="60"/>
      <c r="C167" s="33" t="s">
        <v>1682</v>
      </c>
      <c r="D167" s="76">
        <v>5</v>
      </c>
      <c r="E167" s="21"/>
      <c r="F167" s="21" t="str">
        <f t="shared" ref="F167:F200" si="4">IF(E167="","",(IF(E167=1,D167,0)))</f>
        <v/>
      </c>
      <c r="G167" s="12"/>
    </row>
    <row r="168" spans="1:7">
      <c r="A168" s="59" t="s">
        <v>1683</v>
      </c>
      <c r="B168" s="60"/>
      <c r="C168" s="33" t="s">
        <v>1684</v>
      </c>
      <c r="D168" s="76">
        <v>10</v>
      </c>
      <c r="E168" s="21"/>
      <c r="F168" s="21" t="str">
        <f t="shared" si="4"/>
        <v/>
      </c>
      <c r="G168" s="12"/>
    </row>
    <row r="169" spans="1:7">
      <c r="A169" s="64" t="s">
        <v>1577</v>
      </c>
      <c r="B169" s="65"/>
      <c r="C169" s="33" t="s">
        <v>1685</v>
      </c>
      <c r="D169" s="76">
        <v>5</v>
      </c>
      <c r="E169" s="21"/>
      <c r="F169" s="21" t="str">
        <f t="shared" si="4"/>
        <v/>
      </c>
      <c r="G169" s="12"/>
    </row>
    <row r="170" spans="1:7">
      <c r="A170" s="64"/>
      <c r="B170" s="65"/>
      <c r="C170" s="33" t="s">
        <v>1686</v>
      </c>
      <c r="D170" s="76">
        <v>10</v>
      </c>
      <c r="E170" s="21"/>
      <c r="F170" s="21" t="str">
        <f t="shared" si="4"/>
        <v/>
      </c>
      <c r="G170" s="12"/>
    </row>
    <row r="171" spans="1:7">
      <c r="A171" s="64"/>
      <c r="B171" s="65"/>
      <c r="C171" s="69" t="s">
        <v>1687</v>
      </c>
      <c r="D171" s="76">
        <v>10</v>
      </c>
      <c r="E171" s="21"/>
      <c r="F171" s="21" t="str">
        <f t="shared" si="4"/>
        <v/>
      </c>
      <c r="G171" s="12"/>
    </row>
    <row r="172" spans="1:7">
      <c r="A172" s="64"/>
      <c r="B172" s="65"/>
      <c r="C172" s="77" t="s">
        <v>1688</v>
      </c>
      <c r="D172" s="76">
        <v>10</v>
      </c>
      <c r="E172" s="21"/>
      <c r="F172" s="21" t="str">
        <f t="shared" si="4"/>
        <v/>
      </c>
      <c r="G172" s="12"/>
    </row>
    <row r="173" spans="1:7">
      <c r="A173" s="66"/>
      <c r="B173" s="67"/>
      <c r="C173" s="77" t="s">
        <v>1689</v>
      </c>
      <c r="D173" s="76">
        <v>5</v>
      </c>
      <c r="E173" s="21"/>
      <c r="F173" s="21" t="str">
        <f t="shared" si="4"/>
        <v/>
      </c>
      <c r="G173" s="12"/>
    </row>
    <row r="174" spans="1:7">
      <c r="A174" s="59" t="s">
        <v>1690</v>
      </c>
      <c r="B174" s="60"/>
      <c r="C174" s="73" t="s">
        <v>1691</v>
      </c>
      <c r="D174" s="76">
        <v>10</v>
      </c>
      <c r="E174" s="21"/>
      <c r="F174" s="21" t="str">
        <f t="shared" si="4"/>
        <v/>
      </c>
      <c r="G174" s="12"/>
    </row>
    <row r="175" spans="1:7">
      <c r="A175" s="59"/>
      <c r="B175" s="60"/>
      <c r="C175" s="69" t="s">
        <v>1692</v>
      </c>
      <c r="D175" s="76">
        <v>5</v>
      </c>
      <c r="E175" s="21"/>
      <c r="F175" s="21" t="str">
        <f t="shared" si="4"/>
        <v/>
      </c>
      <c r="G175" s="12"/>
    </row>
    <row r="176" spans="1:7">
      <c r="A176" s="59"/>
      <c r="B176" s="60"/>
      <c r="C176" s="69" t="s">
        <v>1693</v>
      </c>
      <c r="D176" s="70">
        <v>10</v>
      </c>
      <c r="E176" s="21"/>
      <c r="F176" s="21" t="str">
        <f t="shared" si="4"/>
        <v/>
      </c>
      <c r="G176" s="12"/>
    </row>
    <row r="177" spans="1:7">
      <c r="A177" s="78" t="s">
        <v>1243</v>
      </c>
      <c r="B177" s="79"/>
      <c r="C177" s="33" t="s">
        <v>1484</v>
      </c>
      <c r="D177" s="70">
        <v>10</v>
      </c>
      <c r="E177" s="21"/>
      <c r="F177" s="21" t="str">
        <f t="shared" si="4"/>
        <v/>
      </c>
      <c r="G177" s="12"/>
    </row>
    <row r="178" spans="1:7">
      <c r="A178" s="80"/>
      <c r="B178" s="81"/>
      <c r="C178" s="33" t="s">
        <v>1694</v>
      </c>
      <c r="D178" s="70">
        <v>10</v>
      </c>
      <c r="E178" s="21"/>
      <c r="F178" s="21" t="str">
        <f t="shared" si="4"/>
        <v/>
      </c>
      <c r="G178" s="12"/>
    </row>
    <row r="179" spans="1:7">
      <c r="A179" s="82"/>
      <c r="B179" s="83"/>
      <c r="C179" s="33" t="s">
        <v>1695</v>
      </c>
      <c r="D179" s="70">
        <v>10</v>
      </c>
      <c r="E179" s="21"/>
      <c r="F179" s="21" t="str">
        <f t="shared" si="4"/>
        <v/>
      </c>
      <c r="G179" s="12"/>
    </row>
    <row r="180" ht="37.5" spans="1:7">
      <c r="A180" s="13" t="s">
        <v>1495</v>
      </c>
      <c r="B180" s="14"/>
      <c r="C180" s="69" t="s">
        <v>1696</v>
      </c>
      <c r="D180" s="70">
        <v>10</v>
      </c>
      <c r="E180" s="21"/>
      <c r="F180" s="21" t="str">
        <f t="shared" si="4"/>
        <v/>
      </c>
      <c r="G180" s="12"/>
    </row>
    <row r="181" spans="1:7">
      <c r="A181" s="13"/>
      <c r="B181" s="14"/>
      <c r="C181" s="33" t="s">
        <v>1697</v>
      </c>
      <c r="D181" s="70">
        <v>10</v>
      </c>
      <c r="E181" s="21"/>
      <c r="F181" s="21" t="str">
        <f t="shared" si="4"/>
        <v/>
      </c>
      <c r="G181" s="12"/>
    </row>
    <row r="182" spans="1:7">
      <c r="A182" s="13"/>
      <c r="B182" s="14"/>
      <c r="C182" s="69" t="s">
        <v>1698</v>
      </c>
      <c r="D182" s="70">
        <v>10</v>
      </c>
      <c r="E182" s="21"/>
      <c r="F182" s="21" t="str">
        <f t="shared" si="4"/>
        <v/>
      </c>
      <c r="G182" s="12"/>
    </row>
    <row r="183" spans="1:7">
      <c r="A183" s="13"/>
      <c r="B183" s="14"/>
      <c r="C183" s="33" t="s">
        <v>1699</v>
      </c>
      <c r="D183" s="70">
        <v>10</v>
      </c>
      <c r="E183" s="21"/>
      <c r="F183" s="21" t="str">
        <f t="shared" si="4"/>
        <v/>
      </c>
      <c r="G183" s="12"/>
    </row>
    <row r="184" spans="1:7">
      <c r="A184" s="13"/>
      <c r="B184" s="14"/>
      <c r="C184" s="33" t="s">
        <v>1700</v>
      </c>
      <c r="D184" s="70">
        <v>10</v>
      </c>
      <c r="E184" s="21"/>
      <c r="F184" s="21" t="str">
        <f t="shared" si="4"/>
        <v/>
      </c>
      <c r="G184" s="12"/>
    </row>
    <row r="185" ht="37.5" spans="1:7">
      <c r="A185" s="78" t="s">
        <v>1501</v>
      </c>
      <c r="B185" s="79"/>
      <c r="C185" s="69" t="s">
        <v>1701</v>
      </c>
      <c r="D185" s="70">
        <v>10</v>
      </c>
      <c r="E185" s="21"/>
      <c r="F185" s="21" t="str">
        <f t="shared" si="4"/>
        <v/>
      </c>
      <c r="G185" s="12"/>
    </row>
    <row r="186" spans="1:7">
      <c r="A186" s="80"/>
      <c r="B186" s="81"/>
      <c r="C186" s="69" t="s">
        <v>1702</v>
      </c>
      <c r="D186" s="70">
        <v>10</v>
      </c>
      <c r="E186" s="21"/>
      <c r="F186" s="21" t="str">
        <f t="shared" si="4"/>
        <v/>
      </c>
      <c r="G186" s="12"/>
    </row>
    <row r="187" spans="1:7">
      <c r="A187" s="80"/>
      <c r="B187" s="81"/>
      <c r="C187" s="69" t="s">
        <v>1703</v>
      </c>
      <c r="D187" s="70">
        <v>10</v>
      </c>
      <c r="E187" s="21"/>
      <c r="F187" s="21" t="str">
        <f t="shared" si="4"/>
        <v/>
      </c>
      <c r="G187" s="12"/>
    </row>
    <row r="188" spans="1:7">
      <c r="A188" s="80"/>
      <c r="B188" s="81"/>
      <c r="C188" s="69" t="s">
        <v>1704</v>
      </c>
      <c r="D188" s="70">
        <v>10</v>
      </c>
      <c r="E188" s="21"/>
      <c r="F188" s="21" t="str">
        <f t="shared" si="4"/>
        <v/>
      </c>
      <c r="G188" s="12"/>
    </row>
    <row r="189" spans="1:7">
      <c r="A189" s="80"/>
      <c r="B189" s="81"/>
      <c r="C189" s="69" t="s">
        <v>1705</v>
      </c>
      <c r="D189" s="70">
        <v>10</v>
      </c>
      <c r="E189" s="21"/>
      <c r="F189" s="21" t="str">
        <f t="shared" si="4"/>
        <v/>
      </c>
      <c r="G189" s="12"/>
    </row>
    <row r="190" spans="1:7">
      <c r="A190" s="82"/>
      <c r="B190" s="83"/>
      <c r="C190" s="57" t="s">
        <v>1706</v>
      </c>
      <c r="D190" s="70">
        <v>10</v>
      </c>
      <c r="E190" s="21"/>
      <c r="F190" s="21" t="str">
        <f t="shared" si="4"/>
        <v/>
      </c>
      <c r="G190" s="12"/>
    </row>
    <row r="191" spans="1:7">
      <c r="A191" s="15" t="s">
        <v>1707</v>
      </c>
      <c r="B191" s="45"/>
      <c r="C191" s="69" t="s">
        <v>1708</v>
      </c>
      <c r="D191" s="70">
        <v>10</v>
      </c>
      <c r="E191" s="21"/>
      <c r="F191" s="21" t="str">
        <f t="shared" si="4"/>
        <v/>
      </c>
      <c r="G191" s="12"/>
    </row>
    <row r="192" spans="1:7">
      <c r="A192" s="15"/>
      <c r="B192" s="45"/>
      <c r="C192" s="69" t="s">
        <v>1709</v>
      </c>
      <c r="D192" s="70">
        <v>10</v>
      </c>
      <c r="E192" s="21"/>
      <c r="F192" s="21" t="str">
        <f t="shared" si="4"/>
        <v/>
      </c>
      <c r="G192" s="12"/>
    </row>
    <row r="193" spans="1:7">
      <c r="A193" s="15"/>
      <c r="B193" s="45"/>
      <c r="C193" s="69" t="s">
        <v>1710</v>
      </c>
      <c r="D193" s="70">
        <v>10</v>
      </c>
      <c r="E193" s="21"/>
      <c r="F193" s="21" t="str">
        <f t="shared" si="4"/>
        <v/>
      </c>
      <c r="G193" s="12"/>
    </row>
    <row r="194" ht="37.5" spans="1:7">
      <c r="A194" s="15"/>
      <c r="B194" s="45"/>
      <c r="C194" s="69" t="s">
        <v>1711</v>
      </c>
      <c r="D194" s="70">
        <v>10</v>
      </c>
      <c r="E194" s="21"/>
      <c r="F194" s="21" t="str">
        <f t="shared" si="4"/>
        <v/>
      </c>
      <c r="G194" s="12"/>
    </row>
    <row r="195" ht="37.5" spans="1:7">
      <c r="A195" s="15"/>
      <c r="B195" s="45"/>
      <c r="C195" s="69" t="s">
        <v>1712</v>
      </c>
      <c r="D195" s="70">
        <v>10</v>
      </c>
      <c r="E195" s="21"/>
      <c r="F195" s="21" t="str">
        <f t="shared" si="4"/>
        <v/>
      </c>
      <c r="G195" s="12"/>
    </row>
    <row r="196" spans="1:7">
      <c r="A196" s="15"/>
      <c r="B196" s="45"/>
      <c r="C196" s="69" t="s">
        <v>1713</v>
      </c>
      <c r="D196" s="70">
        <v>5</v>
      </c>
      <c r="E196" s="21"/>
      <c r="F196" s="21" t="str">
        <f t="shared" si="4"/>
        <v/>
      </c>
      <c r="G196" s="84"/>
    </row>
    <row r="197" spans="1:7">
      <c r="A197" s="15"/>
      <c r="B197" s="45"/>
      <c r="C197" s="69" t="s">
        <v>1714</v>
      </c>
      <c r="D197" s="70">
        <v>5</v>
      </c>
      <c r="E197" s="21"/>
      <c r="F197" s="21" t="str">
        <f t="shared" si="4"/>
        <v/>
      </c>
      <c r="G197" s="84"/>
    </row>
    <row r="198" ht="37.5" spans="1:7">
      <c r="A198" s="15"/>
      <c r="B198" s="45"/>
      <c r="C198" s="57" t="s">
        <v>1715</v>
      </c>
      <c r="D198" s="70">
        <v>5</v>
      </c>
      <c r="E198" s="21"/>
      <c r="F198" s="21" t="str">
        <f t="shared" si="4"/>
        <v/>
      </c>
      <c r="G198" s="84"/>
    </row>
    <row r="199" ht="131.25" spans="1:7">
      <c r="A199" s="59" t="s">
        <v>1716</v>
      </c>
      <c r="B199" s="60"/>
      <c r="C199" s="57" t="s">
        <v>1717</v>
      </c>
      <c r="D199" s="58">
        <v>10</v>
      </c>
      <c r="E199" s="21"/>
      <c r="F199" s="21" t="str">
        <f t="shared" si="4"/>
        <v/>
      </c>
      <c r="G199" s="84"/>
    </row>
    <row r="200" spans="1:7">
      <c r="A200" s="59" t="s">
        <v>1718</v>
      </c>
      <c r="B200" s="60"/>
      <c r="C200" s="85" t="s">
        <v>1719</v>
      </c>
      <c r="D200" s="58">
        <v>5</v>
      </c>
      <c r="E200" s="21"/>
      <c r="F200" s="21" t="str">
        <f t="shared" si="4"/>
        <v/>
      </c>
      <c r="G200" s="84"/>
    </row>
    <row r="201" spans="1:7">
      <c r="A201" s="43"/>
      <c r="B201" s="44"/>
      <c r="C201" s="43"/>
      <c r="D201" s="86">
        <f>SUM(D167:D200)</f>
        <v>300</v>
      </c>
      <c r="E201" s="87"/>
      <c r="F201" s="88">
        <f>SUM(F167:F200)</f>
        <v>0</v>
      </c>
      <c r="G201" s="84"/>
    </row>
    <row r="202" spans="1:7">
      <c r="A202" s="15" t="s">
        <v>1720</v>
      </c>
      <c r="B202" s="45"/>
      <c r="C202" s="15"/>
      <c r="D202" s="89">
        <f>SUM(F201)/(D201)*100</f>
        <v>0</v>
      </c>
      <c r="E202" s="90"/>
      <c r="F202" s="91"/>
      <c r="G202" s="84"/>
    </row>
    <row r="203" spans="1:6">
      <c r="A203" s="92" t="s">
        <v>1721</v>
      </c>
      <c r="B203" s="92"/>
      <c r="C203" s="92"/>
      <c r="D203" s="92"/>
      <c r="E203" s="92"/>
      <c r="F203" s="45"/>
    </row>
    <row r="204" ht="37.5" spans="1:6">
      <c r="A204" s="93" t="s">
        <v>919</v>
      </c>
      <c r="B204" s="94" t="s">
        <v>1722</v>
      </c>
      <c r="C204" s="19" t="s">
        <v>1723</v>
      </c>
      <c r="D204" s="95"/>
      <c r="E204" s="96"/>
      <c r="F204" s="97"/>
    </row>
    <row r="205" ht="56.25" spans="1:6">
      <c r="A205" s="93"/>
      <c r="B205" s="98" t="s">
        <v>1489</v>
      </c>
      <c r="C205" s="19" t="s">
        <v>1724</v>
      </c>
      <c r="D205" s="95"/>
      <c r="E205" s="96"/>
      <c r="F205" s="97"/>
    </row>
    <row r="206" ht="37.5" spans="1:6">
      <c r="A206" s="93"/>
      <c r="B206" s="99" t="s">
        <v>1577</v>
      </c>
      <c r="C206" s="100" t="s">
        <v>1725</v>
      </c>
      <c r="D206" s="95" t="str">
        <f>IF(E206="","",(IF(E206=1,#REF!,0)))</f>
        <v/>
      </c>
      <c r="E206" s="96"/>
      <c r="F206" s="97"/>
    </row>
    <row r="207" ht="56.25" spans="1:6">
      <c r="A207" s="93"/>
      <c r="B207" s="99" t="s">
        <v>1243</v>
      </c>
      <c r="C207" s="101" t="s">
        <v>1726</v>
      </c>
      <c r="D207" s="95"/>
      <c r="E207" s="96"/>
      <c r="F207" s="97"/>
    </row>
    <row r="208" s="2" customFormat="1" spans="1:7">
      <c r="A208" s="93"/>
      <c r="B208" s="99" t="s">
        <v>1495</v>
      </c>
      <c r="C208" s="102" t="s">
        <v>1727</v>
      </c>
      <c r="D208" s="95"/>
      <c r="E208" s="96"/>
      <c r="F208" s="97"/>
      <c r="G208" s="6"/>
    </row>
    <row r="209" s="2" customFormat="1" ht="37.5" spans="1:7">
      <c r="A209" s="93"/>
      <c r="B209" s="99" t="s">
        <v>1728</v>
      </c>
      <c r="C209" s="19" t="s">
        <v>1729</v>
      </c>
      <c r="D209" s="95"/>
      <c r="E209" s="96"/>
      <c r="F209" s="97"/>
      <c r="G209" s="6"/>
    </row>
    <row r="210" s="2" customFormat="1" ht="37.5" spans="1:7">
      <c r="A210" s="93"/>
      <c r="B210" s="103" t="s">
        <v>1730</v>
      </c>
      <c r="C210" s="104" t="s">
        <v>1731</v>
      </c>
      <c r="D210" s="95"/>
      <c r="E210" s="96"/>
      <c r="F210" s="97"/>
      <c r="G210" s="6"/>
    </row>
    <row r="211" s="2" customFormat="1" spans="1:7">
      <c r="A211" s="93"/>
      <c r="B211" s="105" t="s">
        <v>591</v>
      </c>
      <c r="C211" s="99"/>
      <c r="D211" s="106">
        <f>SUM(D204:F210)</f>
        <v>0</v>
      </c>
      <c r="E211" s="107"/>
      <c r="F211" s="108"/>
      <c r="G211" s="6"/>
    </row>
    <row r="212" s="2" customFormat="1" spans="1:7">
      <c r="A212" s="93" t="s">
        <v>1732</v>
      </c>
      <c r="B212" s="109" t="s">
        <v>1733</v>
      </c>
      <c r="C212" s="110" t="s">
        <v>1734</v>
      </c>
      <c r="D212" s="93" t="s">
        <v>1735</v>
      </c>
      <c r="E212" s="93"/>
      <c r="F212" s="93"/>
      <c r="G212" s="6"/>
    </row>
    <row r="213" s="2" customFormat="1" spans="1:7">
      <c r="A213" s="93"/>
      <c r="B213" s="99" t="s">
        <v>1736</v>
      </c>
      <c r="C213" s="19" t="s">
        <v>1737</v>
      </c>
      <c r="D213" s="93"/>
      <c r="E213" s="93"/>
      <c r="F213" s="93"/>
      <c r="G213" s="6"/>
    </row>
    <row r="214" s="2" customFormat="1" spans="1:7">
      <c r="A214" s="93"/>
      <c r="B214" s="99" t="s">
        <v>1738</v>
      </c>
      <c r="C214" s="19" t="s">
        <v>1739</v>
      </c>
      <c r="D214" s="93"/>
      <c r="E214" s="93"/>
      <c r="F214" s="93"/>
      <c r="G214" s="6"/>
    </row>
    <row r="215" s="2" customFormat="1" ht="22.5" spans="1:7">
      <c r="A215" s="111" t="s">
        <v>1740</v>
      </c>
      <c r="B215" s="112">
        <f>D64</f>
        <v>0</v>
      </c>
      <c r="C215" s="113"/>
      <c r="D215" s="113"/>
      <c r="E215" s="113"/>
      <c r="F215" s="114"/>
      <c r="G215" s="6"/>
    </row>
    <row r="216" s="2" customFormat="1" ht="37.5" spans="1:7">
      <c r="A216" s="111" t="s">
        <v>1741</v>
      </c>
      <c r="B216" s="112">
        <f>D164</f>
        <v>0</v>
      </c>
      <c r="C216" s="113"/>
      <c r="D216" s="113"/>
      <c r="E216" s="113"/>
      <c r="F216" s="114"/>
      <c r="G216" s="6"/>
    </row>
    <row r="217" s="2" customFormat="1" ht="37.5" spans="1:7">
      <c r="A217" s="111" t="s">
        <v>1742</v>
      </c>
      <c r="B217" s="112">
        <f>D202</f>
        <v>0</v>
      </c>
      <c r="C217" s="113"/>
      <c r="D217" s="113"/>
      <c r="E217" s="113"/>
      <c r="F217" s="114"/>
      <c r="G217" s="6"/>
    </row>
    <row r="218" s="2" customFormat="1" ht="22.5" spans="1:7">
      <c r="A218" s="111" t="s">
        <v>1743</v>
      </c>
      <c r="B218" s="112">
        <f>((B215*0.5+B216*0.3+B217*0.2)-D211)</f>
        <v>0</v>
      </c>
      <c r="C218" s="113"/>
      <c r="D218" s="113"/>
      <c r="E218" s="113"/>
      <c r="F218" s="114"/>
      <c r="G218" s="6"/>
    </row>
    <row r="219" s="2" customFormat="1" spans="2:7">
      <c r="B219" s="4"/>
      <c r="D219" s="5"/>
      <c r="E219" s="5"/>
      <c r="F219" s="5"/>
      <c r="G219" s="6"/>
    </row>
    <row r="220" s="2" customFormat="1" spans="2:7">
      <c r="B220" s="4"/>
      <c r="D220" s="5"/>
      <c r="E220" s="5"/>
      <c r="F220" s="5"/>
      <c r="G220" s="6"/>
    </row>
    <row r="221" s="2" customFormat="1" spans="2:7">
      <c r="B221" s="4"/>
      <c r="D221" s="5"/>
      <c r="E221" s="5"/>
      <c r="F221" s="5"/>
      <c r="G221" s="6"/>
    </row>
    <row r="222" s="2" customFormat="1" spans="2:7">
      <c r="B222" s="4"/>
      <c r="D222" s="5"/>
      <c r="E222" s="5"/>
      <c r="F222" s="5"/>
      <c r="G222" s="6"/>
    </row>
    <row r="223" s="2" customFormat="1" spans="2:7">
      <c r="B223" s="4"/>
      <c r="D223" s="5"/>
      <c r="E223" s="5"/>
      <c r="F223" s="5"/>
      <c r="G223" s="6"/>
    </row>
    <row r="224" s="2" customFormat="1" spans="2:7">
      <c r="B224" s="4"/>
      <c r="D224" s="5"/>
      <c r="E224" s="5"/>
      <c r="F224" s="5"/>
      <c r="G224" s="6"/>
    </row>
    <row r="225" s="2" customFormat="1" spans="2:7">
      <c r="B225" s="4"/>
      <c r="D225" s="5"/>
      <c r="E225" s="5"/>
      <c r="F225" s="5"/>
      <c r="G225" s="6"/>
    </row>
    <row r="226" s="2" customFormat="1" spans="2:7">
      <c r="B226" s="4"/>
      <c r="D226" s="5"/>
      <c r="E226" s="5"/>
      <c r="F226" s="5"/>
      <c r="G226" s="6"/>
    </row>
    <row r="227" s="2" customFormat="1" spans="2:7">
      <c r="B227" s="4"/>
      <c r="D227" s="5"/>
      <c r="E227" s="5"/>
      <c r="F227" s="5"/>
      <c r="G227" s="6"/>
    </row>
    <row r="228" s="2" customFormat="1" spans="2:7">
      <c r="B228" s="4"/>
      <c r="D228" s="5"/>
      <c r="E228" s="5"/>
      <c r="F228" s="5"/>
      <c r="G228" s="6"/>
    </row>
    <row r="229" s="2" customFormat="1" spans="2:7">
      <c r="B229" s="4"/>
      <c r="D229" s="5"/>
      <c r="E229" s="5"/>
      <c r="F229" s="5"/>
      <c r="G229" s="6"/>
    </row>
    <row r="230" s="2" customFormat="1" spans="2:7">
      <c r="B230" s="4"/>
      <c r="D230" s="5"/>
      <c r="E230" s="5"/>
      <c r="F230" s="5"/>
      <c r="G230" s="6"/>
    </row>
    <row r="231" s="2" customFormat="1" spans="2:7">
      <c r="B231" s="4"/>
      <c r="D231" s="5"/>
      <c r="E231" s="5"/>
      <c r="F231" s="5"/>
      <c r="G231" s="6"/>
    </row>
    <row r="232" s="2" customFormat="1" spans="2:7">
      <c r="B232" s="4"/>
      <c r="D232" s="5"/>
      <c r="E232" s="5"/>
      <c r="F232" s="5"/>
      <c r="G232" s="6"/>
    </row>
    <row r="233" s="2" customFormat="1" spans="2:7">
      <c r="B233" s="4"/>
      <c r="D233" s="5"/>
      <c r="E233" s="5"/>
      <c r="F233" s="5"/>
      <c r="G233" s="6"/>
    </row>
    <row r="234" s="2" customFormat="1" spans="2:7">
      <c r="B234" s="4"/>
      <c r="D234" s="5"/>
      <c r="E234" s="5"/>
      <c r="F234" s="5"/>
      <c r="G234" s="6"/>
    </row>
    <row r="235" s="2" customFormat="1" spans="2:7">
      <c r="B235" s="4"/>
      <c r="D235" s="5"/>
      <c r="E235" s="5"/>
      <c r="F235" s="5"/>
      <c r="G235" s="6"/>
    </row>
    <row r="236" s="2" customFormat="1" spans="2:7">
      <c r="B236" s="4"/>
      <c r="D236" s="5"/>
      <c r="E236" s="5"/>
      <c r="F236" s="5"/>
      <c r="G236" s="6"/>
    </row>
    <row r="237" s="2" customFormat="1" spans="2:7">
      <c r="B237" s="4"/>
      <c r="D237" s="5"/>
      <c r="E237" s="5"/>
      <c r="F237" s="5"/>
      <c r="G237" s="6"/>
    </row>
    <row r="238" s="2" customFormat="1" spans="2:7">
      <c r="B238" s="4"/>
      <c r="D238" s="5"/>
      <c r="E238" s="5"/>
      <c r="F238" s="5"/>
      <c r="G238" s="6"/>
    </row>
    <row r="239" s="2" customFormat="1" spans="2:7">
      <c r="B239" s="4"/>
      <c r="D239" s="5"/>
      <c r="E239" s="5"/>
      <c r="F239" s="5"/>
      <c r="G239" s="6"/>
    </row>
    <row r="240" s="2" customFormat="1" spans="2:7">
      <c r="B240" s="4"/>
      <c r="D240" s="5"/>
      <c r="E240" s="5"/>
      <c r="F240" s="5"/>
      <c r="G240" s="6"/>
    </row>
    <row r="241" s="2" customFormat="1" spans="2:7">
      <c r="B241" s="4"/>
      <c r="D241" s="5"/>
      <c r="E241" s="5"/>
      <c r="F241" s="5"/>
      <c r="G241" s="6"/>
    </row>
    <row r="242" s="2" customFormat="1" spans="2:7">
      <c r="B242" s="4"/>
      <c r="D242" s="5"/>
      <c r="E242" s="5"/>
      <c r="F242" s="5"/>
      <c r="G242" s="6"/>
    </row>
    <row r="243" s="2" customFormat="1" spans="2:7">
      <c r="B243" s="4"/>
      <c r="D243" s="5"/>
      <c r="E243" s="5"/>
      <c r="F243" s="5"/>
      <c r="G243" s="6"/>
    </row>
    <row r="244" s="2" customFormat="1" spans="2:7">
      <c r="B244" s="4"/>
      <c r="D244" s="5"/>
      <c r="E244" s="5"/>
      <c r="F244" s="5"/>
      <c r="G244" s="6"/>
    </row>
    <row r="245" s="2" customFormat="1" spans="2:7">
      <c r="B245" s="4"/>
      <c r="D245" s="5"/>
      <c r="E245" s="5"/>
      <c r="F245" s="5"/>
      <c r="G245" s="6"/>
    </row>
    <row r="246" s="2" customFormat="1" spans="2:7">
      <c r="B246" s="4"/>
      <c r="D246" s="5"/>
      <c r="E246" s="5"/>
      <c r="F246" s="5"/>
      <c r="G246" s="6"/>
    </row>
    <row r="247" s="2" customFormat="1" spans="2:7">
      <c r="B247" s="4"/>
      <c r="D247" s="5"/>
      <c r="E247" s="5"/>
      <c r="F247" s="5"/>
      <c r="G247" s="6"/>
    </row>
    <row r="248" s="2" customFormat="1" spans="2:7">
      <c r="B248" s="4"/>
      <c r="D248" s="5"/>
      <c r="E248" s="5"/>
      <c r="F248" s="5"/>
      <c r="G248" s="6"/>
    </row>
    <row r="249" s="2" customFormat="1" spans="2:7">
      <c r="B249" s="4"/>
      <c r="D249" s="5"/>
      <c r="E249" s="5"/>
      <c r="F249" s="5"/>
      <c r="G249" s="6"/>
    </row>
    <row r="250" s="2" customFormat="1" spans="2:7">
      <c r="B250" s="4"/>
      <c r="D250" s="5"/>
      <c r="E250" s="5"/>
      <c r="F250" s="5"/>
      <c r="G250" s="6"/>
    </row>
    <row r="251" s="2" customFormat="1" spans="2:7">
      <c r="B251" s="4"/>
      <c r="D251" s="5"/>
      <c r="E251" s="5"/>
      <c r="F251" s="5"/>
      <c r="G251" s="6"/>
    </row>
    <row r="252" s="2" customFormat="1" spans="2:7">
      <c r="B252" s="4"/>
      <c r="D252" s="5"/>
      <c r="E252" s="5"/>
      <c r="F252" s="5"/>
      <c r="G252" s="6"/>
    </row>
    <row r="253" s="2" customFormat="1" spans="2:7">
      <c r="B253" s="4"/>
      <c r="D253" s="5"/>
      <c r="E253" s="5"/>
      <c r="F253" s="5"/>
      <c r="G253" s="6"/>
    </row>
    <row r="254" s="2" customFormat="1" spans="2:7">
      <c r="B254" s="4"/>
      <c r="D254" s="5"/>
      <c r="E254" s="5"/>
      <c r="F254" s="5"/>
      <c r="G254" s="6"/>
    </row>
    <row r="255" s="2" customFormat="1" spans="2:7">
      <c r="B255" s="4"/>
      <c r="D255" s="5"/>
      <c r="E255" s="5"/>
      <c r="F255" s="5"/>
      <c r="G255" s="6"/>
    </row>
    <row r="256" s="2" customFormat="1" spans="2:7">
      <c r="B256" s="4"/>
      <c r="D256" s="5"/>
      <c r="E256" s="5"/>
      <c r="F256" s="5"/>
      <c r="G256" s="6"/>
    </row>
    <row r="257" s="2" customFormat="1" spans="2:7">
      <c r="B257" s="4"/>
      <c r="D257" s="5"/>
      <c r="E257" s="5"/>
      <c r="F257" s="5"/>
      <c r="G257" s="6"/>
    </row>
    <row r="258" s="2" customFormat="1" spans="2:7">
      <c r="B258" s="4"/>
      <c r="D258" s="5"/>
      <c r="E258" s="5"/>
      <c r="F258" s="5"/>
      <c r="G258" s="6"/>
    </row>
    <row r="259" s="2" customFormat="1" spans="2:7">
      <c r="B259" s="4"/>
      <c r="D259" s="5"/>
      <c r="E259" s="5"/>
      <c r="F259" s="5"/>
      <c r="G259" s="6"/>
    </row>
    <row r="260" s="2" customFormat="1" spans="2:7">
      <c r="B260" s="4"/>
      <c r="D260" s="5"/>
      <c r="E260" s="5"/>
      <c r="F260" s="5"/>
      <c r="G260" s="6"/>
    </row>
    <row r="261" s="2" customFormat="1" spans="2:7">
      <c r="B261" s="4"/>
      <c r="D261" s="5"/>
      <c r="E261" s="5"/>
      <c r="F261" s="5"/>
      <c r="G261" s="6"/>
    </row>
    <row r="262" s="2" customFormat="1" spans="2:7">
      <c r="B262" s="4"/>
      <c r="D262" s="5"/>
      <c r="E262" s="5"/>
      <c r="F262" s="5"/>
      <c r="G262" s="6"/>
    </row>
    <row r="263" s="2" customFormat="1" spans="2:7">
      <c r="B263" s="4"/>
      <c r="D263" s="5"/>
      <c r="E263" s="5"/>
      <c r="F263" s="5"/>
      <c r="G263" s="6"/>
    </row>
    <row r="264" s="2" customFormat="1" spans="2:7">
      <c r="B264" s="4"/>
      <c r="D264" s="5"/>
      <c r="E264" s="5"/>
      <c r="F264" s="5"/>
      <c r="G264" s="6"/>
    </row>
    <row r="265" s="2" customFormat="1" spans="2:7">
      <c r="B265" s="4"/>
      <c r="D265" s="5"/>
      <c r="E265" s="5"/>
      <c r="F265" s="5"/>
      <c r="G265" s="6"/>
    </row>
    <row r="266" s="2" customFormat="1" spans="2:7">
      <c r="B266" s="4"/>
      <c r="D266" s="5"/>
      <c r="E266" s="5"/>
      <c r="F266" s="5"/>
      <c r="G266" s="6"/>
    </row>
    <row r="267" s="2" customFormat="1" spans="2:7">
      <c r="B267" s="4"/>
      <c r="D267" s="5"/>
      <c r="E267" s="5"/>
      <c r="F267" s="5"/>
      <c r="G267" s="6"/>
    </row>
    <row r="268" s="2" customFormat="1" spans="2:7">
      <c r="B268" s="4"/>
      <c r="D268" s="5"/>
      <c r="E268" s="5"/>
      <c r="F268" s="5"/>
      <c r="G268" s="6"/>
    </row>
    <row r="269" s="2" customFormat="1" spans="2:7">
      <c r="B269" s="4"/>
      <c r="D269" s="5"/>
      <c r="E269" s="5"/>
      <c r="F269" s="5"/>
      <c r="G269" s="6"/>
    </row>
    <row r="270" s="2" customFormat="1" spans="2:7">
      <c r="B270" s="4"/>
      <c r="D270" s="5"/>
      <c r="E270" s="5"/>
      <c r="F270" s="5"/>
      <c r="G270" s="6"/>
    </row>
    <row r="271" s="2" customFormat="1" spans="2:7">
      <c r="B271" s="4"/>
      <c r="D271" s="5"/>
      <c r="E271" s="5"/>
      <c r="F271" s="5"/>
      <c r="G271" s="6"/>
    </row>
    <row r="272" s="2" customFormat="1" spans="2:7">
      <c r="B272" s="4"/>
      <c r="D272" s="5"/>
      <c r="E272" s="5"/>
      <c r="F272" s="5"/>
      <c r="G272" s="6"/>
    </row>
    <row r="273" s="2" customFormat="1" spans="2:7">
      <c r="B273" s="4"/>
      <c r="D273" s="5"/>
      <c r="E273" s="5"/>
      <c r="F273" s="5"/>
      <c r="G273" s="6"/>
    </row>
    <row r="274" s="2" customFormat="1" spans="2:7">
      <c r="B274" s="4"/>
      <c r="D274" s="5"/>
      <c r="E274" s="5"/>
      <c r="F274" s="5"/>
      <c r="G274" s="6"/>
    </row>
    <row r="275" s="2" customFormat="1" spans="2:7">
      <c r="B275" s="4"/>
      <c r="D275" s="5"/>
      <c r="E275" s="5"/>
      <c r="F275" s="5"/>
      <c r="G275" s="6"/>
    </row>
    <row r="276" s="2" customFormat="1" spans="2:7">
      <c r="B276" s="4"/>
      <c r="D276" s="5"/>
      <c r="E276" s="5"/>
      <c r="F276" s="5"/>
      <c r="G276" s="6"/>
    </row>
    <row r="277" s="2" customFormat="1" spans="2:7">
      <c r="B277" s="4"/>
      <c r="D277" s="5"/>
      <c r="E277" s="5"/>
      <c r="F277" s="5"/>
      <c r="G277" s="6"/>
    </row>
    <row r="278" s="2" customFormat="1" spans="2:7">
      <c r="B278" s="4"/>
      <c r="D278" s="5"/>
      <c r="E278" s="5"/>
      <c r="F278" s="5"/>
      <c r="G278" s="6"/>
    </row>
    <row r="279" s="2" customFormat="1" spans="2:7">
      <c r="B279" s="4"/>
      <c r="D279" s="5"/>
      <c r="E279" s="5"/>
      <c r="F279" s="5"/>
      <c r="G279" s="6"/>
    </row>
    <row r="280" s="2" customFormat="1" spans="2:7">
      <c r="B280" s="4"/>
      <c r="D280" s="5"/>
      <c r="E280" s="5"/>
      <c r="F280" s="5"/>
      <c r="G280" s="6"/>
    </row>
    <row r="281" s="2" customFormat="1" spans="2:7">
      <c r="B281" s="4"/>
      <c r="D281" s="5"/>
      <c r="E281" s="5"/>
      <c r="F281" s="5"/>
      <c r="G281" s="6"/>
    </row>
    <row r="282" s="2" customFormat="1" spans="2:7">
      <c r="B282" s="4"/>
      <c r="D282" s="5"/>
      <c r="E282" s="5"/>
      <c r="F282" s="5"/>
      <c r="G282" s="6"/>
    </row>
    <row r="283" s="2" customFormat="1" spans="2:7">
      <c r="B283" s="4"/>
      <c r="D283" s="5"/>
      <c r="E283" s="5"/>
      <c r="F283" s="5"/>
      <c r="G283" s="6"/>
    </row>
    <row r="284" s="2" customFormat="1" spans="2:7">
      <c r="B284" s="4"/>
      <c r="D284" s="5"/>
      <c r="E284" s="5"/>
      <c r="F284" s="5"/>
      <c r="G284" s="6"/>
    </row>
    <row r="285" s="2" customFormat="1" spans="2:7">
      <c r="B285" s="4"/>
      <c r="D285" s="5"/>
      <c r="E285" s="5"/>
      <c r="F285" s="5"/>
      <c r="G285" s="6"/>
    </row>
    <row r="286" s="2" customFormat="1" spans="2:7">
      <c r="B286" s="4"/>
      <c r="D286" s="5"/>
      <c r="E286" s="5"/>
      <c r="F286" s="5"/>
      <c r="G286" s="6"/>
    </row>
    <row r="287" s="2" customFormat="1" spans="2:7">
      <c r="B287" s="4"/>
      <c r="D287" s="5"/>
      <c r="E287" s="5"/>
      <c r="F287" s="5"/>
      <c r="G287" s="6"/>
    </row>
    <row r="288" s="2" customFormat="1" spans="2:7">
      <c r="B288" s="4"/>
      <c r="D288" s="5"/>
      <c r="E288" s="5"/>
      <c r="F288" s="5"/>
      <c r="G288" s="6"/>
    </row>
    <row r="289" s="2" customFormat="1" spans="2:7">
      <c r="B289" s="4"/>
      <c r="D289" s="5"/>
      <c r="E289" s="5"/>
      <c r="F289" s="5"/>
      <c r="G289" s="6"/>
    </row>
    <row r="290" s="2" customFormat="1" spans="2:7">
      <c r="B290" s="4"/>
      <c r="D290" s="5"/>
      <c r="E290" s="5"/>
      <c r="F290" s="5"/>
      <c r="G290" s="6"/>
    </row>
    <row r="291" s="2" customFormat="1" spans="2:7">
      <c r="B291" s="4"/>
      <c r="D291" s="5"/>
      <c r="E291" s="5"/>
      <c r="F291" s="5"/>
      <c r="G291" s="6"/>
    </row>
    <row r="292" s="2" customFormat="1" spans="2:7">
      <c r="B292" s="4"/>
      <c r="D292" s="5"/>
      <c r="E292" s="5"/>
      <c r="F292" s="5"/>
      <c r="G292" s="6"/>
    </row>
    <row r="293" s="2" customFormat="1" spans="2:7">
      <c r="B293" s="4"/>
      <c r="D293" s="5"/>
      <c r="E293" s="5"/>
      <c r="F293" s="5"/>
      <c r="G293" s="6"/>
    </row>
    <row r="294" s="2" customFormat="1" spans="2:7">
      <c r="B294" s="4"/>
      <c r="D294" s="5"/>
      <c r="E294" s="5"/>
      <c r="F294" s="5"/>
      <c r="G294" s="6"/>
    </row>
    <row r="295" s="2" customFormat="1" spans="2:7">
      <c r="B295" s="4"/>
      <c r="D295" s="5"/>
      <c r="E295" s="5"/>
      <c r="F295" s="5"/>
      <c r="G295" s="6"/>
    </row>
    <row r="296" s="2" customFormat="1" spans="2:7">
      <c r="B296" s="4"/>
      <c r="D296" s="5"/>
      <c r="E296" s="5"/>
      <c r="F296" s="5"/>
      <c r="G296" s="6"/>
    </row>
    <row r="297" s="2" customFormat="1" spans="2:7">
      <c r="B297" s="4"/>
      <c r="D297" s="5"/>
      <c r="E297" s="5"/>
      <c r="F297" s="5"/>
      <c r="G297" s="6"/>
    </row>
    <row r="298" s="2" customFormat="1" spans="2:7">
      <c r="B298" s="4"/>
      <c r="D298" s="5"/>
      <c r="E298" s="5"/>
      <c r="F298" s="5"/>
      <c r="G298" s="6"/>
    </row>
    <row r="299" s="2" customFormat="1" spans="2:7">
      <c r="B299" s="4"/>
      <c r="D299" s="5"/>
      <c r="E299" s="5"/>
      <c r="F299" s="5"/>
      <c r="G299" s="6"/>
    </row>
    <row r="300" s="2" customFormat="1" spans="2:7">
      <c r="B300" s="4"/>
      <c r="D300" s="5"/>
      <c r="E300" s="5"/>
      <c r="F300" s="5"/>
      <c r="G300" s="6"/>
    </row>
    <row r="301" s="2" customFormat="1" spans="2:7">
      <c r="B301" s="4"/>
      <c r="D301" s="5"/>
      <c r="E301" s="5"/>
      <c r="F301" s="5"/>
      <c r="G301" s="6"/>
    </row>
    <row r="302" s="2" customFormat="1" spans="2:7">
      <c r="B302" s="4"/>
      <c r="D302" s="5"/>
      <c r="E302" s="5"/>
      <c r="F302" s="5"/>
      <c r="G302" s="6"/>
    </row>
    <row r="303" s="2" customFormat="1" spans="2:7">
      <c r="B303" s="4"/>
      <c r="D303" s="5"/>
      <c r="E303" s="5"/>
      <c r="F303" s="5"/>
      <c r="G303" s="6"/>
    </row>
    <row r="304" s="2" customFormat="1" spans="2:7">
      <c r="B304" s="4"/>
      <c r="D304" s="5"/>
      <c r="E304" s="5"/>
      <c r="F304" s="5"/>
      <c r="G304" s="6"/>
    </row>
    <row r="305" s="2" customFormat="1" spans="2:7">
      <c r="B305" s="4"/>
      <c r="D305" s="5"/>
      <c r="E305" s="5"/>
      <c r="F305" s="5"/>
      <c r="G305" s="6"/>
    </row>
    <row r="306" s="2" customFormat="1" spans="2:7">
      <c r="B306" s="4"/>
      <c r="D306" s="5"/>
      <c r="E306" s="5"/>
      <c r="F306" s="5"/>
      <c r="G306" s="6"/>
    </row>
    <row r="307" s="2" customFormat="1" spans="2:7">
      <c r="B307" s="4"/>
      <c r="D307" s="5"/>
      <c r="E307" s="5"/>
      <c r="F307" s="5"/>
      <c r="G307" s="6"/>
    </row>
    <row r="308" s="2" customFormat="1" spans="2:7">
      <c r="B308" s="4"/>
      <c r="D308" s="5"/>
      <c r="E308" s="5"/>
      <c r="F308" s="5"/>
      <c r="G308" s="6"/>
    </row>
    <row r="309" s="2" customFormat="1" spans="2:7">
      <c r="B309" s="4"/>
      <c r="D309" s="5"/>
      <c r="E309" s="5"/>
      <c r="F309" s="5"/>
      <c r="G309" s="6"/>
    </row>
    <row r="310" s="2" customFormat="1" spans="2:7">
      <c r="B310" s="4"/>
      <c r="D310" s="5"/>
      <c r="E310" s="5"/>
      <c r="F310" s="5"/>
      <c r="G310" s="6"/>
    </row>
    <row r="311" s="2" customFormat="1" spans="2:7">
      <c r="B311" s="4"/>
      <c r="D311" s="5"/>
      <c r="E311" s="5"/>
      <c r="F311" s="5"/>
      <c r="G311" s="6"/>
    </row>
    <row r="312" s="2" customFormat="1" spans="2:7">
      <c r="B312" s="4"/>
      <c r="D312" s="5"/>
      <c r="E312" s="5"/>
      <c r="F312" s="5"/>
      <c r="G312" s="6"/>
    </row>
    <row r="313" s="2" customFormat="1" spans="2:7">
      <c r="B313" s="4"/>
      <c r="D313" s="5"/>
      <c r="E313" s="5"/>
      <c r="F313" s="5"/>
      <c r="G313" s="6"/>
    </row>
    <row r="314" s="2" customFormat="1" spans="2:7">
      <c r="B314" s="4"/>
      <c r="D314" s="5"/>
      <c r="E314" s="5"/>
      <c r="F314" s="5"/>
      <c r="G314" s="6"/>
    </row>
    <row r="315" s="2" customFormat="1" spans="2:7">
      <c r="B315" s="4"/>
      <c r="D315" s="5"/>
      <c r="E315" s="5"/>
      <c r="F315" s="5"/>
      <c r="G315" s="6"/>
    </row>
    <row r="316" s="2" customFormat="1" spans="2:7">
      <c r="B316" s="4"/>
      <c r="D316" s="5"/>
      <c r="E316" s="5"/>
      <c r="F316" s="5"/>
      <c r="G316" s="6"/>
    </row>
    <row r="317" s="2" customFormat="1" spans="2:7">
      <c r="B317" s="4"/>
      <c r="D317" s="5"/>
      <c r="E317" s="5"/>
      <c r="F317" s="5"/>
      <c r="G317" s="6"/>
    </row>
    <row r="318" s="2" customFormat="1" spans="2:7">
      <c r="B318" s="4"/>
      <c r="D318" s="5"/>
      <c r="E318" s="5"/>
      <c r="F318" s="5"/>
      <c r="G318" s="6"/>
    </row>
    <row r="319" s="2" customFormat="1" spans="2:7">
      <c r="B319" s="4"/>
      <c r="D319" s="5"/>
      <c r="E319" s="5"/>
      <c r="F319" s="5"/>
      <c r="G319" s="6"/>
    </row>
    <row r="320" s="2" customFormat="1" spans="2:7">
      <c r="B320" s="4"/>
      <c r="D320" s="5"/>
      <c r="E320" s="5"/>
      <c r="F320" s="5"/>
      <c r="G320" s="6"/>
    </row>
    <row r="321" s="2" customFormat="1" spans="2:7">
      <c r="B321" s="4"/>
      <c r="D321" s="5"/>
      <c r="E321" s="5"/>
      <c r="F321" s="5"/>
      <c r="G321" s="6"/>
    </row>
    <row r="322" s="2" customFormat="1" spans="2:7">
      <c r="B322" s="4"/>
      <c r="D322" s="5"/>
      <c r="E322" s="5"/>
      <c r="F322" s="5"/>
      <c r="G322" s="6"/>
    </row>
    <row r="323" s="2" customFormat="1" spans="2:7">
      <c r="B323" s="4"/>
      <c r="D323" s="5"/>
      <c r="E323" s="5"/>
      <c r="F323" s="5"/>
      <c r="G323" s="6"/>
    </row>
    <row r="324" s="2" customFormat="1" spans="2:7">
      <c r="B324" s="4"/>
      <c r="D324" s="5"/>
      <c r="E324" s="5"/>
      <c r="F324" s="5"/>
      <c r="G324" s="6"/>
    </row>
    <row r="325" s="2" customFormat="1" spans="2:7">
      <c r="B325" s="4"/>
      <c r="D325" s="5"/>
      <c r="E325" s="5"/>
      <c r="F325" s="5"/>
      <c r="G325" s="6"/>
    </row>
    <row r="326" s="2" customFormat="1" spans="2:7">
      <c r="B326" s="4"/>
      <c r="D326" s="5"/>
      <c r="E326" s="5"/>
      <c r="F326" s="5"/>
      <c r="G326" s="6"/>
    </row>
    <row r="327" s="2" customFormat="1" spans="2:7">
      <c r="B327" s="4"/>
      <c r="D327" s="5"/>
      <c r="E327" s="5"/>
      <c r="F327" s="5"/>
      <c r="G327" s="6"/>
    </row>
    <row r="328" s="2" customFormat="1" spans="2:7">
      <c r="B328" s="4"/>
      <c r="D328" s="5"/>
      <c r="E328" s="5"/>
      <c r="F328" s="5"/>
      <c r="G328" s="6"/>
    </row>
    <row r="329" s="2" customFormat="1" spans="2:7">
      <c r="B329" s="4"/>
      <c r="D329" s="5"/>
      <c r="E329" s="5"/>
      <c r="F329" s="5"/>
      <c r="G329" s="6"/>
    </row>
    <row r="330" s="2" customFormat="1" spans="2:7">
      <c r="B330" s="4"/>
      <c r="D330" s="5"/>
      <c r="E330" s="5"/>
      <c r="F330" s="5"/>
      <c r="G330" s="6"/>
    </row>
    <row r="331" s="2" customFormat="1" spans="2:7">
      <c r="B331" s="4"/>
      <c r="D331" s="5"/>
      <c r="E331" s="5"/>
      <c r="F331" s="5"/>
      <c r="G331" s="6"/>
    </row>
    <row r="332" s="2" customFormat="1" spans="2:7">
      <c r="B332" s="4"/>
      <c r="D332" s="5"/>
      <c r="E332" s="5"/>
      <c r="F332" s="5"/>
      <c r="G332" s="6"/>
    </row>
    <row r="333" s="2" customFormat="1" spans="2:7">
      <c r="B333" s="4"/>
      <c r="D333" s="5"/>
      <c r="E333" s="5"/>
      <c r="F333" s="5"/>
      <c r="G333" s="6"/>
    </row>
    <row r="334" s="2" customFormat="1" spans="2:7">
      <c r="B334" s="4"/>
      <c r="D334" s="5"/>
      <c r="E334" s="5"/>
      <c r="F334" s="5"/>
      <c r="G334" s="6"/>
    </row>
    <row r="335" s="2" customFormat="1" spans="2:7">
      <c r="B335" s="4"/>
      <c r="D335" s="5"/>
      <c r="E335" s="5"/>
      <c r="F335" s="5"/>
      <c r="G335" s="6"/>
    </row>
    <row r="336" s="2" customFormat="1" spans="2:7">
      <c r="B336" s="4"/>
      <c r="D336" s="5"/>
      <c r="E336" s="5"/>
      <c r="F336" s="5"/>
      <c r="G336" s="6"/>
    </row>
    <row r="337" s="2" customFormat="1" spans="2:7">
      <c r="B337" s="4"/>
      <c r="D337" s="5"/>
      <c r="E337" s="5"/>
      <c r="F337" s="5"/>
      <c r="G337" s="6"/>
    </row>
    <row r="338" s="2" customFormat="1" spans="2:7">
      <c r="B338" s="4"/>
      <c r="D338" s="5"/>
      <c r="E338" s="5"/>
      <c r="F338" s="5"/>
      <c r="G338" s="6"/>
    </row>
    <row r="339" s="2" customFormat="1" spans="2:7">
      <c r="B339" s="4"/>
      <c r="D339" s="5"/>
      <c r="E339" s="5"/>
      <c r="F339" s="5"/>
      <c r="G339" s="6"/>
    </row>
    <row r="340" s="2" customFormat="1" spans="2:7">
      <c r="B340" s="4"/>
      <c r="D340" s="5"/>
      <c r="E340" s="5"/>
      <c r="F340" s="5"/>
      <c r="G340" s="6"/>
    </row>
    <row r="341" s="2" customFormat="1" spans="2:7">
      <c r="B341" s="4"/>
      <c r="D341" s="5"/>
      <c r="E341" s="5"/>
      <c r="F341" s="5"/>
      <c r="G341" s="6"/>
    </row>
    <row r="342" s="2" customFormat="1" spans="2:7">
      <c r="B342" s="4"/>
      <c r="D342" s="5"/>
      <c r="E342" s="5"/>
      <c r="F342" s="5"/>
      <c r="G342" s="6"/>
    </row>
    <row r="343" s="2" customFormat="1" spans="2:7">
      <c r="B343" s="4"/>
      <c r="D343" s="5"/>
      <c r="E343" s="5"/>
      <c r="F343" s="5"/>
      <c r="G343" s="6"/>
    </row>
    <row r="344" s="2" customFormat="1" spans="2:7">
      <c r="B344" s="4"/>
      <c r="D344" s="5"/>
      <c r="E344" s="5"/>
      <c r="F344" s="5"/>
      <c r="G344" s="6"/>
    </row>
    <row r="345" s="2" customFormat="1" spans="2:7">
      <c r="B345" s="4"/>
      <c r="D345" s="5"/>
      <c r="E345" s="5"/>
      <c r="F345" s="5"/>
      <c r="G345" s="6"/>
    </row>
    <row r="346" s="2" customFormat="1" spans="2:7">
      <c r="B346" s="4"/>
      <c r="D346" s="5"/>
      <c r="E346" s="5"/>
      <c r="F346" s="5"/>
      <c r="G346" s="6"/>
    </row>
    <row r="347" s="2" customFormat="1" spans="2:7">
      <c r="B347" s="4"/>
      <c r="D347" s="5"/>
      <c r="E347" s="5"/>
      <c r="F347" s="5"/>
      <c r="G347" s="6"/>
    </row>
    <row r="348" s="2" customFormat="1" spans="2:7">
      <c r="B348" s="4"/>
      <c r="D348" s="5"/>
      <c r="E348" s="5"/>
      <c r="F348" s="5"/>
      <c r="G348" s="6"/>
    </row>
    <row r="349" s="2" customFormat="1" spans="2:7">
      <c r="B349" s="4"/>
      <c r="D349" s="5"/>
      <c r="E349" s="5"/>
      <c r="F349" s="5"/>
      <c r="G349" s="6"/>
    </row>
    <row r="350" s="2" customFormat="1" spans="2:7">
      <c r="B350" s="4"/>
      <c r="D350" s="5"/>
      <c r="E350" s="5"/>
      <c r="F350" s="5"/>
      <c r="G350" s="6"/>
    </row>
    <row r="351" s="2" customFormat="1" spans="2:7">
      <c r="B351" s="4"/>
      <c r="D351" s="5"/>
      <c r="E351" s="5"/>
      <c r="F351" s="5"/>
      <c r="G351" s="6"/>
    </row>
    <row r="352" s="2" customFormat="1" spans="2:7">
      <c r="B352" s="4"/>
      <c r="D352" s="5"/>
      <c r="E352" s="5"/>
      <c r="F352" s="5"/>
      <c r="G352" s="6"/>
    </row>
    <row r="353" s="2" customFormat="1" spans="2:7">
      <c r="B353" s="4"/>
      <c r="D353" s="5"/>
      <c r="E353" s="5"/>
      <c r="F353" s="5"/>
      <c r="G353" s="6"/>
    </row>
    <row r="354" s="2" customFormat="1" spans="2:7">
      <c r="B354" s="4"/>
      <c r="D354" s="5"/>
      <c r="E354" s="5"/>
      <c r="F354" s="5"/>
      <c r="G354" s="6"/>
    </row>
    <row r="355" s="2" customFormat="1" spans="2:7">
      <c r="B355" s="4"/>
      <c r="D355" s="5"/>
      <c r="E355" s="5"/>
      <c r="F355" s="5"/>
      <c r="G355" s="6"/>
    </row>
    <row r="356" s="2" customFormat="1" spans="2:7">
      <c r="B356" s="4"/>
      <c r="D356" s="5"/>
      <c r="E356" s="5"/>
      <c r="F356" s="5"/>
      <c r="G356" s="6"/>
    </row>
    <row r="357" s="2" customFormat="1" spans="2:7">
      <c r="B357" s="4"/>
      <c r="D357" s="5"/>
      <c r="E357" s="5"/>
      <c r="F357" s="5"/>
      <c r="G357" s="6"/>
    </row>
    <row r="358" s="2" customFormat="1" spans="2:7">
      <c r="B358" s="4"/>
      <c r="D358" s="5"/>
      <c r="E358" s="5"/>
      <c r="F358" s="5"/>
      <c r="G358" s="6"/>
    </row>
    <row r="359" s="2" customFormat="1" spans="2:7">
      <c r="B359" s="4"/>
      <c r="D359" s="5"/>
      <c r="E359" s="5"/>
      <c r="F359" s="5"/>
      <c r="G359" s="6"/>
    </row>
    <row r="360" s="2" customFormat="1" spans="2:7">
      <c r="B360" s="4"/>
      <c r="D360" s="5"/>
      <c r="E360" s="5"/>
      <c r="F360" s="5"/>
      <c r="G360" s="6"/>
    </row>
    <row r="361" s="2" customFormat="1" spans="2:7">
      <c r="B361" s="4"/>
      <c r="D361" s="5"/>
      <c r="E361" s="5"/>
      <c r="F361" s="5"/>
      <c r="G361" s="6"/>
    </row>
    <row r="362" s="2" customFormat="1" spans="2:7">
      <c r="B362" s="4"/>
      <c r="D362" s="5"/>
      <c r="E362" s="5"/>
      <c r="F362" s="5"/>
      <c r="G362" s="6"/>
    </row>
    <row r="363" s="2" customFormat="1" spans="2:7">
      <c r="B363" s="4"/>
      <c r="D363" s="5"/>
      <c r="E363" s="5"/>
      <c r="F363" s="5"/>
      <c r="G363" s="6"/>
    </row>
    <row r="364" s="2" customFormat="1" spans="2:7">
      <c r="B364" s="4"/>
      <c r="D364" s="5"/>
      <c r="E364" s="5"/>
      <c r="F364" s="5"/>
      <c r="G364" s="6"/>
    </row>
    <row r="365" s="2" customFormat="1" spans="2:7">
      <c r="B365" s="4"/>
      <c r="D365" s="5"/>
      <c r="E365" s="5"/>
      <c r="F365" s="5"/>
      <c r="G365" s="6"/>
    </row>
    <row r="366" s="2" customFormat="1" spans="2:7">
      <c r="B366" s="4"/>
      <c r="D366" s="5"/>
      <c r="E366" s="5"/>
      <c r="F366" s="5"/>
      <c r="G366" s="6"/>
    </row>
    <row r="367" s="2" customFormat="1" spans="2:7">
      <c r="B367" s="4"/>
      <c r="D367" s="5"/>
      <c r="E367" s="5"/>
      <c r="F367" s="5"/>
      <c r="G367" s="6"/>
    </row>
    <row r="368" s="2" customFormat="1" spans="2:7">
      <c r="B368" s="4"/>
      <c r="D368" s="5"/>
      <c r="E368" s="5"/>
      <c r="F368" s="5"/>
      <c r="G368" s="6"/>
    </row>
    <row r="369" s="2" customFormat="1" spans="2:7">
      <c r="B369" s="4"/>
      <c r="D369" s="5"/>
      <c r="E369" s="5"/>
      <c r="F369" s="5"/>
      <c r="G369" s="6"/>
    </row>
    <row r="370" s="2" customFormat="1" spans="2:7">
      <c r="B370" s="4"/>
      <c r="D370" s="5"/>
      <c r="E370" s="5"/>
      <c r="F370" s="5"/>
      <c r="G370" s="6"/>
    </row>
    <row r="371" s="2" customFormat="1" spans="2:7">
      <c r="B371" s="4"/>
      <c r="D371" s="5"/>
      <c r="E371" s="5"/>
      <c r="F371" s="5"/>
      <c r="G371" s="6"/>
    </row>
    <row r="372" s="2" customFormat="1" spans="2:7">
      <c r="B372" s="4"/>
      <c r="D372" s="5"/>
      <c r="E372" s="5"/>
      <c r="F372" s="5"/>
      <c r="G372" s="6"/>
    </row>
    <row r="373" s="2" customFormat="1" spans="2:7">
      <c r="B373" s="4"/>
      <c r="D373" s="5"/>
      <c r="E373" s="5"/>
      <c r="F373" s="5"/>
      <c r="G373" s="6"/>
    </row>
    <row r="374" s="2" customFormat="1" spans="2:7">
      <c r="B374" s="4"/>
      <c r="D374" s="5"/>
      <c r="E374" s="5"/>
      <c r="F374" s="5"/>
      <c r="G374" s="6"/>
    </row>
    <row r="375" s="2" customFormat="1" spans="2:7">
      <c r="B375" s="4"/>
      <c r="D375" s="5"/>
      <c r="E375" s="5"/>
      <c r="F375" s="5"/>
      <c r="G375" s="6"/>
    </row>
    <row r="376" s="2" customFormat="1" spans="2:7">
      <c r="B376" s="4"/>
      <c r="D376" s="5"/>
      <c r="E376" s="5"/>
      <c r="F376" s="5"/>
      <c r="G376" s="6"/>
    </row>
    <row r="377" s="2" customFormat="1" spans="2:7">
      <c r="B377" s="4"/>
      <c r="D377" s="5"/>
      <c r="E377" s="5"/>
      <c r="F377" s="5"/>
      <c r="G377" s="6"/>
    </row>
    <row r="378" s="2" customFormat="1" spans="2:7">
      <c r="B378" s="4"/>
      <c r="D378" s="5"/>
      <c r="E378" s="5"/>
      <c r="F378" s="5"/>
      <c r="G378" s="6"/>
    </row>
    <row r="379" s="2" customFormat="1" spans="2:7">
      <c r="B379" s="4"/>
      <c r="D379" s="5"/>
      <c r="E379" s="5"/>
      <c r="F379" s="5"/>
      <c r="G379" s="6"/>
    </row>
    <row r="380" s="2" customFormat="1" spans="2:7">
      <c r="B380" s="4"/>
      <c r="D380" s="5"/>
      <c r="E380" s="5"/>
      <c r="F380" s="5"/>
      <c r="G380" s="6"/>
    </row>
    <row r="381" s="2" customFormat="1" spans="2:7">
      <c r="B381" s="4"/>
      <c r="D381" s="5"/>
      <c r="E381" s="5"/>
      <c r="F381" s="5"/>
      <c r="G381" s="6"/>
    </row>
    <row r="382" s="2" customFormat="1" spans="2:7">
      <c r="B382" s="4"/>
      <c r="D382" s="5"/>
      <c r="E382" s="5"/>
      <c r="F382" s="5"/>
      <c r="G382" s="6"/>
    </row>
    <row r="383" s="2" customFormat="1" spans="2:7">
      <c r="B383" s="4"/>
      <c r="D383" s="5"/>
      <c r="E383" s="5"/>
      <c r="F383" s="5"/>
      <c r="G383" s="6"/>
    </row>
    <row r="384" s="2" customFormat="1" spans="2:7">
      <c r="B384" s="4"/>
      <c r="D384" s="5"/>
      <c r="E384" s="5"/>
      <c r="F384" s="5"/>
      <c r="G384" s="6"/>
    </row>
    <row r="385" s="2" customFormat="1" spans="2:7">
      <c r="B385" s="4"/>
      <c r="D385" s="5"/>
      <c r="E385" s="5"/>
      <c r="F385" s="5"/>
      <c r="G385" s="6"/>
    </row>
    <row r="386" s="2" customFormat="1" spans="2:7">
      <c r="B386" s="4"/>
      <c r="D386" s="5"/>
      <c r="E386" s="5"/>
      <c r="F386" s="5"/>
      <c r="G386" s="6"/>
    </row>
    <row r="387" s="2" customFormat="1" spans="2:7">
      <c r="B387" s="4"/>
      <c r="D387" s="5"/>
      <c r="E387" s="5"/>
      <c r="F387" s="5"/>
      <c r="G387" s="6"/>
    </row>
    <row r="388" s="2" customFormat="1" spans="2:7">
      <c r="B388" s="4"/>
      <c r="D388" s="5"/>
      <c r="E388" s="5"/>
      <c r="F388" s="5"/>
      <c r="G388" s="6"/>
    </row>
    <row r="389" s="2" customFormat="1" spans="2:7">
      <c r="B389" s="4"/>
      <c r="D389" s="5"/>
      <c r="E389" s="5"/>
      <c r="F389" s="5"/>
      <c r="G389" s="6"/>
    </row>
    <row r="390" s="2" customFormat="1" spans="2:7">
      <c r="B390" s="4"/>
      <c r="D390" s="5"/>
      <c r="E390" s="5"/>
      <c r="F390" s="5"/>
      <c r="G390" s="6"/>
    </row>
    <row r="391" s="2" customFormat="1" spans="2:7">
      <c r="B391" s="4"/>
      <c r="D391" s="5"/>
      <c r="E391" s="5"/>
      <c r="F391" s="5"/>
      <c r="G391" s="6"/>
    </row>
    <row r="392" s="2" customFormat="1" spans="2:7">
      <c r="B392" s="4"/>
      <c r="D392" s="5"/>
      <c r="E392" s="5"/>
      <c r="F392" s="5"/>
      <c r="G392" s="6"/>
    </row>
    <row r="393" s="2" customFormat="1" spans="2:7">
      <c r="B393" s="4"/>
      <c r="D393" s="5"/>
      <c r="E393" s="5"/>
      <c r="F393" s="5"/>
      <c r="G393" s="6"/>
    </row>
    <row r="394" s="2" customFormat="1" spans="2:7">
      <c r="B394" s="4"/>
      <c r="D394" s="5"/>
      <c r="E394" s="5"/>
      <c r="F394" s="5"/>
      <c r="G394" s="6"/>
    </row>
    <row r="395" s="2" customFormat="1" spans="2:7">
      <c r="B395" s="4"/>
      <c r="D395" s="5"/>
      <c r="E395" s="5"/>
      <c r="F395" s="5"/>
      <c r="G395" s="6"/>
    </row>
    <row r="396" s="2" customFormat="1" spans="2:7">
      <c r="B396" s="4"/>
      <c r="D396" s="5"/>
      <c r="E396" s="5"/>
      <c r="F396" s="5"/>
      <c r="G396" s="6"/>
    </row>
    <row r="397" s="2" customFormat="1" spans="2:7">
      <c r="B397" s="4"/>
      <c r="D397" s="5"/>
      <c r="E397" s="5"/>
      <c r="F397" s="5"/>
      <c r="G397" s="6"/>
    </row>
    <row r="398" s="2" customFormat="1" spans="2:7">
      <c r="B398" s="4"/>
      <c r="D398" s="5"/>
      <c r="E398" s="5"/>
      <c r="F398" s="5"/>
      <c r="G398" s="6"/>
    </row>
    <row r="399" s="2" customFormat="1" spans="2:7">
      <c r="B399" s="4"/>
      <c r="D399" s="5"/>
      <c r="E399" s="5"/>
      <c r="F399" s="5"/>
      <c r="G399" s="6"/>
    </row>
    <row r="400" s="2" customFormat="1" spans="2:7">
      <c r="B400" s="4"/>
      <c r="D400" s="5"/>
      <c r="E400" s="5"/>
      <c r="F400" s="5"/>
      <c r="G400" s="6"/>
    </row>
    <row r="401" s="2" customFormat="1" spans="2:7">
      <c r="B401" s="4"/>
      <c r="D401" s="5"/>
      <c r="E401" s="5"/>
      <c r="F401" s="5"/>
      <c r="G401" s="6"/>
    </row>
    <row r="402" s="2" customFormat="1" spans="2:7">
      <c r="B402" s="4"/>
      <c r="D402" s="5"/>
      <c r="E402" s="5"/>
      <c r="F402" s="5"/>
      <c r="G402" s="6"/>
    </row>
    <row r="403" s="2" customFormat="1" spans="2:7">
      <c r="B403" s="4"/>
      <c r="D403" s="5"/>
      <c r="E403" s="5"/>
      <c r="F403" s="5"/>
      <c r="G403" s="6"/>
    </row>
    <row r="404" s="2" customFormat="1" spans="2:7">
      <c r="B404" s="4"/>
      <c r="D404" s="5"/>
      <c r="E404" s="5"/>
      <c r="F404" s="5"/>
      <c r="G404" s="6"/>
    </row>
    <row r="405" s="2" customFormat="1" spans="2:7">
      <c r="B405" s="4"/>
      <c r="D405" s="5"/>
      <c r="E405" s="5"/>
      <c r="F405" s="5"/>
      <c r="G405" s="6"/>
    </row>
    <row r="406" s="2" customFormat="1" spans="2:7">
      <c r="B406" s="4"/>
      <c r="D406" s="5"/>
      <c r="E406" s="5"/>
      <c r="F406" s="5"/>
      <c r="G406" s="6"/>
    </row>
    <row r="407" s="2" customFormat="1" spans="2:7">
      <c r="B407" s="4"/>
      <c r="D407" s="5"/>
      <c r="E407" s="5"/>
      <c r="F407" s="5"/>
      <c r="G407" s="6"/>
    </row>
    <row r="408" s="2" customFormat="1" spans="2:7">
      <c r="B408" s="4"/>
      <c r="D408" s="5"/>
      <c r="E408" s="5"/>
      <c r="F408" s="5"/>
      <c r="G408" s="6"/>
    </row>
    <row r="409" s="2" customFormat="1" spans="2:7">
      <c r="B409" s="4"/>
      <c r="D409" s="5"/>
      <c r="E409" s="5"/>
      <c r="F409" s="5"/>
      <c r="G409" s="6"/>
    </row>
    <row r="410" s="2" customFormat="1" spans="2:7">
      <c r="B410" s="4"/>
      <c r="D410" s="5"/>
      <c r="E410" s="5"/>
      <c r="F410" s="5"/>
      <c r="G410" s="6"/>
    </row>
    <row r="411" s="2" customFormat="1" spans="2:7">
      <c r="B411" s="4"/>
      <c r="D411" s="5"/>
      <c r="E411" s="5"/>
      <c r="F411" s="5"/>
      <c r="G411" s="6"/>
    </row>
    <row r="412" s="2" customFormat="1" spans="2:7">
      <c r="B412" s="4"/>
      <c r="D412" s="5"/>
      <c r="E412" s="5"/>
      <c r="F412" s="5"/>
      <c r="G412" s="6"/>
    </row>
    <row r="413" s="2" customFormat="1" spans="2:7">
      <c r="B413" s="4"/>
      <c r="D413" s="5"/>
      <c r="E413" s="5"/>
      <c r="F413" s="5"/>
      <c r="G413" s="6"/>
    </row>
    <row r="414" s="2" customFormat="1" spans="2:7">
      <c r="B414" s="4"/>
      <c r="D414" s="5"/>
      <c r="E414" s="5"/>
      <c r="F414" s="5"/>
      <c r="G414" s="6"/>
    </row>
    <row r="415" s="2" customFormat="1" spans="2:7">
      <c r="B415" s="4"/>
      <c r="D415" s="5"/>
      <c r="E415" s="5"/>
      <c r="F415" s="5"/>
      <c r="G415" s="6"/>
    </row>
    <row r="416" s="2" customFormat="1" spans="2:7">
      <c r="B416" s="4"/>
      <c r="D416" s="5"/>
      <c r="E416" s="5"/>
      <c r="F416" s="5"/>
      <c r="G416" s="6"/>
    </row>
    <row r="417" s="2" customFormat="1" spans="2:7">
      <c r="B417" s="4"/>
      <c r="D417" s="5"/>
      <c r="E417" s="5"/>
      <c r="F417" s="5"/>
      <c r="G417" s="6"/>
    </row>
    <row r="418" s="2" customFormat="1" spans="2:7">
      <c r="B418" s="4"/>
      <c r="D418" s="5"/>
      <c r="E418" s="5"/>
      <c r="F418" s="5"/>
      <c r="G418" s="6"/>
    </row>
    <row r="419" s="2" customFormat="1" spans="2:7">
      <c r="B419" s="4"/>
      <c r="D419" s="5"/>
      <c r="E419" s="5"/>
      <c r="F419" s="5"/>
      <c r="G419" s="6"/>
    </row>
    <row r="420" s="2" customFormat="1" spans="2:7">
      <c r="B420" s="4"/>
      <c r="D420" s="5"/>
      <c r="E420" s="5"/>
      <c r="F420" s="5"/>
      <c r="G420" s="6"/>
    </row>
    <row r="421" s="2" customFormat="1" spans="2:7">
      <c r="B421" s="4"/>
      <c r="D421" s="5"/>
      <c r="E421" s="5"/>
      <c r="F421" s="5"/>
      <c r="G421" s="6"/>
    </row>
    <row r="422" s="2" customFormat="1" spans="2:7">
      <c r="B422" s="4"/>
      <c r="D422" s="5"/>
      <c r="E422" s="5"/>
      <c r="F422" s="5"/>
      <c r="G422" s="6"/>
    </row>
    <row r="423" s="2" customFormat="1" spans="2:7">
      <c r="B423" s="4"/>
      <c r="D423" s="5"/>
      <c r="E423" s="5"/>
      <c r="F423" s="5"/>
      <c r="G423" s="6"/>
    </row>
    <row r="424" s="2" customFormat="1" spans="2:7">
      <c r="B424" s="4"/>
      <c r="D424" s="5"/>
      <c r="E424" s="5"/>
      <c r="F424" s="5"/>
      <c r="G424" s="6"/>
    </row>
    <row r="425" s="2" customFormat="1" spans="2:7">
      <c r="B425" s="4"/>
      <c r="D425" s="5"/>
      <c r="E425" s="5"/>
      <c r="F425" s="5"/>
      <c r="G425" s="6"/>
    </row>
    <row r="426" s="2" customFormat="1" spans="2:7">
      <c r="B426" s="4"/>
      <c r="D426" s="5"/>
      <c r="E426" s="5"/>
      <c r="F426" s="5"/>
      <c r="G426" s="6"/>
    </row>
    <row r="427" s="2" customFormat="1" spans="2:7">
      <c r="B427" s="4"/>
      <c r="D427" s="5"/>
      <c r="E427" s="5"/>
      <c r="F427" s="5"/>
      <c r="G427" s="6"/>
    </row>
    <row r="428" s="2" customFormat="1" spans="2:7">
      <c r="B428" s="4"/>
      <c r="D428" s="5"/>
      <c r="E428" s="5"/>
      <c r="F428" s="5"/>
      <c r="G428" s="6"/>
    </row>
    <row r="429" s="2" customFormat="1" spans="2:7">
      <c r="B429" s="4"/>
      <c r="D429" s="5"/>
      <c r="E429" s="5"/>
      <c r="F429" s="5"/>
      <c r="G429" s="6"/>
    </row>
    <row r="430" s="2" customFormat="1" spans="2:7">
      <c r="B430" s="4"/>
      <c r="D430" s="5"/>
      <c r="E430" s="5"/>
      <c r="F430" s="5"/>
      <c r="G430" s="6"/>
    </row>
    <row r="431" s="2" customFormat="1" spans="2:7">
      <c r="B431" s="4"/>
      <c r="D431" s="5"/>
      <c r="E431" s="5"/>
      <c r="F431" s="5"/>
      <c r="G431" s="6"/>
    </row>
    <row r="432" s="2" customFormat="1" spans="2:7">
      <c r="B432" s="4"/>
      <c r="D432" s="5"/>
      <c r="E432" s="5"/>
      <c r="F432" s="5"/>
      <c r="G432" s="6"/>
    </row>
    <row r="433" s="2" customFormat="1" spans="2:7">
      <c r="B433" s="4"/>
      <c r="D433" s="5"/>
      <c r="E433" s="5"/>
      <c r="F433" s="5"/>
      <c r="G433" s="6"/>
    </row>
    <row r="434" s="2" customFormat="1" spans="2:7">
      <c r="B434" s="4"/>
      <c r="D434" s="5"/>
      <c r="E434" s="5"/>
      <c r="F434" s="5"/>
      <c r="G434" s="6"/>
    </row>
    <row r="435" s="2" customFormat="1" spans="2:7">
      <c r="B435" s="4"/>
      <c r="D435" s="5"/>
      <c r="E435" s="5"/>
      <c r="F435" s="5"/>
      <c r="G435" s="6"/>
    </row>
    <row r="436" s="2" customFormat="1" spans="2:7">
      <c r="B436" s="4"/>
      <c r="D436" s="5"/>
      <c r="E436" s="5"/>
      <c r="F436" s="5"/>
      <c r="G436" s="6"/>
    </row>
    <row r="437" s="2" customFormat="1" spans="2:7">
      <c r="B437" s="4"/>
      <c r="D437" s="5"/>
      <c r="E437" s="5"/>
      <c r="F437" s="5"/>
      <c r="G437" s="6"/>
    </row>
    <row r="438" s="2" customFormat="1" spans="2:7">
      <c r="B438" s="4"/>
      <c r="D438" s="5"/>
      <c r="E438" s="5"/>
      <c r="F438" s="5"/>
      <c r="G438" s="6"/>
    </row>
    <row r="439" s="2" customFormat="1" spans="2:7">
      <c r="B439" s="4"/>
      <c r="D439" s="5"/>
      <c r="E439" s="5"/>
      <c r="F439" s="5"/>
      <c r="G439" s="6"/>
    </row>
    <row r="440" s="2" customFormat="1" spans="2:7">
      <c r="B440" s="4"/>
      <c r="D440" s="5"/>
      <c r="E440" s="5"/>
      <c r="F440" s="5"/>
      <c r="G440" s="6"/>
    </row>
    <row r="441" s="2" customFormat="1" spans="2:7">
      <c r="B441" s="4"/>
      <c r="D441" s="5"/>
      <c r="E441" s="5"/>
      <c r="F441" s="5"/>
      <c r="G441" s="6"/>
    </row>
    <row r="442" s="2" customFormat="1" spans="2:7">
      <c r="B442" s="4"/>
      <c r="D442" s="5"/>
      <c r="E442" s="5"/>
      <c r="F442" s="5"/>
      <c r="G442" s="6"/>
    </row>
    <row r="443" s="2" customFormat="1" spans="2:7">
      <c r="B443" s="4"/>
      <c r="D443" s="5"/>
      <c r="E443" s="5"/>
      <c r="F443" s="5"/>
      <c r="G443" s="6"/>
    </row>
    <row r="444" s="2" customFormat="1" spans="2:7">
      <c r="B444" s="4"/>
      <c r="D444" s="5"/>
      <c r="E444" s="5"/>
      <c r="F444" s="5"/>
      <c r="G444" s="6"/>
    </row>
    <row r="445" s="2" customFormat="1" spans="2:7">
      <c r="B445" s="4"/>
      <c r="D445" s="5"/>
      <c r="E445" s="5"/>
      <c r="F445" s="5"/>
      <c r="G445" s="6"/>
    </row>
    <row r="446" s="2" customFormat="1" spans="2:7">
      <c r="B446" s="4"/>
      <c r="D446" s="5"/>
      <c r="E446" s="5"/>
      <c r="F446" s="5"/>
      <c r="G446" s="6"/>
    </row>
    <row r="447" s="2" customFormat="1" spans="2:7">
      <c r="B447" s="4"/>
      <c r="D447" s="5"/>
      <c r="E447" s="5"/>
      <c r="F447" s="5"/>
      <c r="G447" s="6"/>
    </row>
    <row r="448" s="2" customFormat="1" spans="2:7">
      <c r="B448" s="4"/>
      <c r="D448" s="5"/>
      <c r="E448" s="5"/>
      <c r="F448" s="5"/>
      <c r="G448" s="6"/>
    </row>
    <row r="449" s="2" customFormat="1" spans="2:7">
      <c r="B449" s="4"/>
      <c r="D449" s="5"/>
      <c r="E449" s="5"/>
      <c r="F449" s="5"/>
      <c r="G449" s="6"/>
    </row>
    <row r="450" s="2" customFormat="1" spans="2:7">
      <c r="B450" s="4"/>
      <c r="D450" s="5"/>
      <c r="E450" s="5"/>
      <c r="F450" s="5"/>
      <c r="G450" s="6"/>
    </row>
    <row r="451" s="2" customFormat="1" spans="2:7">
      <c r="B451" s="4"/>
      <c r="D451" s="5"/>
      <c r="E451" s="5"/>
      <c r="F451" s="5"/>
      <c r="G451" s="6"/>
    </row>
    <row r="452" s="2" customFormat="1" spans="2:7">
      <c r="B452" s="4"/>
      <c r="D452" s="5"/>
      <c r="E452" s="5"/>
      <c r="F452" s="5"/>
      <c r="G452" s="6"/>
    </row>
    <row r="453" s="2" customFormat="1" spans="2:7">
      <c r="B453" s="4"/>
      <c r="D453" s="5"/>
      <c r="E453" s="5"/>
      <c r="F453" s="5"/>
      <c r="G453" s="6"/>
    </row>
    <row r="454" s="2" customFormat="1" spans="2:7">
      <c r="B454" s="4"/>
      <c r="D454" s="5"/>
      <c r="E454" s="5"/>
      <c r="F454" s="5"/>
      <c r="G454" s="6"/>
    </row>
    <row r="455" s="2" customFormat="1" spans="2:7">
      <c r="B455" s="4"/>
      <c r="D455" s="5"/>
      <c r="E455" s="5"/>
      <c r="F455" s="5"/>
      <c r="G455" s="6"/>
    </row>
    <row r="456" s="2" customFormat="1" spans="2:7">
      <c r="B456" s="4"/>
      <c r="D456" s="5"/>
      <c r="E456" s="5"/>
      <c r="F456" s="5"/>
      <c r="G456" s="6"/>
    </row>
    <row r="457" s="2" customFormat="1" spans="2:7">
      <c r="B457" s="4"/>
      <c r="D457" s="5"/>
      <c r="E457" s="5"/>
      <c r="F457" s="5"/>
      <c r="G457" s="6"/>
    </row>
    <row r="458" s="2" customFormat="1" spans="2:7">
      <c r="B458" s="4"/>
      <c r="D458" s="5"/>
      <c r="E458" s="5"/>
      <c r="F458" s="5"/>
      <c r="G458" s="6"/>
    </row>
    <row r="459" s="2" customFormat="1" spans="2:7">
      <c r="B459" s="4"/>
      <c r="D459" s="5"/>
      <c r="E459" s="5"/>
      <c r="F459" s="5"/>
      <c r="G459" s="6"/>
    </row>
    <row r="460" s="2" customFormat="1" spans="2:7">
      <c r="B460" s="4"/>
      <c r="D460" s="5"/>
      <c r="E460" s="5"/>
      <c r="F460" s="5"/>
      <c r="G460" s="6"/>
    </row>
    <row r="461" s="2" customFormat="1" spans="2:7">
      <c r="B461" s="4"/>
      <c r="D461" s="5"/>
      <c r="E461" s="5"/>
      <c r="F461" s="5"/>
      <c r="G461" s="6"/>
    </row>
    <row r="462" s="2" customFormat="1" spans="2:7">
      <c r="B462" s="4"/>
      <c r="D462" s="5"/>
      <c r="E462" s="5"/>
      <c r="F462" s="5"/>
      <c r="G462" s="6"/>
    </row>
    <row r="463" s="2" customFormat="1" spans="2:7">
      <c r="B463" s="4"/>
      <c r="D463" s="5"/>
      <c r="E463" s="5"/>
      <c r="F463" s="5"/>
      <c r="G463" s="6"/>
    </row>
    <row r="464" s="2" customFormat="1" spans="2:7">
      <c r="B464" s="4"/>
      <c r="D464" s="5"/>
      <c r="E464" s="5"/>
      <c r="F464" s="5"/>
      <c r="G464" s="6"/>
    </row>
    <row r="465" s="2" customFormat="1" spans="2:7">
      <c r="B465" s="4"/>
      <c r="D465" s="5"/>
      <c r="E465" s="5"/>
      <c r="F465" s="5"/>
      <c r="G465" s="6"/>
    </row>
    <row r="466" s="2" customFormat="1" spans="2:7">
      <c r="B466" s="4"/>
      <c r="D466" s="5"/>
      <c r="E466" s="5"/>
      <c r="F466" s="5"/>
      <c r="G466" s="6"/>
    </row>
    <row r="467" s="2" customFormat="1" spans="2:7">
      <c r="B467" s="4"/>
      <c r="D467" s="5"/>
      <c r="E467" s="5"/>
      <c r="F467" s="5"/>
      <c r="G467" s="6"/>
    </row>
    <row r="468" s="2" customFormat="1" spans="2:7">
      <c r="B468" s="4"/>
      <c r="D468" s="5"/>
      <c r="E468" s="5"/>
      <c r="F468" s="5"/>
      <c r="G468" s="6"/>
    </row>
    <row r="469" s="2" customFormat="1" spans="2:7">
      <c r="B469" s="4"/>
      <c r="D469" s="5"/>
      <c r="E469" s="5"/>
      <c r="F469" s="5"/>
      <c r="G469" s="6"/>
    </row>
    <row r="470" s="2" customFormat="1" spans="2:7">
      <c r="B470" s="4"/>
      <c r="D470" s="5"/>
      <c r="E470" s="5"/>
      <c r="F470" s="5"/>
      <c r="G470" s="6"/>
    </row>
    <row r="471" s="2" customFormat="1" spans="2:7">
      <c r="B471" s="4"/>
      <c r="D471" s="5"/>
      <c r="E471" s="5"/>
      <c r="F471" s="5"/>
      <c r="G471" s="6"/>
    </row>
    <row r="472" s="2" customFormat="1" spans="2:7">
      <c r="B472" s="4"/>
      <c r="D472" s="5"/>
      <c r="E472" s="5"/>
      <c r="F472" s="5"/>
      <c r="G472" s="6"/>
    </row>
    <row r="473" s="2" customFormat="1" spans="2:7">
      <c r="B473" s="4"/>
      <c r="D473" s="5"/>
      <c r="E473" s="5"/>
      <c r="F473" s="5"/>
      <c r="G473" s="6"/>
    </row>
    <row r="474" s="2" customFormat="1" spans="2:7">
      <c r="B474" s="4"/>
      <c r="D474" s="5"/>
      <c r="E474" s="5"/>
      <c r="F474" s="5"/>
      <c r="G474" s="6"/>
    </row>
    <row r="475" s="2" customFormat="1" spans="2:7">
      <c r="B475" s="4"/>
      <c r="D475" s="5"/>
      <c r="E475" s="5"/>
      <c r="F475" s="5"/>
      <c r="G475" s="6"/>
    </row>
    <row r="476" s="2" customFormat="1" spans="2:7">
      <c r="B476" s="4"/>
      <c r="D476" s="5"/>
      <c r="E476" s="5"/>
      <c r="F476" s="5"/>
      <c r="G476" s="6"/>
    </row>
    <row r="477" s="2" customFormat="1" spans="2:7">
      <c r="B477" s="4"/>
      <c r="D477" s="5"/>
      <c r="E477" s="5"/>
      <c r="F477" s="5"/>
      <c r="G477" s="6"/>
    </row>
    <row r="478" s="2" customFormat="1" spans="2:7">
      <c r="B478" s="4"/>
      <c r="D478" s="5"/>
      <c r="E478" s="5"/>
      <c r="F478" s="5"/>
      <c r="G478" s="6"/>
    </row>
    <row r="479" s="2" customFormat="1" spans="2:7">
      <c r="B479" s="4"/>
      <c r="D479" s="5"/>
      <c r="E479" s="5"/>
      <c r="F479" s="5"/>
      <c r="G479" s="6"/>
    </row>
    <row r="480" s="2" customFormat="1" spans="2:7">
      <c r="B480" s="4"/>
      <c r="D480" s="5"/>
      <c r="E480" s="5"/>
      <c r="F480" s="5"/>
      <c r="G480" s="6"/>
    </row>
    <row r="481" s="2" customFormat="1" spans="2:7">
      <c r="B481" s="4"/>
      <c r="D481" s="5"/>
      <c r="E481" s="5"/>
      <c r="F481" s="5"/>
      <c r="G481" s="6"/>
    </row>
    <row r="482" s="2" customFormat="1" spans="2:7">
      <c r="B482" s="4"/>
      <c r="D482" s="5"/>
      <c r="E482" s="5"/>
      <c r="F482" s="5"/>
      <c r="G482" s="6"/>
    </row>
    <row r="483" s="2" customFormat="1" spans="2:7">
      <c r="B483" s="4"/>
      <c r="D483" s="5"/>
      <c r="E483" s="5"/>
      <c r="F483" s="5"/>
      <c r="G483" s="6"/>
    </row>
    <row r="484" s="2" customFormat="1" spans="2:7">
      <c r="B484" s="4"/>
      <c r="D484" s="5"/>
      <c r="E484" s="5"/>
      <c r="F484" s="5"/>
      <c r="G484" s="6"/>
    </row>
    <row r="485" s="2" customFormat="1" spans="2:7">
      <c r="B485" s="4"/>
      <c r="D485" s="5"/>
      <c r="E485" s="5"/>
      <c r="F485" s="5"/>
      <c r="G485" s="6"/>
    </row>
    <row r="486" s="2" customFormat="1" spans="2:7">
      <c r="B486" s="4"/>
      <c r="D486" s="5"/>
      <c r="E486" s="5"/>
      <c r="F486" s="5"/>
      <c r="G486" s="6"/>
    </row>
    <row r="487" s="2" customFormat="1" spans="2:7">
      <c r="B487" s="4"/>
      <c r="D487" s="5"/>
      <c r="E487" s="5"/>
      <c r="F487" s="5"/>
      <c r="G487" s="6"/>
    </row>
    <row r="488" s="2" customFormat="1" spans="2:7">
      <c r="B488" s="4"/>
      <c r="D488" s="5"/>
      <c r="E488" s="5"/>
      <c r="F488" s="5"/>
      <c r="G488" s="6"/>
    </row>
    <row r="489" s="2" customFormat="1" spans="2:7">
      <c r="B489" s="4"/>
      <c r="D489" s="5"/>
      <c r="E489" s="5"/>
      <c r="F489" s="5"/>
      <c r="G489" s="6"/>
    </row>
    <row r="490" s="2" customFormat="1" spans="2:7">
      <c r="B490" s="4"/>
      <c r="D490" s="5"/>
      <c r="E490" s="5"/>
      <c r="F490" s="5"/>
      <c r="G490" s="6"/>
    </row>
    <row r="491" s="2" customFormat="1" spans="2:7">
      <c r="B491" s="4"/>
      <c r="D491" s="5"/>
      <c r="E491" s="5"/>
      <c r="F491" s="5"/>
      <c r="G491" s="6"/>
    </row>
    <row r="492" s="2" customFormat="1" spans="2:7">
      <c r="B492" s="4"/>
      <c r="D492" s="5"/>
      <c r="E492" s="5"/>
      <c r="F492" s="5"/>
      <c r="G492" s="6"/>
    </row>
    <row r="493" s="2" customFormat="1" spans="2:7">
      <c r="B493" s="4"/>
      <c r="D493" s="5"/>
      <c r="E493" s="5"/>
      <c r="F493" s="5"/>
      <c r="G493" s="6"/>
    </row>
    <row r="494" s="2" customFormat="1" spans="2:7">
      <c r="B494" s="4"/>
      <c r="D494" s="5"/>
      <c r="E494" s="5"/>
      <c r="F494" s="5"/>
      <c r="G494" s="6"/>
    </row>
    <row r="495" s="2" customFormat="1" spans="2:7">
      <c r="B495" s="4"/>
      <c r="D495" s="5"/>
      <c r="E495" s="5"/>
      <c r="F495" s="5"/>
      <c r="G495" s="6"/>
    </row>
    <row r="496" s="2" customFormat="1" spans="2:7">
      <c r="B496" s="4"/>
      <c r="D496" s="5"/>
      <c r="E496" s="5"/>
      <c r="F496" s="5"/>
      <c r="G496" s="6"/>
    </row>
    <row r="497" s="2" customFormat="1" spans="2:7">
      <c r="B497" s="4"/>
      <c r="D497" s="5"/>
      <c r="E497" s="5"/>
      <c r="F497" s="5"/>
      <c r="G497" s="6"/>
    </row>
    <row r="498" s="2" customFormat="1" spans="2:7">
      <c r="B498" s="4"/>
      <c r="D498" s="5"/>
      <c r="E498" s="5"/>
      <c r="F498" s="5"/>
      <c r="G498" s="6"/>
    </row>
    <row r="499" s="2" customFormat="1" spans="2:7">
      <c r="B499" s="4"/>
      <c r="D499" s="5"/>
      <c r="E499" s="5"/>
      <c r="F499" s="5"/>
      <c r="G499" s="6"/>
    </row>
    <row r="500" s="2" customFormat="1" spans="2:7">
      <c r="B500" s="4"/>
      <c r="D500" s="5"/>
      <c r="E500" s="5"/>
      <c r="F500" s="5"/>
      <c r="G500" s="6"/>
    </row>
    <row r="501" s="2" customFormat="1" spans="2:7">
      <c r="B501" s="4"/>
      <c r="D501" s="5"/>
      <c r="E501" s="5"/>
      <c r="F501" s="5"/>
      <c r="G501" s="6"/>
    </row>
    <row r="502" s="2" customFormat="1" spans="2:7">
      <c r="B502" s="4"/>
      <c r="D502" s="5"/>
      <c r="E502" s="5"/>
      <c r="F502" s="5"/>
      <c r="G502" s="6"/>
    </row>
    <row r="503" s="2" customFormat="1" spans="2:7">
      <c r="B503" s="4"/>
      <c r="D503" s="5"/>
      <c r="E503" s="5"/>
      <c r="F503" s="5"/>
      <c r="G503" s="6"/>
    </row>
    <row r="504" s="2" customFormat="1" spans="2:7">
      <c r="B504" s="4"/>
      <c r="D504" s="5"/>
      <c r="E504" s="5"/>
      <c r="F504" s="5"/>
      <c r="G504" s="6"/>
    </row>
    <row r="505" s="2" customFormat="1" spans="2:7">
      <c r="B505" s="4"/>
      <c r="D505" s="5"/>
      <c r="E505" s="5"/>
      <c r="F505" s="5"/>
      <c r="G505" s="6"/>
    </row>
    <row r="506" s="2" customFormat="1" spans="2:7">
      <c r="B506" s="4"/>
      <c r="D506" s="5"/>
      <c r="E506" s="5"/>
      <c r="F506" s="5"/>
      <c r="G506" s="6"/>
    </row>
    <row r="507" s="2" customFormat="1" spans="2:7">
      <c r="B507" s="4"/>
      <c r="D507" s="5"/>
      <c r="E507" s="5"/>
      <c r="F507" s="5"/>
      <c r="G507" s="6"/>
    </row>
    <row r="508" s="2" customFormat="1" spans="2:7">
      <c r="B508" s="4"/>
      <c r="D508" s="5"/>
      <c r="E508" s="5"/>
      <c r="F508" s="5"/>
      <c r="G508" s="6"/>
    </row>
    <row r="509" s="2" customFormat="1" spans="2:7">
      <c r="B509" s="4"/>
      <c r="D509" s="5"/>
      <c r="E509" s="5"/>
      <c r="F509" s="5"/>
      <c r="G509" s="6"/>
    </row>
    <row r="510" s="2" customFormat="1" spans="2:7">
      <c r="B510" s="4"/>
      <c r="D510" s="5"/>
      <c r="E510" s="5"/>
      <c r="F510" s="5"/>
      <c r="G510" s="6"/>
    </row>
    <row r="511" s="2" customFormat="1" spans="2:7">
      <c r="B511" s="4"/>
      <c r="D511" s="5"/>
      <c r="E511" s="5"/>
      <c r="F511" s="5"/>
      <c r="G511" s="6"/>
    </row>
    <row r="512" s="2" customFormat="1" spans="2:7">
      <c r="B512" s="4"/>
      <c r="D512" s="5"/>
      <c r="E512" s="5"/>
      <c r="F512" s="5"/>
      <c r="G512" s="6"/>
    </row>
    <row r="513" s="2" customFormat="1" spans="2:7">
      <c r="B513" s="4"/>
      <c r="D513" s="5"/>
      <c r="E513" s="5"/>
      <c r="F513" s="5"/>
      <c r="G513" s="6"/>
    </row>
    <row r="514" s="2" customFormat="1" spans="2:7">
      <c r="B514" s="4"/>
      <c r="D514" s="5"/>
      <c r="E514" s="5"/>
      <c r="F514" s="5"/>
      <c r="G514" s="6"/>
    </row>
    <row r="515" s="2" customFormat="1" spans="2:7">
      <c r="B515" s="4"/>
      <c r="D515" s="5"/>
      <c r="E515" s="5"/>
      <c r="F515" s="5"/>
      <c r="G515" s="6"/>
    </row>
    <row r="516" s="2" customFormat="1" spans="2:7">
      <c r="B516" s="4"/>
      <c r="D516" s="5"/>
      <c r="E516" s="5"/>
      <c r="F516" s="5"/>
      <c r="G516" s="6"/>
    </row>
    <row r="517" s="2" customFormat="1" spans="2:7">
      <c r="B517" s="4"/>
      <c r="D517" s="5"/>
      <c r="E517" s="5"/>
      <c r="F517" s="5"/>
      <c r="G517" s="6"/>
    </row>
    <row r="518" s="2" customFormat="1" spans="2:7">
      <c r="B518" s="4"/>
      <c r="D518" s="5"/>
      <c r="E518" s="5"/>
      <c r="F518" s="5"/>
      <c r="G518" s="6"/>
    </row>
    <row r="519" s="2" customFormat="1" spans="2:7">
      <c r="B519" s="4"/>
      <c r="D519" s="5"/>
      <c r="E519" s="5"/>
      <c r="F519" s="5"/>
      <c r="G519" s="6"/>
    </row>
    <row r="520" s="2" customFormat="1" spans="2:7">
      <c r="B520" s="4"/>
      <c r="D520" s="5"/>
      <c r="E520" s="5"/>
      <c r="F520" s="5"/>
      <c r="G520" s="6"/>
    </row>
    <row r="521" s="2" customFormat="1" spans="2:7">
      <c r="B521" s="4"/>
      <c r="D521" s="5"/>
      <c r="E521" s="5"/>
      <c r="F521" s="5"/>
      <c r="G521" s="6"/>
    </row>
    <row r="522" s="2" customFormat="1" spans="2:7">
      <c r="B522" s="4"/>
      <c r="D522" s="5"/>
      <c r="E522" s="5"/>
      <c r="F522" s="5"/>
      <c r="G522" s="6"/>
    </row>
    <row r="523" s="2" customFormat="1" spans="2:7">
      <c r="B523" s="4"/>
      <c r="D523" s="5"/>
      <c r="E523" s="5"/>
      <c r="F523" s="5"/>
      <c r="G523" s="6"/>
    </row>
    <row r="524" s="2" customFormat="1" spans="2:7">
      <c r="B524" s="4"/>
      <c r="D524" s="5"/>
      <c r="E524" s="5"/>
      <c r="F524" s="5"/>
      <c r="G524" s="6"/>
    </row>
    <row r="525" s="2" customFormat="1" spans="2:7">
      <c r="B525" s="4"/>
      <c r="D525" s="5"/>
      <c r="E525" s="5"/>
      <c r="F525" s="5"/>
      <c r="G525" s="6"/>
    </row>
    <row r="526" s="2" customFormat="1" spans="2:7">
      <c r="B526" s="4"/>
      <c r="D526" s="5"/>
      <c r="E526" s="5"/>
      <c r="F526" s="5"/>
      <c r="G526" s="6"/>
    </row>
    <row r="527" s="2" customFormat="1" spans="2:7">
      <c r="B527" s="4"/>
      <c r="D527" s="5"/>
      <c r="E527" s="5"/>
      <c r="F527" s="5"/>
      <c r="G527" s="6"/>
    </row>
    <row r="528" s="2" customFormat="1" spans="2:7">
      <c r="B528" s="4"/>
      <c r="D528" s="5"/>
      <c r="E528" s="5"/>
      <c r="F528" s="5"/>
      <c r="G528" s="6"/>
    </row>
    <row r="529" s="2" customFormat="1" spans="2:7">
      <c r="B529" s="4"/>
      <c r="D529" s="5"/>
      <c r="E529" s="5"/>
      <c r="F529" s="5"/>
      <c r="G529" s="6"/>
    </row>
    <row r="530" s="2" customFormat="1" spans="2:7">
      <c r="B530" s="4"/>
      <c r="D530" s="5"/>
      <c r="E530" s="5"/>
      <c r="F530" s="5"/>
      <c r="G530" s="6"/>
    </row>
    <row r="531" s="2" customFormat="1" spans="2:7">
      <c r="B531" s="4"/>
      <c r="D531" s="5"/>
      <c r="E531" s="5"/>
      <c r="F531" s="5"/>
      <c r="G531" s="6"/>
    </row>
    <row r="532" s="2" customFormat="1" spans="2:7">
      <c r="B532" s="4"/>
      <c r="D532" s="5"/>
      <c r="E532" s="5"/>
      <c r="F532" s="5"/>
      <c r="G532" s="6"/>
    </row>
    <row r="533" s="2" customFormat="1" spans="2:7">
      <c r="B533" s="4"/>
      <c r="D533" s="5"/>
      <c r="E533" s="5"/>
      <c r="F533" s="5"/>
      <c r="G533" s="6"/>
    </row>
    <row r="534" s="2" customFormat="1" spans="2:7">
      <c r="B534" s="4"/>
      <c r="D534" s="5"/>
      <c r="E534" s="5"/>
      <c r="F534" s="5"/>
      <c r="G534" s="6"/>
    </row>
    <row r="535" s="2" customFormat="1" spans="2:7">
      <c r="B535" s="4"/>
      <c r="D535" s="5"/>
      <c r="E535" s="5"/>
      <c r="F535" s="5"/>
      <c r="G535" s="6"/>
    </row>
    <row r="536" s="2" customFormat="1" spans="2:7">
      <c r="B536" s="4"/>
      <c r="D536" s="5"/>
      <c r="E536" s="5"/>
      <c r="F536" s="5"/>
      <c r="G536" s="6"/>
    </row>
    <row r="537" s="2" customFormat="1" spans="2:7">
      <c r="B537" s="4"/>
      <c r="D537" s="5"/>
      <c r="E537" s="5"/>
      <c r="F537" s="5"/>
      <c r="G537" s="6"/>
    </row>
    <row r="538" s="2" customFormat="1" spans="2:7">
      <c r="B538" s="4"/>
      <c r="D538" s="5"/>
      <c r="E538" s="5"/>
      <c r="F538" s="5"/>
      <c r="G538" s="6"/>
    </row>
    <row r="539" s="2" customFormat="1" spans="2:7">
      <c r="B539" s="4"/>
      <c r="D539" s="5"/>
      <c r="E539" s="5"/>
      <c r="F539" s="5"/>
      <c r="G539" s="6"/>
    </row>
    <row r="540" s="2" customFormat="1" spans="2:7">
      <c r="B540" s="4"/>
      <c r="D540" s="5"/>
      <c r="E540" s="5"/>
      <c r="F540" s="5"/>
      <c r="G540" s="6"/>
    </row>
    <row r="541" s="2" customFormat="1" spans="2:7">
      <c r="B541" s="4"/>
      <c r="D541" s="5"/>
      <c r="E541" s="5"/>
      <c r="F541" s="5"/>
      <c r="G541" s="6"/>
    </row>
    <row r="542" s="2" customFormat="1" spans="2:7">
      <c r="B542" s="4"/>
      <c r="D542" s="5"/>
      <c r="E542" s="5"/>
      <c r="F542" s="5"/>
      <c r="G542" s="6"/>
    </row>
    <row r="543" s="2" customFormat="1" spans="2:7">
      <c r="B543" s="4"/>
      <c r="D543" s="5"/>
      <c r="E543" s="5"/>
      <c r="F543" s="5"/>
      <c r="G543" s="6"/>
    </row>
    <row r="544" s="2" customFormat="1" spans="2:7">
      <c r="B544" s="4"/>
      <c r="D544" s="5"/>
      <c r="E544" s="5"/>
      <c r="F544" s="5"/>
      <c r="G544" s="6"/>
    </row>
    <row r="545" s="2" customFormat="1" spans="2:7">
      <c r="B545" s="4"/>
      <c r="D545" s="5"/>
      <c r="E545" s="5"/>
      <c r="F545" s="5"/>
      <c r="G545" s="6"/>
    </row>
    <row r="546" s="2" customFormat="1" spans="2:7">
      <c r="B546" s="4"/>
      <c r="D546" s="5"/>
      <c r="E546" s="5"/>
      <c r="F546" s="5"/>
      <c r="G546" s="6"/>
    </row>
    <row r="547" s="2" customFormat="1" spans="2:7">
      <c r="B547" s="4"/>
      <c r="D547" s="5"/>
      <c r="E547" s="5"/>
      <c r="F547" s="5"/>
      <c r="G547" s="6"/>
    </row>
    <row r="548" s="2" customFormat="1" spans="2:7">
      <c r="B548" s="4"/>
      <c r="D548" s="5"/>
      <c r="E548" s="5"/>
      <c r="F548" s="5"/>
      <c r="G548" s="6"/>
    </row>
    <row r="549" s="2" customFormat="1" spans="2:7">
      <c r="B549" s="4"/>
      <c r="D549" s="5"/>
      <c r="E549" s="5"/>
      <c r="F549" s="5"/>
      <c r="G549" s="6"/>
    </row>
    <row r="550" s="2" customFormat="1" spans="2:7">
      <c r="B550" s="4"/>
      <c r="D550" s="5"/>
      <c r="E550" s="5"/>
      <c r="F550" s="5"/>
      <c r="G550" s="6"/>
    </row>
    <row r="551" s="2" customFormat="1" spans="2:7">
      <c r="B551" s="4"/>
      <c r="D551" s="5"/>
      <c r="E551" s="5"/>
      <c r="F551" s="5"/>
      <c r="G551" s="6"/>
    </row>
    <row r="552" s="2" customFormat="1" spans="2:7">
      <c r="B552" s="4"/>
      <c r="D552" s="5"/>
      <c r="E552" s="5"/>
      <c r="F552" s="5"/>
      <c r="G552" s="6"/>
    </row>
    <row r="553" s="2" customFormat="1" spans="2:7">
      <c r="B553" s="4"/>
      <c r="D553" s="5"/>
      <c r="E553" s="5"/>
      <c r="F553" s="5"/>
      <c r="G553" s="6"/>
    </row>
    <row r="554" s="2" customFormat="1" spans="2:7">
      <c r="B554" s="4"/>
      <c r="D554" s="5"/>
      <c r="E554" s="5"/>
      <c r="F554" s="5"/>
      <c r="G554" s="6"/>
    </row>
    <row r="555" s="2" customFormat="1" spans="2:7">
      <c r="B555" s="4"/>
      <c r="D555" s="5"/>
      <c r="E555" s="5"/>
      <c r="F555" s="5"/>
      <c r="G555" s="6"/>
    </row>
    <row r="556" s="2" customFormat="1" spans="2:7">
      <c r="B556" s="4"/>
      <c r="D556" s="5"/>
      <c r="E556" s="5"/>
      <c r="F556" s="5"/>
      <c r="G556" s="6"/>
    </row>
    <row r="557" s="2" customFormat="1" spans="2:7">
      <c r="B557" s="4"/>
      <c r="D557" s="5"/>
      <c r="E557" s="5"/>
      <c r="F557" s="5"/>
      <c r="G557" s="6"/>
    </row>
    <row r="558" s="2" customFormat="1" spans="2:7">
      <c r="B558" s="4"/>
      <c r="D558" s="5"/>
      <c r="E558" s="5"/>
      <c r="F558" s="5"/>
      <c r="G558" s="6"/>
    </row>
    <row r="559" s="2" customFormat="1" spans="2:7">
      <c r="B559" s="4"/>
      <c r="D559" s="5"/>
      <c r="E559" s="5"/>
      <c r="F559" s="5"/>
      <c r="G559" s="6"/>
    </row>
    <row r="560" s="2" customFormat="1" spans="2:7">
      <c r="B560" s="4"/>
      <c r="D560" s="5"/>
      <c r="E560" s="5"/>
      <c r="F560" s="5"/>
      <c r="G560" s="6"/>
    </row>
    <row r="561" s="2" customFormat="1" spans="2:7">
      <c r="B561" s="4"/>
      <c r="D561" s="5"/>
      <c r="E561" s="5"/>
      <c r="F561" s="5"/>
      <c r="G561" s="6"/>
    </row>
    <row r="562" s="2" customFormat="1" spans="2:7">
      <c r="B562" s="4"/>
      <c r="D562" s="5"/>
      <c r="E562" s="5"/>
      <c r="F562" s="5"/>
      <c r="G562" s="6"/>
    </row>
    <row r="563" s="2" customFormat="1" spans="2:7">
      <c r="B563" s="4"/>
      <c r="D563" s="5"/>
      <c r="E563" s="5"/>
      <c r="F563" s="5"/>
      <c r="G563" s="6"/>
    </row>
    <row r="564" s="2" customFormat="1" spans="2:7">
      <c r="B564" s="4"/>
      <c r="D564" s="5"/>
      <c r="E564" s="5"/>
      <c r="F564" s="5"/>
      <c r="G564" s="6"/>
    </row>
    <row r="565" s="2" customFormat="1" spans="2:7">
      <c r="B565" s="4"/>
      <c r="D565" s="5"/>
      <c r="E565" s="5"/>
      <c r="F565" s="5"/>
      <c r="G565" s="6"/>
    </row>
    <row r="566" s="2" customFormat="1" spans="2:7">
      <c r="B566" s="4"/>
      <c r="D566" s="5"/>
      <c r="E566" s="5"/>
      <c r="F566" s="5"/>
      <c r="G566" s="6"/>
    </row>
    <row r="567" s="2" customFormat="1" spans="2:7">
      <c r="B567" s="4"/>
      <c r="D567" s="5"/>
      <c r="E567" s="5"/>
      <c r="F567" s="5"/>
      <c r="G567" s="6"/>
    </row>
    <row r="568" s="2" customFormat="1" spans="2:7">
      <c r="B568" s="4"/>
      <c r="D568" s="5"/>
      <c r="E568" s="5"/>
      <c r="F568" s="5"/>
      <c r="G568" s="6"/>
    </row>
    <row r="569" s="2" customFormat="1" spans="2:7">
      <c r="B569" s="4"/>
      <c r="D569" s="5"/>
      <c r="E569" s="5"/>
      <c r="F569" s="5"/>
      <c r="G569" s="6"/>
    </row>
    <row r="570" s="2" customFormat="1" spans="2:7">
      <c r="B570" s="4"/>
      <c r="D570" s="5"/>
      <c r="E570" s="5"/>
      <c r="F570" s="5"/>
      <c r="G570" s="6"/>
    </row>
    <row r="571" s="2" customFormat="1" spans="2:7">
      <c r="B571" s="4"/>
      <c r="D571" s="5"/>
      <c r="E571" s="5"/>
      <c r="F571" s="5"/>
      <c r="G571" s="6"/>
    </row>
    <row r="572" s="2" customFormat="1" spans="2:7">
      <c r="B572" s="4"/>
      <c r="D572" s="5"/>
      <c r="E572" s="5"/>
      <c r="F572" s="5"/>
      <c r="G572" s="6"/>
    </row>
    <row r="573" s="2" customFormat="1" spans="2:7">
      <c r="B573" s="4"/>
      <c r="D573" s="5"/>
      <c r="E573" s="5"/>
      <c r="F573" s="5"/>
      <c r="G573" s="6"/>
    </row>
    <row r="574" s="2" customFormat="1" spans="2:7">
      <c r="B574" s="4"/>
      <c r="D574" s="5"/>
      <c r="E574" s="5"/>
      <c r="F574" s="5"/>
      <c r="G574" s="6"/>
    </row>
    <row r="575" s="2" customFormat="1" spans="2:7">
      <c r="B575" s="4"/>
      <c r="D575" s="5"/>
      <c r="E575" s="5"/>
      <c r="F575" s="5"/>
      <c r="G575" s="6"/>
    </row>
    <row r="576" s="2" customFormat="1" spans="2:7">
      <c r="B576" s="4"/>
      <c r="D576" s="5"/>
      <c r="E576" s="5"/>
      <c r="F576" s="5"/>
      <c r="G576" s="6"/>
    </row>
    <row r="577" s="2" customFormat="1" spans="2:7">
      <c r="B577" s="4"/>
      <c r="D577" s="5"/>
      <c r="E577" s="5"/>
      <c r="F577" s="5"/>
      <c r="G577" s="6"/>
    </row>
    <row r="578" s="2" customFormat="1" spans="2:7">
      <c r="B578" s="4"/>
      <c r="D578" s="5"/>
      <c r="E578" s="5"/>
      <c r="F578" s="5"/>
      <c r="G578" s="6"/>
    </row>
    <row r="579" s="2" customFormat="1" spans="2:7">
      <c r="B579" s="4"/>
      <c r="D579" s="5"/>
      <c r="E579" s="5"/>
      <c r="F579" s="5"/>
      <c r="G579" s="6"/>
    </row>
    <row r="580" s="2" customFormat="1" spans="2:7">
      <c r="B580" s="4"/>
      <c r="D580" s="5"/>
      <c r="E580" s="5"/>
      <c r="F580" s="5"/>
      <c r="G580" s="6"/>
    </row>
    <row r="581" s="2" customFormat="1" spans="2:7">
      <c r="B581" s="4"/>
      <c r="D581" s="5"/>
      <c r="E581" s="5"/>
      <c r="F581" s="5"/>
      <c r="G581" s="6"/>
    </row>
    <row r="582" s="2" customFormat="1" spans="2:7">
      <c r="B582" s="4"/>
      <c r="D582" s="5"/>
      <c r="E582" s="5"/>
      <c r="F582" s="5"/>
      <c r="G582" s="6"/>
    </row>
    <row r="583" s="2" customFormat="1" spans="2:7">
      <c r="B583" s="4"/>
      <c r="D583" s="5"/>
      <c r="E583" s="5"/>
      <c r="F583" s="5"/>
      <c r="G583" s="6"/>
    </row>
    <row r="584" s="2" customFormat="1" spans="2:7">
      <c r="B584" s="4"/>
      <c r="D584" s="5"/>
      <c r="E584" s="5"/>
      <c r="F584" s="5"/>
      <c r="G584" s="6"/>
    </row>
    <row r="585" s="2" customFormat="1" spans="2:7">
      <c r="B585" s="4"/>
      <c r="D585" s="5"/>
      <c r="E585" s="5"/>
      <c r="F585" s="5"/>
      <c r="G585" s="6"/>
    </row>
    <row r="586" s="2" customFormat="1" spans="2:7">
      <c r="B586" s="4"/>
      <c r="D586" s="5"/>
      <c r="E586" s="5"/>
      <c r="F586" s="5"/>
      <c r="G586" s="6"/>
    </row>
    <row r="587" s="2" customFormat="1" spans="2:7">
      <c r="B587" s="4"/>
      <c r="D587" s="5"/>
      <c r="E587" s="5"/>
      <c r="F587" s="5"/>
      <c r="G587" s="6"/>
    </row>
    <row r="588" s="2" customFormat="1" spans="2:7">
      <c r="B588" s="4"/>
      <c r="D588" s="5"/>
      <c r="E588" s="5"/>
      <c r="F588" s="5"/>
      <c r="G588" s="6"/>
    </row>
    <row r="589" s="2" customFormat="1" spans="2:7">
      <c r="B589" s="4"/>
      <c r="D589" s="5"/>
      <c r="E589" s="5"/>
      <c r="F589" s="5"/>
      <c r="G589" s="6"/>
    </row>
    <row r="590" s="2" customFormat="1" spans="2:7">
      <c r="B590" s="4"/>
      <c r="D590" s="5"/>
      <c r="E590" s="5"/>
      <c r="F590" s="5"/>
      <c r="G590" s="6"/>
    </row>
    <row r="591" s="2" customFormat="1" spans="2:7">
      <c r="B591" s="4"/>
      <c r="D591" s="5"/>
      <c r="E591" s="5"/>
      <c r="F591" s="5"/>
      <c r="G591" s="6"/>
    </row>
    <row r="592" s="2" customFormat="1" spans="2:7">
      <c r="B592" s="4"/>
      <c r="D592" s="5"/>
      <c r="E592" s="5"/>
      <c r="F592" s="5"/>
      <c r="G592" s="6"/>
    </row>
    <row r="593" s="2" customFormat="1" spans="2:7">
      <c r="B593" s="4"/>
      <c r="D593" s="5"/>
      <c r="E593" s="5"/>
      <c r="F593" s="5"/>
      <c r="G593" s="6"/>
    </row>
    <row r="594" s="2" customFormat="1" spans="2:7">
      <c r="B594" s="4"/>
      <c r="D594" s="5"/>
      <c r="E594" s="5"/>
      <c r="F594" s="5"/>
      <c r="G594" s="6"/>
    </row>
    <row r="595" s="2" customFormat="1" spans="2:7">
      <c r="B595" s="4"/>
      <c r="D595" s="5"/>
      <c r="E595" s="5"/>
      <c r="F595" s="5"/>
      <c r="G595" s="6"/>
    </row>
    <row r="596" s="2" customFormat="1" spans="2:7">
      <c r="B596" s="4"/>
      <c r="D596" s="5"/>
      <c r="E596" s="5"/>
      <c r="F596" s="5"/>
      <c r="G596" s="6"/>
    </row>
    <row r="597" s="2" customFormat="1" spans="2:7">
      <c r="B597" s="4"/>
      <c r="D597" s="5"/>
      <c r="E597" s="5"/>
      <c r="F597" s="5"/>
      <c r="G597" s="6"/>
    </row>
    <row r="598" s="2" customFormat="1" spans="2:7">
      <c r="B598" s="4"/>
      <c r="D598" s="5"/>
      <c r="E598" s="5"/>
      <c r="F598" s="5"/>
      <c r="G598" s="6"/>
    </row>
    <row r="599" s="2" customFormat="1" spans="2:7">
      <c r="B599" s="4"/>
      <c r="D599" s="5"/>
      <c r="E599" s="5"/>
      <c r="F599" s="5"/>
      <c r="G599" s="6"/>
    </row>
    <row r="600" s="2" customFormat="1" spans="2:7">
      <c r="B600" s="4"/>
      <c r="D600" s="5"/>
      <c r="E600" s="5"/>
      <c r="F600" s="5"/>
      <c r="G600" s="6"/>
    </row>
    <row r="601" s="2" customFormat="1" spans="2:7">
      <c r="B601" s="4"/>
      <c r="D601" s="5"/>
      <c r="E601" s="5"/>
      <c r="F601" s="5"/>
      <c r="G601" s="6"/>
    </row>
    <row r="602" s="2" customFormat="1" spans="2:7">
      <c r="B602" s="4"/>
      <c r="D602" s="5"/>
      <c r="E602" s="5"/>
      <c r="F602" s="5"/>
      <c r="G602" s="6"/>
    </row>
    <row r="603" s="2" customFormat="1" spans="2:7">
      <c r="B603" s="4"/>
      <c r="D603" s="5"/>
      <c r="E603" s="5"/>
      <c r="F603" s="5"/>
      <c r="G603" s="6"/>
    </row>
    <row r="604" s="2" customFormat="1" spans="2:7">
      <c r="B604" s="4"/>
      <c r="D604" s="5"/>
      <c r="E604" s="5"/>
      <c r="F604" s="5"/>
      <c r="G604" s="6"/>
    </row>
    <row r="605" s="2" customFormat="1" spans="2:7">
      <c r="B605" s="4"/>
      <c r="D605" s="5"/>
      <c r="E605" s="5"/>
      <c r="F605" s="5"/>
      <c r="G605" s="6"/>
    </row>
    <row r="606" s="2" customFormat="1" spans="2:7">
      <c r="B606" s="4"/>
      <c r="D606" s="5"/>
      <c r="E606" s="5"/>
      <c r="F606" s="5"/>
      <c r="G606" s="6"/>
    </row>
    <row r="607" s="2" customFormat="1" spans="2:7">
      <c r="B607" s="4"/>
      <c r="D607" s="5"/>
      <c r="E607" s="5"/>
      <c r="F607" s="5"/>
      <c r="G607" s="6"/>
    </row>
    <row r="608" s="2" customFormat="1" spans="2:7">
      <c r="B608" s="4"/>
      <c r="D608" s="5"/>
      <c r="E608" s="5"/>
      <c r="F608" s="5"/>
      <c r="G608" s="6"/>
    </row>
    <row r="609" s="2" customFormat="1" spans="2:7">
      <c r="B609" s="4"/>
      <c r="D609" s="5"/>
      <c r="E609" s="5"/>
      <c r="F609" s="5"/>
      <c r="G609" s="6"/>
    </row>
    <row r="610" s="2" customFormat="1" spans="2:7">
      <c r="B610" s="4"/>
      <c r="D610" s="5"/>
      <c r="E610" s="5"/>
      <c r="F610" s="5"/>
      <c r="G610" s="6"/>
    </row>
    <row r="611" s="2" customFormat="1" spans="2:7">
      <c r="B611" s="4"/>
      <c r="D611" s="5"/>
      <c r="E611" s="5"/>
      <c r="F611" s="5"/>
      <c r="G611" s="6"/>
    </row>
    <row r="612" s="2" customFormat="1" spans="2:7">
      <c r="B612" s="4"/>
      <c r="D612" s="5"/>
      <c r="E612" s="5"/>
      <c r="F612" s="5"/>
      <c r="G612" s="6"/>
    </row>
    <row r="613" s="2" customFormat="1" spans="2:7">
      <c r="B613" s="4"/>
      <c r="D613" s="5"/>
      <c r="E613" s="5"/>
      <c r="F613" s="5"/>
      <c r="G613" s="6"/>
    </row>
    <row r="614" s="2" customFormat="1" spans="2:7">
      <c r="B614" s="4"/>
      <c r="D614" s="5"/>
      <c r="E614" s="5"/>
      <c r="F614" s="5"/>
      <c r="G614" s="6"/>
    </row>
    <row r="615" s="2" customFormat="1" spans="2:7">
      <c r="B615" s="4"/>
      <c r="D615" s="5"/>
      <c r="E615" s="5"/>
      <c r="F615" s="5"/>
      <c r="G615" s="6"/>
    </row>
    <row r="616" s="2" customFormat="1" spans="2:7">
      <c r="B616" s="4"/>
      <c r="D616" s="5"/>
      <c r="E616" s="5"/>
      <c r="F616" s="5"/>
      <c r="G616" s="6"/>
    </row>
    <row r="617" s="2" customFormat="1" spans="2:7">
      <c r="B617" s="4"/>
      <c r="D617" s="5"/>
      <c r="E617" s="5"/>
      <c r="F617" s="5"/>
      <c r="G617" s="6"/>
    </row>
    <row r="618" s="2" customFormat="1" spans="2:7">
      <c r="B618" s="4"/>
      <c r="D618" s="5"/>
      <c r="E618" s="5"/>
      <c r="F618" s="5"/>
      <c r="G618" s="6"/>
    </row>
    <row r="619" s="2" customFormat="1" spans="2:7">
      <c r="B619" s="4"/>
      <c r="D619" s="5"/>
      <c r="E619" s="5"/>
      <c r="F619" s="5"/>
      <c r="G619" s="6"/>
    </row>
    <row r="620" s="2" customFormat="1" spans="2:7">
      <c r="B620" s="4"/>
      <c r="D620" s="5"/>
      <c r="E620" s="5"/>
      <c r="F620" s="5"/>
      <c r="G620" s="6"/>
    </row>
    <row r="621" s="2" customFormat="1" spans="2:7">
      <c r="B621" s="4"/>
      <c r="D621" s="5"/>
      <c r="E621" s="5"/>
      <c r="F621" s="5"/>
      <c r="G621" s="6"/>
    </row>
    <row r="622" s="2" customFormat="1" spans="2:7">
      <c r="B622" s="4"/>
      <c r="D622" s="5"/>
      <c r="E622" s="5"/>
      <c r="F622" s="5"/>
      <c r="G622" s="6"/>
    </row>
    <row r="623" s="2" customFormat="1" spans="2:7">
      <c r="B623" s="4"/>
      <c r="D623" s="5"/>
      <c r="E623" s="5"/>
      <c r="F623" s="5"/>
      <c r="G623" s="6"/>
    </row>
    <row r="624" s="2" customFormat="1" spans="2:7">
      <c r="B624" s="4"/>
      <c r="D624" s="5"/>
      <c r="E624" s="5"/>
      <c r="F624" s="5"/>
      <c r="G624" s="6"/>
    </row>
    <row r="625" s="2" customFormat="1" spans="2:7">
      <c r="B625" s="4"/>
      <c r="D625" s="5"/>
      <c r="E625" s="5"/>
      <c r="F625" s="5"/>
      <c r="G625" s="6"/>
    </row>
    <row r="626" s="2" customFormat="1" spans="2:7">
      <c r="B626" s="4"/>
      <c r="D626" s="5"/>
      <c r="E626" s="5"/>
      <c r="F626" s="5"/>
      <c r="G626" s="6"/>
    </row>
    <row r="627" s="2" customFormat="1" spans="2:7">
      <c r="B627" s="4"/>
      <c r="D627" s="5"/>
      <c r="E627" s="5"/>
      <c r="F627" s="5"/>
      <c r="G627" s="6"/>
    </row>
    <row r="628" s="2" customFormat="1" spans="2:7">
      <c r="B628" s="4"/>
      <c r="D628" s="5"/>
      <c r="E628" s="5"/>
      <c r="F628" s="5"/>
      <c r="G628" s="6"/>
    </row>
    <row r="629" s="2" customFormat="1" spans="2:7">
      <c r="B629" s="4"/>
      <c r="D629" s="5"/>
      <c r="E629" s="5"/>
      <c r="F629" s="5"/>
      <c r="G629" s="6"/>
    </row>
    <row r="630" s="2" customFormat="1" spans="2:7">
      <c r="B630" s="4"/>
      <c r="D630" s="5"/>
      <c r="E630" s="5"/>
      <c r="F630" s="5"/>
      <c r="G630" s="6"/>
    </row>
    <row r="631" s="2" customFormat="1" spans="2:7">
      <c r="B631" s="4"/>
      <c r="D631" s="5"/>
      <c r="E631" s="5"/>
      <c r="F631" s="5"/>
      <c r="G631" s="6"/>
    </row>
    <row r="632" s="2" customFormat="1" spans="2:7">
      <c r="B632" s="4"/>
      <c r="D632" s="5"/>
      <c r="E632" s="5"/>
      <c r="F632" s="5"/>
      <c r="G632" s="6"/>
    </row>
    <row r="633" s="2" customFormat="1" spans="2:7">
      <c r="B633" s="4"/>
      <c r="D633" s="5"/>
      <c r="E633" s="5"/>
      <c r="F633" s="5"/>
      <c r="G633" s="6"/>
    </row>
    <row r="634" s="2" customFormat="1" spans="2:7">
      <c r="B634" s="4"/>
      <c r="D634" s="5"/>
      <c r="E634" s="5"/>
      <c r="F634" s="5"/>
      <c r="G634" s="6"/>
    </row>
    <row r="635" s="2" customFormat="1" spans="2:7">
      <c r="B635" s="4"/>
      <c r="D635" s="5"/>
      <c r="E635" s="5"/>
      <c r="F635" s="5"/>
      <c r="G635" s="6"/>
    </row>
    <row r="636" s="2" customFormat="1" spans="2:7">
      <c r="B636" s="4"/>
      <c r="D636" s="5"/>
      <c r="E636" s="5"/>
      <c r="F636" s="5"/>
      <c r="G636" s="6"/>
    </row>
    <row r="637" s="2" customFormat="1" spans="2:7">
      <c r="B637" s="4"/>
      <c r="D637" s="5"/>
      <c r="E637" s="5"/>
      <c r="F637" s="5"/>
      <c r="G637" s="6"/>
    </row>
    <row r="638" s="2" customFormat="1" spans="2:7">
      <c r="B638" s="4"/>
      <c r="D638" s="5"/>
      <c r="E638" s="5"/>
      <c r="F638" s="5"/>
      <c r="G638" s="6"/>
    </row>
    <row r="639" s="2" customFormat="1" spans="2:7">
      <c r="B639" s="4"/>
      <c r="D639" s="5"/>
      <c r="E639" s="5"/>
      <c r="F639" s="5"/>
      <c r="G639" s="6"/>
    </row>
    <row r="640" s="2" customFormat="1" spans="2:7">
      <c r="B640" s="4"/>
      <c r="D640" s="5"/>
      <c r="E640" s="5"/>
      <c r="F640" s="5"/>
      <c r="G640" s="6"/>
    </row>
    <row r="641" s="2" customFormat="1" spans="2:7">
      <c r="B641" s="4"/>
      <c r="D641" s="5"/>
      <c r="E641" s="5"/>
      <c r="F641" s="5"/>
      <c r="G641" s="6"/>
    </row>
    <row r="642" s="2" customFormat="1" spans="2:7">
      <c r="B642" s="4"/>
      <c r="D642" s="5"/>
      <c r="E642" s="5"/>
      <c r="F642" s="5"/>
      <c r="G642" s="6"/>
    </row>
    <row r="643" s="2" customFormat="1" spans="2:7">
      <c r="B643" s="4"/>
      <c r="D643" s="5"/>
      <c r="E643" s="5"/>
      <c r="F643" s="5"/>
      <c r="G643" s="6"/>
    </row>
    <row r="644" s="2" customFormat="1" spans="2:7">
      <c r="B644" s="4"/>
      <c r="D644" s="5"/>
      <c r="E644" s="5"/>
      <c r="F644" s="5"/>
      <c r="G644" s="6"/>
    </row>
    <row r="645" s="2" customFormat="1" spans="2:7">
      <c r="B645" s="4"/>
      <c r="D645" s="5"/>
      <c r="E645" s="5"/>
      <c r="F645" s="5"/>
      <c r="G645" s="6"/>
    </row>
    <row r="646" s="2" customFormat="1" spans="2:7">
      <c r="B646" s="4"/>
      <c r="D646" s="5"/>
      <c r="E646" s="5"/>
      <c r="F646" s="5"/>
      <c r="G646" s="6"/>
    </row>
    <row r="647" s="2" customFormat="1" spans="2:7">
      <c r="B647" s="4"/>
      <c r="D647" s="5"/>
      <c r="E647" s="5"/>
      <c r="F647" s="5"/>
      <c r="G647" s="6"/>
    </row>
    <row r="648" s="2" customFormat="1" spans="2:7">
      <c r="B648" s="4"/>
      <c r="D648" s="5"/>
      <c r="E648" s="5"/>
      <c r="F648" s="5"/>
      <c r="G648" s="6"/>
    </row>
    <row r="649" s="2" customFormat="1" spans="2:7">
      <c r="B649" s="4"/>
      <c r="D649" s="5"/>
      <c r="E649" s="5"/>
      <c r="F649" s="5"/>
      <c r="G649" s="6"/>
    </row>
    <row r="650" s="2" customFormat="1" spans="2:7">
      <c r="B650" s="4"/>
      <c r="D650" s="5"/>
      <c r="E650" s="5"/>
      <c r="F650" s="5"/>
      <c r="G650" s="6"/>
    </row>
    <row r="651" s="2" customFormat="1" spans="2:7">
      <c r="B651" s="4"/>
      <c r="D651" s="5"/>
      <c r="E651" s="5"/>
      <c r="F651" s="5"/>
      <c r="G651" s="6"/>
    </row>
    <row r="652" s="2" customFormat="1" spans="2:7">
      <c r="B652" s="4"/>
      <c r="D652" s="5"/>
      <c r="E652" s="5"/>
      <c r="F652" s="5"/>
      <c r="G652" s="6"/>
    </row>
    <row r="653" s="2" customFormat="1" spans="2:7">
      <c r="B653" s="4"/>
      <c r="D653" s="5"/>
      <c r="E653" s="5"/>
      <c r="F653" s="5"/>
      <c r="G653" s="6"/>
    </row>
    <row r="654" s="2" customFormat="1" spans="2:7">
      <c r="B654" s="4"/>
      <c r="D654" s="5"/>
      <c r="E654" s="5"/>
      <c r="F654" s="5"/>
      <c r="G654" s="6"/>
    </row>
    <row r="655" s="2" customFormat="1" spans="2:7">
      <c r="B655" s="4"/>
      <c r="D655" s="5"/>
      <c r="E655" s="5"/>
      <c r="F655" s="5"/>
      <c r="G655" s="6"/>
    </row>
    <row r="656" s="2" customFormat="1" spans="2:7">
      <c r="B656" s="4"/>
      <c r="D656" s="5"/>
      <c r="E656" s="5"/>
      <c r="F656" s="5"/>
      <c r="G656" s="6"/>
    </row>
    <row r="657" s="2" customFormat="1" spans="2:7">
      <c r="B657" s="4"/>
      <c r="D657" s="5"/>
      <c r="E657" s="5"/>
      <c r="F657" s="5"/>
      <c r="G657" s="6"/>
    </row>
    <row r="658" s="2" customFormat="1" spans="2:7">
      <c r="B658" s="4"/>
      <c r="D658" s="5"/>
      <c r="E658" s="5"/>
      <c r="F658" s="5"/>
      <c r="G658" s="6"/>
    </row>
    <row r="659" s="2" customFormat="1" spans="2:7">
      <c r="B659" s="4"/>
      <c r="D659" s="5"/>
      <c r="E659" s="5"/>
      <c r="F659" s="5"/>
      <c r="G659" s="6"/>
    </row>
    <row r="660" s="2" customFormat="1" spans="2:7">
      <c r="B660" s="4"/>
      <c r="D660" s="5"/>
      <c r="E660" s="5"/>
      <c r="F660" s="5"/>
      <c r="G660" s="6"/>
    </row>
    <row r="661" s="2" customFormat="1" spans="2:7">
      <c r="B661" s="4"/>
      <c r="D661" s="5"/>
      <c r="E661" s="5"/>
      <c r="F661" s="5"/>
      <c r="G661" s="6"/>
    </row>
    <row r="662" s="2" customFormat="1" spans="2:7">
      <c r="B662" s="4"/>
      <c r="D662" s="5"/>
      <c r="E662" s="5"/>
      <c r="F662" s="5"/>
      <c r="G662" s="6"/>
    </row>
    <row r="663" s="2" customFormat="1" spans="2:7">
      <c r="B663" s="4"/>
      <c r="D663" s="5"/>
      <c r="E663" s="5"/>
      <c r="F663" s="5"/>
      <c r="G663" s="6"/>
    </row>
    <row r="664" s="2" customFormat="1" spans="2:7">
      <c r="B664" s="4"/>
      <c r="D664" s="5"/>
      <c r="E664" s="5"/>
      <c r="F664" s="5"/>
      <c r="G664" s="6"/>
    </row>
    <row r="665" s="2" customFormat="1" spans="2:7">
      <c r="B665" s="4"/>
      <c r="D665" s="5"/>
      <c r="E665" s="5"/>
      <c r="F665" s="5"/>
      <c r="G665" s="6"/>
    </row>
    <row r="666" s="2" customFormat="1" spans="2:7">
      <c r="B666" s="4"/>
      <c r="D666" s="5"/>
      <c r="E666" s="5"/>
      <c r="F666" s="5"/>
      <c r="G666" s="6"/>
    </row>
    <row r="667" s="2" customFormat="1" spans="2:7">
      <c r="B667" s="4"/>
      <c r="D667" s="5"/>
      <c r="E667" s="5"/>
      <c r="F667" s="5"/>
      <c r="G667" s="6"/>
    </row>
    <row r="668" s="2" customFormat="1" spans="2:7">
      <c r="B668" s="4"/>
      <c r="D668" s="5"/>
      <c r="E668" s="5"/>
      <c r="F668" s="5"/>
      <c r="G668" s="6"/>
    </row>
    <row r="669" s="2" customFormat="1" spans="2:7">
      <c r="B669" s="4"/>
      <c r="D669" s="5"/>
      <c r="E669" s="5"/>
      <c r="F669" s="5"/>
      <c r="G669" s="6"/>
    </row>
    <row r="670" s="2" customFormat="1" spans="2:7">
      <c r="B670" s="4"/>
      <c r="D670" s="5"/>
      <c r="E670" s="5"/>
      <c r="F670" s="5"/>
      <c r="G670" s="6"/>
    </row>
    <row r="671" s="2" customFormat="1" spans="2:7">
      <c r="B671" s="4"/>
      <c r="D671" s="5"/>
      <c r="E671" s="5"/>
      <c r="F671" s="5"/>
      <c r="G671" s="6"/>
    </row>
    <row r="672" s="2" customFormat="1" spans="2:7">
      <c r="B672" s="4"/>
      <c r="D672" s="5"/>
      <c r="E672" s="5"/>
      <c r="F672" s="5"/>
      <c r="G672" s="6"/>
    </row>
    <row r="673" s="2" customFormat="1" spans="2:7">
      <c r="B673" s="4"/>
      <c r="D673" s="5"/>
      <c r="E673" s="5"/>
      <c r="F673" s="5"/>
      <c r="G673" s="6"/>
    </row>
    <row r="674" s="2" customFormat="1" spans="2:7">
      <c r="B674" s="4"/>
      <c r="D674" s="5"/>
      <c r="E674" s="5"/>
      <c r="F674" s="5"/>
      <c r="G674" s="6"/>
    </row>
    <row r="675" s="2" customFormat="1" spans="2:7">
      <c r="B675" s="4"/>
      <c r="D675" s="5"/>
      <c r="E675" s="5"/>
      <c r="F675" s="5"/>
      <c r="G675" s="6"/>
    </row>
    <row r="676" s="2" customFormat="1" spans="2:7">
      <c r="B676" s="4"/>
      <c r="D676" s="5"/>
      <c r="E676" s="5"/>
      <c r="F676" s="5"/>
      <c r="G676" s="6"/>
    </row>
    <row r="677" s="2" customFormat="1" spans="2:7">
      <c r="B677" s="4"/>
      <c r="D677" s="5"/>
      <c r="E677" s="5"/>
      <c r="F677" s="5"/>
      <c r="G677" s="6"/>
    </row>
    <row r="678" s="2" customFormat="1" spans="2:7">
      <c r="B678" s="4"/>
      <c r="D678" s="5"/>
      <c r="E678" s="5"/>
      <c r="F678" s="5"/>
      <c r="G678" s="6"/>
    </row>
    <row r="679" s="2" customFormat="1" spans="2:7">
      <c r="B679" s="4"/>
      <c r="D679" s="5"/>
      <c r="E679" s="5"/>
      <c r="F679" s="5"/>
      <c r="G679" s="6"/>
    </row>
    <row r="680" s="2" customFormat="1" spans="2:7">
      <c r="B680" s="4"/>
      <c r="D680" s="5"/>
      <c r="E680" s="5"/>
      <c r="F680" s="5"/>
      <c r="G680" s="6"/>
    </row>
    <row r="681" s="2" customFormat="1" spans="2:7">
      <c r="B681" s="4"/>
      <c r="D681" s="5"/>
      <c r="E681" s="5"/>
      <c r="F681" s="5"/>
      <c r="G681" s="6"/>
    </row>
    <row r="682" s="2" customFormat="1" spans="2:7">
      <c r="B682" s="4"/>
      <c r="D682" s="5"/>
      <c r="E682" s="5"/>
      <c r="F682" s="5"/>
      <c r="G682" s="6"/>
    </row>
    <row r="683" s="2" customFormat="1" spans="2:7">
      <c r="B683" s="4"/>
      <c r="D683" s="5"/>
      <c r="E683" s="5"/>
      <c r="F683" s="5"/>
      <c r="G683" s="6"/>
    </row>
    <row r="684" s="2" customFormat="1" spans="2:7">
      <c r="B684" s="4"/>
      <c r="D684" s="5"/>
      <c r="E684" s="5"/>
      <c r="F684" s="5"/>
      <c r="G684" s="6"/>
    </row>
    <row r="685" s="2" customFormat="1" spans="2:7">
      <c r="B685" s="4"/>
      <c r="D685" s="5"/>
      <c r="E685" s="5"/>
      <c r="F685" s="5"/>
      <c r="G685" s="6"/>
    </row>
    <row r="686" s="2" customFormat="1" spans="2:7">
      <c r="B686" s="4"/>
      <c r="D686" s="5"/>
      <c r="E686" s="5"/>
      <c r="F686" s="5"/>
      <c r="G686" s="6"/>
    </row>
    <row r="687" s="2" customFormat="1" spans="2:7">
      <c r="B687" s="4"/>
      <c r="D687" s="5"/>
      <c r="E687" s="5"/>
      <c r="F687" s="5"/>
      <c r="G687" s="6"/>
    </row>
    <row r="688" s="2" customFormat="1" spans="2:7">
      <c r="B688" s="4"/>
      <c r="D688" s="5"/>
      <c r="E688" s="5"/>
      <c r="F688" s="5"/>
      <c r="G688" s="6"/>
    </row>
    <row r="689" s="2" customFormat="1" spans="2:7">
      <c r="B689" s="4"/>
      <c r="D689" s="5"/>
      <c r="E689" s="5"/>
      <c r="F689" s="5"/>
      <c r="G689" s="6"/>
    </row>
    <row r="690" s="2" customFormat="1" spans="2:7">
      <c r="B690" s="4"/>
      <c r="D690" s="5"/>
      <c r="E690" s="5"/>
      <c r="F690" s="5"/>
      <c r="G690" s="6"/>
    </row>
    <row r="691" s="2" customFormat="1" spans="2:7">
      <c r="B691" s="4"/>
      <c r="D691" s="5"/>
      <c r="E691" s="5"/>
      <c r="F691" s="5"/>
      <c r="G691" s="6"/>
    </row>
    <row r="692" s="2" customFormat="1" spans="2:7">
      <c r="B692" s="4"/>
      <c r="D692" s="5"/>
      <c r="E692" s="5"/>
      <c r="F692" s="5"/>
      <c r="G692" s="6"/>
    </row>
    <row r="693" s="2" customFormat="1" spans="2:7">
      <c r="B693" s="4"/>
      <c r="D693" s="5"/>
      <c r="E693" s="5"/>
      <c r="F693" s="5"/>
      <c r="G693" s="6"/>
    </row>
    <row r="694" s="2" customFormat="1" spans="2:7">
      <c r="B694" s="4"/>
      <c r="D694" s="5"/>
      <c r="E694" s="5"/>
      <c r="F694" s="5"/>
      <c r="G694" s="6"/>
    </row>
    <row r="695" s="2" customFormat="1" spans="2:7">
      <c r="B695" s="4"/>
      <c r="D695" s="5"/>
      <c r="E695" s="5"/>
      <c r="F695" s="5"/>
      <c r="G695" s="6"/>
    </row>
    <row r="696" s="2" customFormat="1" spans="2:7">
      <c r="B696" s="4"/>
      <c r="D696" s="5"/>
      <c r="E696" s="5"/>
      <c r="F696" s="5"/>
      <c r="G696" s="6"/>
    </row>
    <row r="697" s="2" customFormat="1" spans="2:7">
      <c r="B697" s="4"/>
      <c r="D697" s="5"/>
      <c r="E697" s="5"/>
      <c r="F697" s="5"/>
      <c r="G697" s="6"/>
    </row>
    <row r="698" s="2" customFormat="1" spans="2:7">
      <c r="B698" s="4"/>
      <c r="D698" s="5"/>
      <c r="E698" s="5"/>
      <c r="F698" s="5"/>
      <c r="G698" s="6"/>
    </row>
    <row r="699" s="2" customFormat="1" spans="2:7">
      <c r="B699" s="4"/>
      <c r="D699" s="5"/>
      <c r="E699" s="5"/>
      <c r="F699" s="5"/>
      <c r="G699" s="6"/>
    </row>
    <row r="700" s="2" customFormat="1" spans="2:7">
      <c r="B700" s="4"/>
      <c r="D700" s="5"/>
      <c r="E700" s="5"/>
      <c r="F700" s="5"/>
      <c r="G700" s="6"/>
    </row>
    <row r="701" s="2" customFormat="1" spans="2:7">
      <c r="B701" s="4"/>
      <c r="D701" s="5"/>
      <c r="E701" s="5"/>
      <c r="F701" s="5"/>
      <c r="G701" s="6"/>
    </row>
    <row r="702" s="2" customFormat="1" spans="2:7">
      <c r="B702" s="4"/>
      <c r="D702" s="5"/>
      <c r="E702" s="5"/>
      <c r="F702" s="5"/>
      <c r="G702" s="6"/>
    </row>
    <row r="703" s="2" customFormat="1" spans="2:7">
      <c r="B703" s="4"/>
      <c r="D703" s="5"/>
      <c r="E703" s="5"/>
      <c r="F703" s="5"/>
      <c r="G703" s="6"/>
    </row>
    <row r="704" s="2" customFormat="1" spans="2:7">
      <c r="B704" s="4"/>
      <c r="D704" s="5"/>
      <c r="E704" s="5"/>
      <c r="F704" s="5"/>
      <c r="G704" s="6"/>
    </row>
    <row r="705" s="2" customFormat="1" spans="2:7">
      <c r="B705" s="4"/>
      <c r="D705" s="5"/>
      <c r="E705" s="5"/>
      <c r="F705" s="5"/>
      <c r="G705" s="6"/>
    </row>
    <row r="706" s="2" customFormat="1" spans="2:7">
      <c r="B706" s="4"/>
      <c r="D706" s="5"/>
      <c r="E706" s="5"/>
      <c r="F706" s="5"/>
      <c r="G706" s="6"/>
    </row>
    <row r="707" s="2" customFormat="1" spans="2:7">
      <c r="B707" s="4"/>
      <c r="D707" s="5"/>
      <c r="E707" s="5"/>
      <c r="F707" s="5"/>
      <c r="G707" s="6"/>
    </row>
    <row r="708" s="2" customFormat="1" spans="2:7">
      <c r="B708" s="4"/>
      <c r="D708" s="5"/>
      <c r="E708" s="5"/>
      <c r="F708" s="5"/>
      <c r="G708" s="6"/>
    </row>
    <row r="709" s="2" customFormat="1" spans="2:7">
      <c r="B709" s="4"/>
      <c r="D709" s="5"/>
      <c r="E709" s="5"/>
      <c r="F709" s="5"/>
      <c r="G709" s="6"/>
    </row>
    <row r="710" s="2" customFormat="1" spans="2:7">
      <c r="B710" s="4"/>
      <c r="D710" s="5"/>
      <c r="E710" s="5"/>
      <c r="F710" s="5"/>
      <c r="G710" s="6"/>
    </row>
    <row r="711" s="2" customFormat="1" spans="2:7">
      <c r="B711" s="4"/>
      <c r="D711" s="5"/>
      <c r="E711" s="5"/>
      <c r="F711" s="5"/>
      <c r="G711" s="6"/>
    </row>
    <row r="712" s="2" customFormat="1" spans="2:7">
      <c r="B712" s="4"/>
      <c r="D712" s="5"/>
      <c r="E712" s="5"/>
      <c r="F712" s="5"/>
      <c r="G712" s="6"/>
    </row>
    <row r="713" s="2" customFormat="1" spans="2:7">
      <c r="B713" s="4"/>
      <c r="D713" s="5"/>
      <c r="E713" s="5"/>
      <c r="F713" s="5"/>
      <c r="G713" s="6"/>
    </row>
    <row r="714" s="2" customFormat="1" spans="2:7">
      <c r="B714" s="4"/>
      <c r="D714" s="5"/>
      <c r="E714" s="5"/>
      <c r="F714" s="5"/>
      <c r="G714" s="6"/>
    </row>
    <row r="715" s="2" customFormat="1" spans="2:7">
      <c r="B715" s="4"/>
      <c r="D715" s="5"/>
      <c r="E715" s="5"/>
      <c r="F715" s="5"/>
      <c r="G715" s="6"/>
    </row>
    <row r="716" s="2" customFormat="1" spans="2:7">
      <c r="B716" s="4"/>
      <c r="D716" s="5"/>
      <c r="E716" s="5"/>
      <c r="F716" s="5"/>
      <c r="G716" s="6"/>
    </row>
    <row r="717" s="2" customFormat="1" spans="2:7">
      <c r="B717" s="4"/>
      <c r="D717" s="5"/>
      <c r="E717" s="5"/>
      <c r="F717" s="5"/>
      <c r="G717" s="6"/>
    </row>
    <row r="718" s="2" customFormat="1" spans="2:7">
      <c r="B718" s="4"/>
      <c r="D718" s="5"/>
      <c r="E718" s="5"/>
      <c r="F718" s="5"/>
      <c r="G718" s="6"/>
    </row>
    <row r="719" s="2" customFormat="1" spans="2:7">
      <c r="B719" s="4"/>
      <c r="D719" s="5"/>
      <c r="E719" s="5"/>
      <c r="F719" s="5"/>
      <c r="G719" s="6"/>
    </row>
    <row r="720" s="2" customFormat="1" spans="2:7">
      <c r="B720" s="4"/>
      <c r="D720" s="5"/>
      <c r="E720" s="5"/>
      <c r="F720" s="5"/>
      <c r="G720" s="6"/>
    </row>
    <row r="721" s="2" customFormat="1" spans="2:7">
      <c r="B721" s="4"/>
      <c r="D721" s="5"/>
      <c r="E721" s="5"/>
      <c r="F721" s="5"/>
      <c r="G721" s="6"/>
    </row>
    <row r="722" s="2" customFormat="1" spans="2:7">
      <c r="B722" s="4"/>
      <c r="D722" s="5"/>
      <c r="E722" s="5"/>
      <c r="F722" s="5"/>
      <c r="G722" s="6"/>
    </row>
    <row r="723" s="2" customFormat="1" spans="2:7">
      <c r="B723" s="4"/>
      <c r="D723" s="5"/>
      <c r="E723" s="5"/>
      <c r="F723" s="5"/>
      <c r="G723" s="6"/>
    </row>
    <row r="724" s="2" customFormat="1" spans="2:7">
      <c r="B724" s="4"/>
      <c r="D724" s="5"/>
      <c r="E724" s="5"/>
      <c r="F724" s="5"/>
      <c r="G724" s="6"/>
    </row>
    <row r="725" s="2" customFormat="1" spans="2:7">
      <c r="B725" s="4"/>
      <c r="D725" s="5"/>
      <c r="E725" s="5"/>
      <c r="F725" s="5"/>
      <c r="G725" s="6"/>
    </row>
    <row r="726" s="2" customFormat="1" spans="2:7">
      <c r="B726" s="4"/>
      <c r="D726" s="5"/>
      <c r="E726" s="5"/>
      <c r="F726" s="5"/>
      <c r="G726" s="6"/>
    </row>
    <row r="727" s="2" customFormat="1" spans="2:7">
      <c r="B727" s="4"/>
      <c r="D727" s="5"/>
      <c r="E727" s="5"/>
      <c r="F727" s="5"/>
      <c r="G727" s="6"/>
    </row>
    <row r="728" s="2" customFormat="1" spans="2:7">
      <c r="B728" s="4"/>
      <c r="D728" s="5"/>
      <c r="E728" s="5"/>
      <c r="F728" s="5"/>
      <c r="G728" s="6"/>
    </row>
    <row r="729" s="2" customFormat="1" spans="2:7">
      <c r="B729" s="4"/>
      <c r="D729" s="5"/>
      <c r="E729" s="5"/>
      <c r="F729" s="5"/>
      <c r="G729" s="6"/>
    </row>
    <row r="730" s="2" customFormat="1" spans="2:7">
      <c r="B730" s="4"/>
      <c r="D730" s="5"/>
      <c r="E730" s="5"/>
      <c r="F730" s="5"/>
      <c r="G730" s="6"/>
    </row>
    <row r="731" s="2" customFormat="1" spans="2:7">
      <c r="B731" s="4"/>
      <c r="D731" s="5"/>
      <c r="E731" s="5"/>
      <c r="F731" s="5"/>
      <c r="G731" s="6"/>
    </row>
    <row r="732" s="2" customFormat="1" spans="2:7">
      <c r="B732" s="4"/>
      <c r="D732" s="5"/>
      <c r="E732" s="5"/>
      <c r="F732" s="5"/>
      <c r="G732" s="6"/>
    </row>
    <row r="733" s="2" customFormat="1" spans="2:7">
      <c r="B733" s="4"/>
      <c r="D733" s="5"/>
      <c r="E733" s="5"/>
      <c r="F733" s="5"/>
      <c r="G733" s="6"/>
    </row>
    <row r="734" s="2" customFormat="1" spans="2:7">
      <c r="B734" s="4"/>
      <c r="D734" s="5"/>
      <c r="E734" s="5"/>
      <c r="F734" s="5"/>
      <c r="G734" s="6"/>
    </row>
    <row r="735" s="2" customFormat="1" spans="2:7">
      <c r="B735" s="4"/>
      <c r="D735" s="5"/>
      <c r="E735" s="5"/>
      <c r="F735" s="5"/>
      <c r="G735" s="6"/>
    </row>
    <row r="736" s="2" customFormat="1" spans="2:7">
      <c r="B736" s="4"/>
      <c r="D736" s="5"/>
      <c r="E736" s="5"/>
      <c r="F736" s="5"/>
      <c r="G736" s="6"/>
    </row>
    <row r="737" s="2" customFormat="1" spans="2:7">
      <c r="B737" s="4"/>
      <c r="D737" s="5"/>
      <c r="E737" s="5"/>
      <c r="F737" s="5"/>
      <c r="G737" s="6"/>
    </row>
    <row r="738" s="2" customFormat="1" spans="2:7">
      <c r="B738" s="4"/>
      <c r="D738" s="5"/>
      <c r="E738" s="5"/>
      <c r="F738" s="5"/>
      <c r="G738" s="6"/>
    </row>
    <row r="739" s="2" customFormat="1" spans="2:7">
      <c r="B739" s="4"/>
      <c r="D739" s="5"/>
      <c r="E739" s="5"/>
      <c r="F739" s="5"/>
      <c r="G739" s="6"/>
    </row>
    <row r="740" s="2" customFormat="1" spans="2:7">
      <c r="B740" s="4"/>
      <c r="D740" s="5"/>
      <c r="E740" s="5"/>
      <c r="F740" s="5"/>
      <c r="G740" s="6"/>
    </row>
    <row r="741" s="2" customFormat="1" spans="2:7">
      <c r="B741" s="4"/>
      <c r="D741" s="5"/>
      <c r="E741" s="5"/>
      <c r="F741" s="5"/>
      <c r="G741" s="6"/>
    </row>
    <row r="742" s="2" customFormat="1" spans="2:7">
      <c r="B742" s="4"/>
      <c r="D742" s="5"/>
      <c r="E742" s="5"/>
      <c r="F742" s="5"/>
      <c r="G742" s="6"/>
    </row>
    <row r="743" s="2" customFormat="1" spans="2:7">
      <c r="B743" s="4"/>
      <c r="D743" s="5"/>
      <c r="E743" s="5"/>
      <c r="F743" s="5"/>
      <c r="G743" s="6"/>
    </row>
    <row r="744" s="2" customFormat="1" spans="2:7">
      <c r="B744" s="4"/>
      <c r="D744" s="5"/>
      <c r="E744" s="5"/>
      <c r="F744" s="5"/>
      <c r="G744" s="6"/>
    </row>
    <row r="745" s="2" customFormat="1" spans="2:7">
      <c r="B745" s="4"/>
      <c r="D745" s="5"/>
      <c r="E745" s="5"/>
      <c r="F745" s="5"/>
      <c r="G745" s="6"/>
    </row>
    <row r="746" s="2" customFormat="1" spans="2:7">
      <c r="B746" s="4"/>
      <c r="D746" s="5"/>
      <c r="E746" s="5"/>
      <c r="F746" s="5"/>
      <c r="G746" s="6"/>
    </row>
    <row r="747" s="2" customFormat="1" spans="2:7">
      <c r="B747" s="4"/>
      <c r="D747" s="5"/>
      <c r="E747" s="5"/>
      <c r="F747" s="5"/>
      <c r="G747" s="6"/>
    </row>
    <row r="748" s="2" customFormat="1" spans="2:7">
      <c r="B748" s="4"/>
      <c r="D748" s="5"/>
      <c r="E748" s="5"/>
      <c r="F748" s="5"/>
      <c r="G748" s="6"/>
    </row>
    <row r="749" s="2" customFormat="1" spans="2:7">
      <c r="B749" s="4"/>
      <c r="D749" s="5"/>
      <c r="E749" s="5"/>
      <c r="F749" s="5"/>
      <c r="G749" s="6"/>
    </row>
    <row r="750" s="2" customFormat="1" spans="2:7">
      <c r="B750" s="4"/>
      <c r="D750" s="5"/>
      <c r="E750" s="5"/>
      <c r="F750" s="5"/>
      <c r="G750" s="6"/>
    </row>
    <row r="751" s="2" customFormat="1" spans="2:7">
      <c r="B751" s="4"/>
      <c r="D751" s="5"/>
      <c r="E751" s="5"/>
      <c r="F751" s="5"/>
      <c r="G751" s="6"/>
    </row>
    <row r="752" s="2" customFormat="1" spans="2:7">
      <c r="B752" s="4"/>
      <c r="D752" s="5"/>
      <c r="E752" s="5"/>
      <c r="F752" s="5"/>
      <c r="G752" s="6"/>
    </row>
    <row r="753" s="2" customFormat="1" spans="2:7">
      <c r="B753" s="4"/>
      <c r="D753" s="5"/>
      <c r="E753" s="5"/>
      <c r="F753" s="5"/>
      <c r="G753" s="6"/>
    </row>
    <row r="754" s="2" customFormat="1" spans="2:7">
      <c r="B754" s="4"/>
      <c r="D754" s="5"/>
      <c r="E754" s="5"/>
      <c r="F754" s="5"/>
      <c r="G754" s="6"/>
    </row>
    <row r="755" s="2" customFormat="1" spans="2:7">
      <c r="B755" s="4"/>
      <c r="D755" s="5"/>
      <c r="E755" s="5"/>
      <c r="F755" s="5"/>
      <c r="G755" s="6"/>
    </row>
    <row r="756" s="2" customFormat="1" spans="2:7">
      <c r="B756" s="4"/>
      <c r="D756" s="5"/>
      <c r="E756" s="5"/>
      <c r="F756" s="5"/>
      <c r="G756" s="6"/>
    </row>
    <row r="757" s="2" customFormat="1" spans="2:7">
      <c r="B757" s="4"/>
      <c r="D757" s="5"/>
      <c r="E757" s="5"/>
      <c r="F757" s="5"/>
      <c r="G757" s="6"/>
    </row>
    <row r="758" s="2" customFormat="1" spans="2:7">
      <c r="B758" s="4"/>
      <c r="D758" s="5"/>
      <c r="E758" s="5"/>
      <c r="F758" s="5"/>
      <c r="G758" s="6"/>
    </row>
    <row r="759" s="2" customFormat="1" spans="2:7">
      <c r="B759" s="4"/>
      <c r="D759" s="5"/>
      <c r="E759" s="5"/>
      <c r="F759" s="5"/>
      <c r="G759" s="6"/>
    </row>
    <row r="760" s="2" customFormat="1" spans="2:7">
      <c r="B760" s="4"/>
      <c r="D760" s="5"/>
      <c r="E760" s="5"/>
      <c r="F760" s="5"/>
      <c r="G760" s="6"/>
    </row>
    <row r="761" s="2" customFormat="1" spans="2:7">
      <c r="B761" s="4"/>
      <c r="D761" s="5"/>
      <c r="E761" s="5"/>
      <c r="F761" s="5"/>
      <c r="G761" s="6"/>
    </row>
    <row r="762" s="2" customFormat="1" spans="2:7">
      <c r="B762" s="4"/>
      <c r="D762" s="5"/>
      <c r="E762" s="5"/>
      <c r="F762" s="5"/>
      <c r="G762" s="6"/>
    </row>
    <row r="763" s="2" customFormat="1" spans="2:7">
      <c r="B763" s="4"/>
      <c r="D763" s="5"/>
      <c r="E763" s="5"/>
      <c r="F763" s="5"/>
      <c r="G763" s="6"/>
    </row>
    <row r="764" s="2" customFormat="1" spans="2:7">
      <c r="B764" s="4"/>
      <c r="D764" s="5"/>
      <c r="E764" s="5"/>
      <c r="F764" s="5"/>
      <c r="G764" s="6"/>
    </row>
    <row r="765" s="2" customFormat="1" spans="2:7">
      <c r="B765" s="4"/>
      <c r="D765" s="5"/>
      <c r="E765" s="5"/>
      <c r="F765" s="5"/>
      <c r="G765" s="6"/>
    </row>
    <row r="766" s="2" customFormat="1" spans="2:7">
      <c r="B766" s="4"/>
      <c r="D766" s="5"/>
      <c r="E766" s="5"/>
      <c r="F766" s="5"/>
      <c r="G766" s="6"/>
    </row>
    <row r="767" s="2" customFormat="1" spans="2:7">
      <c r="B767" s="4"/>
      <c r="D767" s="5"/>
      <c r="E767" s="5"/>
      <c r="F767" s="5"/>
      <c r="G767" s="6"/>
    </row>
    <row r="768" s="2" customFormat="1" spans="2:7">
      <c r="B768" s="4"/>
      <c r="D768" s="5"/>
      <c r="E768" s="5"/>
      <c r="F768" s="5"/>
      <c r="G768" s="6"/>
    </row>
    <row r="769" s="2" customFormat="1" spans="2:7">
      <c r="B769" s="4"/>
      <c r="D769" s="5"/>
      <c r="E769" s="5"/>
      <c r="F769" s="5"/>
      <c r="G769" s="6"/>
    </row>
    <row r="770" s="2" customFormat="1" spans="2:7">
      <c r="B770" s="4"/>
      <c r="D770" s="5"/>
      <c r="E770" s="5"/>
      <c r="F770" s="5"/>
      <c r="G770" s="6"/>
    </row>
    <row r="771" s="2" customFormat="1" spans="2:7">
      <c r="B771" s="4"/>
      <c r="D771" s="5"/>
      <c r="E771" s="5"/>
      <c r="F771" s="5"/>
      <c r="G771" s="6"/>
    </row>
    <row r="772" s="2" customFormat="1" spans="2:7">
      <c r="B772" s="4"/>
      <c r="D772" s="5"/>
      <c r="E772" s="5"/>
      <c r="F772" s="5"/>
      <c r="G772" s="6"/>
    </row>
    <row r="773" s="2" customFormat="1" spans="2:7">
      <c r="B773" s="4"/>
      <c r="D773" s="5"/>
      <c r="E773" s="5"/>
      <c r="F773" s="5"/>
      <c r="G773" s="6"/>
    </row>
    <row r="774" s="2" customFormat="1" spans="2:7">
      <c r="B774" s="4"/>
      <c r="D774" s="5"/>
      <c r="E774" s="5"/>
      <c r="F774" s="5"/>
      <c r="G774" s="6"/>
    </row>
    <row r="775" s="2" customFormat="1" spans="2:7">
      <c r="B775" s="4"/>
      <c r="D775" s="5"/>
      <c r="E775" s="5"/>
      <c r="F775" s="5"/>
      <c r="G775" s="6"/>
    </row>
    <row r="776" s="2" customFormat="1" spans="2:7">
      <c r="B776" s="4"/>
      <c r="D776" s="5"/>
      <c r="E776" s="5"/>
      <c r="F776" s="5"/>
      <c r="G776" s="6"/>
    </row>
    <row r="777" s="2" customFormat="1" spans="2:7">
      <c r="B777" s="4"/>
      <c r="D777" s="5"/>
      <c r="E777" s="5"/>
      <c r="F777" s="5"/>
      <c r="G777" s="6"/>
    </row>
    <row r="778" s="2" customFormat="1" spans="2:7">
      <c r="B778" s="4"/>
      <c r="D778" s="5"/>
      <c r="E778" s="5"/>
      <c r="F778" s="5"/>
      <c r="G778" s="6"/>
    </row>
    <row r="779" s="2" customFormat="1" spans="2:7">
      <c r="B779" s="4"/>
      <c r="D779" s="5"/>
      <c r="E779" s="5"/>
      <c r="F779" s="5"/>
      <c r="G779" s="6"/>
    </row>
    <row r="780" s="2" customFormat="1" spans="2:7">
      <c r="B780" s="4"/>
      <c r="D780" s="5"/>
      <c r="E780" s="5"/>
      <c r="F780" s="5"/>
      <c r="G780" s="6"/>
    </row>
    <row r="781" s="2" customFormat="1" spans="2:7">
      <c r="B781" s="4"/>
      <c r="D781" s="5"/>
      <c r="E781" s="5"/>
      <c r="F781" s="5"/>
      <c r="G781" s="6"/>
    </row>
    <row r="782" s="2" customFormat="1" spans="2:7">
      <c r="B782" s="4"/>
      <c r="D782" s="5"/>
      <c r="E782" s="5"/>
      <c r="F782" s="5"/>
      <c r="G782" s="6"/>
    </row>
    <row r="783" s="2" customFormat="1" spans="2:7">
      <c r="B783" s="4"/>
      <c r="D783" s="5"/>
      <c r="E783" s="5"/>
      <c r="F783" s="5"/>
      <c r="G783" s="6"/>
    </row>
    <row r="784" s="2" customFormat="1" spans="2:7">
      <c r="B784" s="4"/>
      <c r="D784" s="5"/>
      <c r="E784" s="5"/>
      <c r="F784" s="5"/>
      <c r="G784" s="6"/>
    </row>
    <row r="785" s="2" customFormat="1" spans="2:7">
      <c r="B785" s="4"/>
      <c r="D785" s="5"/>
      <c r="E785" s="5"/>
      <c r="F785" s="5"/>
      <c r="G785" s="6"/>
    </row>
    <row r="786" s="2" customFormat="1" spans="2:7">
      <c r="B786" s="4"/>
      <c r="D786" s="5"/>
      <c r="E786" s="5"/>
      <c r="F786" s="5"/>
      <c r="G786" s="6"/>
    </row>
    <row r="787" s="2" customFormat="1" spans="2:7">
      <c r="B787" s="4"/>
      <c r="D787" s="5"/>
      <c r="E787" s="5"/>
      <c r="F787" s="5"/>
      <c r="G787" s="6"/>
    </row>
    <row r="788" s="2" customFormat="1" spans="2:7">
      <c r="B788" s="4"/>
      <c r="D788" s="5"/>
      <c r="E788" s="5"/>
      <c r="F788" s="5"/>
      <c r="G788" s="6"/>
    </row>
    <row r="789" s="2" customFormat="1" spans="2:7">
      <c r="B789" s="4"/>
      <c r="D789" s="5"/>
      <c r="E789" s="5"/>
      <c r="F789" s="5"/>
      <c r="G789" s="6"/>
    </row>
    <row r="790" s="2" customFormat="1" spans="2:7">
      <c r="B790" s="4"/>
      <c r="D790" s="5"/>
      <c r="E790" s="5"/>
      <c r="F790" s="5"/>
      <c r="G790" s="6"/>
    </row>
    <row r="791" s="2" customFormat="1" spans="2:7">
      <c r="B791" s="4"/>
      <c r="D791" s="5"/>
      <c r="E791" s="5"/>
      <c r="F791" s="5"/>
      <c r="G791" s="6"/>
    </row>
    <row r="792" s="2" customFormat="1" spans="2:7">
      <c r="B792" s="4"/>
      <c r="D792" s="5"/>
      <c r="E792" s="5"/>
      <c r="F792" s="5"/>
      <c r="G792" s="6"/>
    </row>
    <row r="793" s="2" customFormat="1" spans="2:7">
      <c r="B793" s="4"/>
      <c r="D793" s="5"/>
      <c r="E793" s="5"/>
      <c r="F793" s="5"/>
      <c r="G793" s="6"/>
    </row>
    <row r="794" s="2" customFormat="1" spans="2:7">
      <c r="B794" s="4"/>
      <c r="D794" s="5"/>
      <c r="E794" s="5"/>
      <c r="F794" s="5"/>
      <c r="G794" s="6"/>
    </row>
    <row r="795" s="2" customFormat="1" spans="2:7">
      <c r="B795" s="4"/>
      <c r="D795" s="5"/>
      <c r="E795" s="5"/>
      <c r="F795" s="5"/>
      <c r="G795" s="6"/>
    </row>
    <row r="796" s="2" customFormat="1" spans="2:7">
      <c r="B796" s="4"/>
      <c r="D796" s="5"/>
      <c r="E796" s="5"/>
      <c r="F796" s="5"/>
      <c r="G796" s="6"/>
    </row>
    <row r="797" s="2" customFormat="1" spans="2:7">
      <c r="B797" s="4"/>
      <c r="D797" s="5"/>
      <c r="E797" s="5"/>
      <c r="F797" s="5"/>
      <c r="G797" s="6"/>
    </row>
    <row r="798" s="2" customFormat="1" spans="2:7">
      <c r="B798" s="4"/>
      <c r="D798" s="5"/>
      <c r="E798" s="5"/>
      <c r="F798" s="5"/>
      <c r="G798" s="6"/>
    </row>
    <row r="799" s="2" customFormat="1" spans="2:7">
      <c r="B799" s="4"/>
      <c r="D799" s="5"/>
      <c r="E799" s="5"/>
      <c r="F799" s="5"/>
      <c r="G799" s="6"/>
    </row>
    <row r="800" s="2" customFormat="1" spans="2:7">
      <c r="B800" s="4"/>
      <c r="D800" s="5"/>
      <c r="E800" s="5"/>
      <c r="F800" s="5"/>
      <c r="G800" s="6"/>
    </row>
    <row r="801" s="2" customFormat="1" spans="2:7">
      <c r="B801" s="4"/>
      <c r="D801" s="5"/>
      <c r="E801" s="5"/>
      <c r="F801" s="5"/>
      <c r="G801" s="6"/>
    </row>
    <row r="802" s="2" customFormat="1" spans="2:7">
      <c r="B802" s="4"/>
      <c r="D802" s="5"/>
      <c r="E802" s="5"/>
      <c r="F802" s="5"/>
      <c r="G802" s="6"/>
    </row>
    <row r="803" s="2" customFormat="1" spans="2:7">
      <c r="B803" s="4"/>
      <c r="D803" s="5"/>
      <c r="E803" s="5"/>
      <c r="F803" s="5"/>
      <c r="G803" s="6"/>
    </row>
    <row r="804" s="2" customFormat="1" spans="2:7">
      <c r="B804" s="4"/>
      <c r="D804" s="5"/>
      <c r="E804" s="5"/>
      <c r="F804" s="5"/>
      <c r="G804" s="6"/>
    </row>
    <row r="805" s="2" customFormat="1" spans="2:7">
      <c r="B805" s="4"/>
      <c r="D805" s="5"/>
      <c r="E805" s="5"/>
      <c r="F805" s="5"/>
      <c r="G805" s="6"/>
    </row>
    <row r="806" s="2" customFormat="1" spans="2:7">
      <c r="B806" s="4"/>
      <c r="D806" s="5"/>
      <c r="E806" s="5"/>
      <c r="F806" s="5"/>
      <c r="G806" s="6"/>
    </row>
    <row r="807" s="2" customFormat="1" spans="2:7">
      <c r="B807" s="4"/>
      <c r="D807" s="5"/>
      <c r="E807" s="5"/>
      <c r="F807" s="5"/>
      <c r="G807" s="6"/>
    </row>
    <row r="808" s="2" customFormat="1" spans="2:7">
      <c r="B808" s="4"/>
      <c r="D808" s="5"/>
      <c r="E808" s="5"/>
      <c r="F808" s="5"/>
      <c r="G808" s="6"/>
    </row>
    <row r="809" s="2" customFormat="1" spans="2:7">
      <c r="B809" s="4"/>
      <c r="D809" s="5"/>
      <c r="E809" s="5"/>
      <c r="F809" s="5"/>
      <c r="G809" s="6"/>
    </row>
    <row r="810" s="2" customFormat="1" spans="2:7">
      <c r="B810" s="4"/>
      <c r="D810" s="5"/>
      <c r="E810" s="5"/>
      <c r="F810" s="5"/>
      <c r="G810" s="6"/>
    </row>
    <row r="811" s="2" customFormat="1" spans="2:7">
      <c r="B811" s="4"/>
      <c r="D811" s="5"/>
      <c r="E811" s="5"/>
      <c r="F811" s="5"/>
      <c r="G811" s="6"/>
    </row>
    <row r="812" s="2" customFormat="1" spans="2:7">
      <c r="B812" s="4"/>
      <c r="D812" s="5"/>
      <c r="E812" s="5"/>
      <c r="F812" s="5"/>
      <c r="G812" s="6"/>
    </row>
    <row r="813" s="2" customFormat="1" spans="2:7">
      <c r="B813" s="4"/>
      <c r="D813" s="5"/>
      <c r="E813" s="5"/>
      <c r="F813" s="5"/>
      <c r="G813" s="6"/>
    </row>
    <row r="814" s="2" customFormat="1" spans="2:7">
      <c r="B814" s="4"/>
      <c r="D814" s="5"/>
      <c r="E814" s="5"/>
      <c r="F814" s="5"/>
      <c r="G814" s="6"/>
    </row>
    <row r="815" s="2" customFormat="1" spans="2:7">
      <c r="B815" s="4"/>
      <c r="D815" s="5"/>
      <c r="E815" s="5"/>
      <c r="F815" s="5"/>
      <c r="G815" s="6"/>
    </row>
    <row r="816" s="2" customFormat="1" spans="2:7">
      <c r="B816" s="4"/>
      <c r="D816" s="5"/>
      <c r="E816" s="5"/>
      <c r="F816" s="5"/>
      <c r="G816" s="6"/>
    </row>
    <row r="817" s="2" customFormat="1" spans="2:7">
      <c r="B817" s="4"/>
      <c r="D817" s="5"/>
      <c r="E817" s="5"/>
      <c r="F817" s="5"/>
      <c r="G817" s="6"/>
    </row>
    <row r="818" s="2" customFormat="1" spans="2:7">
      <c r="B818" s="4"/>
      <c r="D818" s="5"/>
      <c r="E818" s="5"/>
      <c r="F818" s="5"/>
      <c r="G818" s="6"/>
    </row>
    <row r="819" s="2" customFormat="1" spans="2:7">
      <c r="B819" s="4"/>
      <c r="D819" s="5"/>
      <c r="E819" s="5"/>
      <c r="F819" s="5"/>
      <c r="G819" s="6"/>
    </row>
    <row r="820" s="2" customFormat="1" spans="2:7">
      <c r="B820" s="4"/>
      <c r="D820" s="5"/>
      <c r="E820" s="5"/>
      <c r="F820" s="5"/>
      <c r="G820" s="6"/>
    </row>
    <row r="821" s="2" customFormat="1" spans="2:7">
      <c r="B821" s="4"/>
      <c r="D821" s="5"/>
      <c r="E821" s="5"/>
      <c r="F821" s="5"/>
      <c r="G821" s="6"/>
    </row>
    <row r="822" s="2" customFormat="1" spans="2:7">
      <c r="B822" s="4"/>
      <c r="D822" s="5"/>
      <c r="E822" s="5"/>
      <c r="F822" s="5"/>
      <c r="G822" s="6"/>
    </row>
    <row r="823" s="2" customFormat="1" spans="2:7">
      <c r="B823" s="4"/>
      <c r="D823" s="5"/>
      <c r="E823" s="5"/>
      <c r="F823" s="5"/>
      <c r="G823" s="6"/>
    </row>
    <row r="824" s="2" customFormat="1" spans="2:7">
      <c r="B824" s="4"/>
      <c r="D824" s="5"/>
      <c r="E824" s="5"/>
      <c r="F824" s="5"/>
      <c r="G824" s="6"/>
    </row>
    <row r="825" s="2" customFormat="1" spans="2:7">
      <c r="B825" s="4"/>
      <c r="D825" s="5"/>
      <c r="E825" s="5"/>
      <c r="F825" s="5"/>
      <c r="G825" s="6"/>
    </row>
    <row r="826" s="2" customFormat="1" spans="2:7">
      <c r="B826" s="4"/>
      <c r="D826" s="5"/>
      <c r="E826" s="5"/>
      <c r="F826" s="5"/>
      <c r="G826" s="6"/>
    </row>
    <row r="827" s="2" customFormat="1" spans="2:7">
      <c r="B827" s="4"/>
      <c r="D827" s="5"/>
      <c r="E827" s="5"/>
      <c r="F827" s="5"/>
      <c r="G827" s="6"/>
    </row>
    <row r="828" s="2" customFormat="1" spans="2:7">
      <c r="B828" s="4"/>
      <c r="D828" s="5"/>
      <c r="E828" s="5"/>
      <c r="F828" s="5"/>
      <c r="G828" s="6"/>
    </row>
    <row r="829" s="2" customFormat="1" spans="2:7">
      <c r="B829" s="4"/>
      <c r="D829" s="5"/>
      <c r="E829" s="5"/>
      <c r="F829" s="5"/>
      <c r="G829" s="6"/>
    </row>
    <row r="830" s="2" customFormat="1" spans="2:7">
      <c r="B830" s="4"/>
      <c r="D830" s="5"/>
      <c r="E830" s="5"/>
      <c r="F830" s="5"/>
      <c r="G830" s="6"/>
    </row>
    <row r="831" s="2" customFormat="1" spans="2:7">
      <c r="B831" s="4"/>
      <c r="D831" s="5"/>
      <c r="E831" s="5"/>
      <c r="F831" s="5"/>
      <c r="G831" s="6"/>
    </row>
    <row r="832" s="2" customFormat="1" spans="2:7">
      <c r="B832" s="4"/>
      <c r="D832" s="5"/>
      <c r="E832" s="5"/>
      <c r="F832" s="5"/>
      <c r="G832" s="6"/>
    </row>
    <row r="833" s="2" customFormat="1" spans="2:7">
      <c r="B833" s="4"/>
      <c r="D833" s="5"/>
      <c r="E833" s="5"/>
      <c r="F833" s="5"/>
      <c r="G833" s="6"/>
    </row>
    <row r="834" s="2" customFormat="1" spans="2:7">
      <c r="B834" s="4"/>
      <c r="D834" s="5"/>
      <c r="E834" s="5"/>
      <c r="F834" s="5"/>
      <c r="G834" s="6"/>
    </row>
    <row r="835" s="2" customFormat="1" spans="2:7">
      <c r="B835" s="4"/>
      <c r="D835" s="5"/>
      <c r="E835" s="5"/>
      <c r="F835" s="5"/>
      <c r="G835" s="6"/>
    </row>
    <row r="836" s="2" customFormat="1" spans="2:7">
      <c r="B836" s="4"/>
      <c r="D836" s="5"/>
      <c r="E836" s="5"/>
      <c r="F836" s="5"/>
      <c r="G836" s="6"/>
    </row>
    <row r="837" s="2" customFormat="1" spans="2:7">
      <c r="B837" s="4"/>
      <c r="D837" s="5"/>
      <c r="E837" s="5"/>
      <c r="F837" s="5"/>
      <c r="G837" s="6"/>
    </row>
    <row r="838" s="2" customFormat="1" spans="2:7">
      <c r="B838" s="4"/>
      <c r="D838" s="5"/>
      <c r="E838" s="5"/>
      <c r="F838" s="5"/>
      <c r="G838" s="6"/>
    </row>
    <row r="839" s="2" customFormat="1" spans="2:7">
      <c r="B839" s="4"/>
      <c r="D839" s="5"/>
      <c r="E839" s="5"/>
      <c r="F839" s="5"/>
      <c r="G839" s="6"/>
    </row>
    <row r="840" s="2" customFormat="1" spans="2:7">
      <c r="B840" s="4"/>
      <c r="D840" s="5"/>
      <c r="E840" s="5"/>
      <c r="F840" s="5"/>
      <c r="G840" s="6"/>
    </row>
    <row r="841" s="2" customFormat="1" spans="2:7">
      <c r="B841" s="4"/>
      <c r="D841" s="5"/>
      <c r="E841" s="5"/>
      <c r="F841" s="5"/>
      <c r="G841" s="6"/>
    </row>
    <row r="842" s="2" customFormat="1" spans="2:7">
      <c r="B842" s="4"/>
      <c r="D842" s="5"/>
      <c r="E842" s="5"/>
      <c r="F842" s="5"/>
      <c r="G842" s="6"/>
    </row>
    <row r="843" s="2" customFormat="1" spans="2:7">
      <c r="B843" s="4"/>
      <c r="D843" s="5"/>
      <c r="E843" s="5"/>
      <c r="F843" s="5"/>
      <c r="G843" s="6"/>
    </row>
    <row r="844" s="2" customFormat="1" spans="2:7">
      <c r="B844" s="4"/>
      <c r="D844" s="5"/>
      <c r="E844" s="5"/>
      <c r="F844" s="5"/>
      <c r="G844" s="6"/>
    </row>
    <row r="845" s="2" customFormat="1" spans="2:7">
      <c r="B845" s="4"/>
      <c r="D845" s="5"/>
      <c r="E845" s="5"/>
      <c r="F845" s="5"/>
      <c r="G845" s="6"/>
    </row>
    <row r="846" s="2" customFormat="1" spans="2:7">
      <c r="B846" s="4"/>
      <c r="D846" s="5"/>
      <c r="E846" s="5"/>
      <c r="F846" s="5"/>
      <c r="G846" s="6"/>
    </row>
    <row r="847" s="2" customFormat="1" spans="2:7">
      <c r="B847" s="4"/>
      <c r="D847" s="5"/>
      <c r="E847" s="5"/>
      <c r="F847" s="5"/>
      <c r="G847" s="6"/>
    </row>
    <row r="848" s="2" customFormat="1" spans="2:7">
      <c r="B848" s="4"/>
      <c r="D848" s="5"/>
      <c r="E848" s="5"/>
      <c r="F848" s="5"/>
      <c r="G848" s="6"/>
    </row>
    <row r="849" s="2" customFormat="1" spans="2:7">
      <c r="B849" s="4"/>
      <c r="D849" s="5"/>
      <c r="E849" s="5"/>
      <c r="F849" s="5"/>
      <c r="G849" s="6"/>
    </row>
    <row r="850" s="2" customFormat="1" spans="2:7">
      <c r="B850" s="4"/>
      <c r="D850" s="5"/>
      <c r="E850" s="5"/>
      <c r="F850" s="5"/>
      <c r="G850" s="6"/>
    </row>
    <row r="851" s="2" customFormat="1" spans="2:7">
      <c r="B851" s="4"/>
      <c r="D851" s="5"/>
      <c r="E851" s="5"/>
      <c r="F851" s="5"/>
      <c r="G851" s="6"/>
    </row>
    <row r="852" s="2" customFormat="1" spans="2:7">
      <c r="B852" s="4"/>
      <c r="D852" s="5"/>
      <c r="E852" s="5"/>
      <c r="F852" s="5"/>
      <c r="G852" s="6"/>
    </row>
    <row r="853" s="2" customFormat="1" spans="2:7">
      <c r="B853" s="4"/>
      <c r="D853" s="5"/>
      <c r="E853" s="5"/>
      <c r="F853" s="5"/>
      <c r="G853" s="6"/>
    </row>
    <row r="854" s="2" customFormat="1" spans="2:7">
      <c r="B854" s="4"/>
      <c r="D854" s="5"/>
      <c r="E854" s="5"/>
      <c r="F854" s="5"/>
      <c r="G854" s="6"/>
    </row>
    <row r="855" s="2" customFormat="1" spans="2:7">
      <c r="B855" s="4"/>
      <c r="D855" s="5"/>
      <c r="E855" s="5"/>
      <c r="F855" s="5"/>
      <c r="G855" s="6"/>
    </row>
    <row r="856" s="2" customFormat="1" spans="2:7">
      <c r="B856" s="4"/>
      <c r="D856" s="5"/>
      <c r="E856" s="5"/>
      <c r="F856" s="5"/>
      <c r="G856" s="6"/>
    </row>
    <row r="857" s="2" customFormat="1" spans="2:7">
      <c r="B857" s="4"/>
      <c r="D857" s="5"/>
      <c r="E857" s="5"/>
      <c r="F857" s="5"/>
      <c r="G857" s="6"/>
    </row>
    <row r="858" s="2" customFormat="1" spans="2:7">
      <c r="B858" s="4"/>
      <c r="D858" s="5"/>
      <c r="E858" s="5"/>
      <c r="F858" s="5"/>
      <c r="G858" s="6"/>
    </row>
    <row r="859" s="2" customFormat="1" spans="2:7">
      <c r="B859" s="4"/>
      <c r="D859" s="5"/>
      <c r="E859" s="5"/>
      <c r="F859" s="5"/>
      <c r="G859" s="6"/>
    </row>
    <row r="860" s="2" customFormat="1" spans="2:7">
      <c r="B860" s="4"/>
      <c r="D860" s="5"/>
      <c r="E860" s="5"/>
      <c r="F860" s="5"/>
      <c r="G860" s="6"/>
    </row>
    <row r="861" s="2" customFormat="1" spans="2:7">
      <c r="B861" s="4"/>
      <c r="D861" s="5"/>
      <c r="E861" s="5"/>
      <c r="F861" s="5"/>
      <c r="G861" s="6"/>
    </row>
    <row r="862" s="2" customFormat="1" spans="2:7">
      <c r="B862" s="4"/>
      <c r="D862" s="5"/>
      <c r="E862" s="5"/>
      <c r="F862" s="5"/>
      <c r="G862" s="6"/>
    </row>
    <row r="863" s="2" customFormat="1" spans="2:7">
      <c r="B863" s="4"/>
      <c r="D863" s="5"/>
      <c r="E863" s="5"/>
      <c r="F863" s="5"/>
      <c r="G863" s="6"/>
    </row>
    <row r="864" s="2" customFormat="1" spans="2:7">
      <c r="B864" s="4"/>
      <c r="D864" s="5"/>
      <c r="E864" s="5"/>
      <c r="F864" s="5"/>
      <c r="G864" s="6"/>
    </row>
    <row r="865" s="2" customFormat="1" spans="2:7">
      <c r="B865" s="4"/>
      <c r="D865" s="5"/>
      <c r="E865" s="5"/>
      <c r="F865" s="5"/>
      <c r="G865" s="6"/>
    </row>
    <row r="866" s="2" customFormat="1" spans="2:7">
      <c r="B866" s="4"/>
      <c r="D866" s="5"/>
      <c r="E866" s="5"/>
      <c r="F866" s="5"/>
      <c r="G866" s="6"/>
    </row>
    <row r="867" s="2" customFormat="1" spans="2:7">
      <c r="B867" s="4"/>
      <c r="D867" s="5"/>
      <c r="E867" s="5"/>
      <c r="F867" s="5"/>
      <c r="G867" s="6"/>
    </row>
    <row r="868" s="2" customFormat="1" spans="2:7">
      <c r="B868" s="4"/>
      <c r="D868" s="5"/>
      <c r="E868" s="5"/>
      <c r="F868" s="5"/>
      <c r="G868" s="6"/>
    </row>
    <row r="869" s="2" customFormat="1" spans="2:7">
      <c r="B869" s="4"/>
      <c r="D869" s="5"/>
      <c r="E869" s="5"/>
      <c r="F869" s="5"/>
      <c r="G869" s="6"/>
    </row>
    <row r="870" s="2" customFormat="1" spans="2:7">
      <c r="B870" s="4"/>
      <c r="D870" s="5"/>
      <c r="E870" s="5"/>
      <c r="F870" s="5"/>
      <c r="G870" s="6"/>
    </row>
    <row r="871" s="2" customFormat="1" spans="2:7">
      <c r="B871" s="4"/>
      <c r="D871" s="5"/>
      <c r="E871" s="5"/>
      <c r="F871" s="5"/>
      <c r="G871" s="6"/>
    </row>
    <row r="872" s="2" customFormat="1" spans="2:7">
      <c r="B872" s="4"/>
      <c r="D872" s="5"/>
      <c r="E872" s="5"/>
      <c r="F872" s="5"/>
      <c r="G872" s="6"/>
    </row>
    <row r="873" s="2" customFormat="1" spans="2:7">
      <c r="B873" s="4"/>
      <c r="D873" s="5"/>
      <c r="E873" s="5"/>
      <c r="F873" s="5"/>
      <c r="G873" s="6"/>
    </row>
    <row r="874" s="2" customFormat="1" spans="2:7">
      <c r="B874" s="4"/>
      <c r="D874" s="5"/>
      <c r="E874" s="5"/>
      <c r="F874" s="5"/>
      <c r="G874" s="6"/>
    </row>
    <row r="875" s="2" customFormat="1" spans="2:7">
      <c r="B875" s="4"/>
      <c r="D875" s="5"/>
      <c r="E875" s="5"/>
      <c r="F875" s="5"/>
      <c r="G875" s="6"/>
    </row>
    <row r="876" s="2" customFormat="1" spans="2:7">
      <c r="B876" s="4"/>
      <c r="D876" s="5"/>
      <c r="E876" s="5"/>
      <c r="F876" s="5"/>
      <c r="G876" s="6"/>
    </row>
    <row r="877" s="2" customFormat="1" spans="2:7">
      <c r="B877" s="4"/>
      <c r="D877" s="5"/>
      <c r="E877" s="5"/>
      <c r="F877" s="5"/>
      <c r="G877" s="6"/>
    </row>
    <row r="878" s="2" customFormat="1" spans="2:7">
      <c r="B878" s="4"/>
      <c r="D878" s="5"/>
      <c r="E878" s="5"/>
      <c r="F878" s="5"/>
      <c r="G878" s="6"/>
    </row>
    <row r="879" s="2" customFormat="1" spans="2:7">
      <c r="B879" s="4"/>
      <c r="D879" s="5"/>
      <c r="E879" s="5"/>
      <c r="F879" s="5"/>
      <c r="G879" s="6"/>
    </row>
    <row r="880" s="2" customFormat="1" spans="2:7">
      <c r="B880" s="4"/>
      <c r="D880" s="5"/>
      <c r="E880" s="5"/>
      <c r="F880" s="5"/>
      <c r="G880" s="6"/>
    </row>
    <row r="881" s="2" customFormat="1" spans="2:7">
      <c r="B881" s="4"/>
      <c r="D881" s="5"/>
      <c r="E881" s="5"/>
      <c r="F881" s="5"/>
      <c r="G881" s="6"/>
    </row>
    <row r="882" s="2" customFormat="1" spans="2:7">
      <c r="B882" s="4"/>
      <c r="D882" s="5"/>
      <c r="E882" s="5"/>
      <c r="F882" s="5"/>
      <c r="G882" s="6"/>
    </row>
    <row r="883" s="2" customFormat="1" spans="2:7">
      <c r="B883" s="4"/>
      <c r="D883" s="5"/>
      <c r="E883" s="5"/>
      <c r="F883" s="5"/>
      <c r="G883" s="6"/>
    </row>
    <row r="884" s="2" customFormat="1" spans="2:7">
      <c r="B884" s="4"/>
      <c r="D884" s="5"/>
      <c r="E884" s="5"/>
      <c r="F884" s="5"/>
      <c r="G884" s="6"/>
    </row>
    <row r="885" s="2" customFormat="1" spans="2:7">
      <c r="B885" s="4"/>
      <c r="D885" s="5"/>
      <c r="E885" s="5"/>
      <c r="F885" s="5"/>
      <c r="G885" s="6"/>
    </row>
    <row r="886" s="2" customFormat="1" spans="2:7">
      <c r="B886" s="4"/>
      <c r="D886" s="5"/>
      <c r="E886" s="5"/>
      <c r="F886" s="5"/>
      <c r="G886" s="6"/>
    </row>
    <row r="887" s="2" customFormat="1" spans="2:7">
      <c r="B887" s="4"/>
      <c r="D887" s="5"/>
      <c r="E887" s="5"/>
      <c r="F887" s="5"/>
      <c r="G887" s="6"/>
    </row>
    <row r="888" s="2" customFormat="1" spans="2:7">
      <c r="B888" s="4"/>
      <c r="D888" s="5"/>
      <c r="E888" s="5"/>
      <c r="F888" s="5"/>
      <c r="G888" s="6"/>
    </row>
    <row r="889" s="2" customFormat="1" spans="2:7">
      <c r="B889" s="4"/>
      <c r="D889" s="5"/>
      <c r="E889" s="5"/>
      <c r="F889" s="5"/>
      <c r="G889" s="6"/>
    </row>
    <row r="890" s="2" customFormat="1" spans="2:7">
      <c r="B890" s="4"/>
      <c r="D890" s="5"/>
      <c r="E890" s="5"/>
      <c r="F890" s="5"/>
      <c r="G890" s="6"/>
    </row>
    <row r="891" s="2" customFormat="1" spans="2:7">
      <c r="B891" s="4"/>
      <c r="D891" s="5"/>
      <c r="E891" s="5"/>
      <c r="F891" s="5"/>
      <c r="G891" s="6"/>
    </row>
    <row r="892" s="2" customFormat="1" spans="2:7">
      <c r="B892" s="4"/>
      <c r="D892" s="5"/>
      <c r="E892" s="5"/>
      <c r="F892" s="5"/>
      <c r="G892" s="6"/>
    </row>
    <row r="893" s="2" customFormat="1" spans="2:7">
      <c r="B893" s="4"/>
      <c r="D893" s="5"/>
      <c r="E893" s="5"/>
      <c r="F893" s="5"/>
      <c r="G893" s="6"/>
    </row>
    <row r="894" s="2" customFormat="1" spans="2:7">
      <c r="B894" s="4"/>
      <c r="D894" s="5"/>
      <c r="E894" s="5"/>
      <c r="F894" s="5"/>
      <c r="G894" s="6"/>
    </row>
    <row r="895" s="2" customFormat="1" spans="2:7">
      <c r="B895" s="4"/>
      <c r="D895" s="5"/>
      <c r="E895" s="5"/>
      <c r="F895" s="5"/>
      <c r="G895" s="6"/>
    </row>
    <row r="896" s="2" customFormat="1" spans="2:7">
      <c r="B896" s="4"/>
      <c r="D896" s="5"/>
      <c r="E896" s="5"/>
      <c r="F896" s="5"/>
      <c r="G896" s="6"/>
    </row>
    <row r="897" s="2" customFormat="1" spans="2:7">
      <c r="B897" s="4"/>
      <c r="D897" s="5"/>
      <c r="E897" s="5"/>
      <c r="F897" s="5"/>
      <c r="G897" s="6"/>
    </row>
    <row r="898" s="2" customFormat="1" spans="2:7">
      <c r="B898" s="4"/>
      <c r="D898" s="5"/>
      <c r="E898" s="5"/>
      <c r="F898" s="5"/>
      <c r="G898" s="6"/>
    </row>
    <row r="899" s="2" customFormat="1" spans="2:7">
      <c r="B899" s="4"/>
      <c r="D899" s="5"/>
      <c r="E899" s="5"/>
      <c r="F899" s="5"/>
      <c r="G899" s="6"/>
    </row>
    <row r="900" s="2" customFormat="1" spans="2:7">
      <c r="B900" s="4"/>
      <c r="D900" s="5"/>
      <c r="E900" s="5"/>
      <c r="F900" s="5"/>
      <c r="G900" s="6"/>
    </row>
    <row r="901" s="2" customFormat="1" spans="2:7">
      <c r="B901" s="4"/>
      <c r="D901" s="5"/>
      <c r="E901" s="5"/>
      <c r="F901" s="5"/>
      <c r="G901" s="6"/>
    </row>
    <row r="902" s="2" customFormat="1" spans="2:7">
      <c r="B902" s="4"/>
      <c r="D902" s="5"/>
      <c r="E902" s="5"/>
      <c r="F902" s="5"/>
      <c r="G902" s="6"/>
    </row>
    <row r="903" s="2" customFormat="1" spans="2:7">
      <c r="B903" s="4"/>
      <c r="D903" s="5"/>
      <c r="E903" s="5"/>
      <c r="F903" s="5"/>
      <c r="G903" s="6"/>
    </row>
    <row r="904" s="2" customFormat="1" spans="2:7">
      <c r="B904" s="4"/>
      <c r="D904" s="5"/>
      <c r="E904" s="5"/>
      <c r="F904" s="5"/>
      <c r="G904" s="6"/>
    </row>
    <row r="905" s="2" customFormat="1" spans="2:7">
      <c r="B905" s="4"/>
      <c r="D905" s="5"/>
      <c r="E905" s="5"/>
      <c r="F905" s="5"/>
      <c r="G905" s="6"/>
    </row>
    <row r="906" s="2" customFormat="1" spans="2:7">
      <c r="B906" s="4"/>
      <c r="D906" s="5"/>
      <c r="E906" s="5"/>
      <c r="F906" s="5"/>
      <c r="G906" s="6"/>
    </row>
    <row r="907" s="2" customFormat="1" spans="2:7">
      <c r="B907" s="4"/>
      <c r="D907" s="5"/>
      <c r="E907" s="5"/>
      <c r="F907" s="5"/>
      <c r="G907" s="6"/>
    </row>
    <row r="908" s="2" customFormat="1" spans="2:7">
      <c r="B908" s="4"/>
      <c r="D908" s="5"/>
      <c r="E908" s="5"/>
      <c r="F908" s="5"/>
      <c r="G908" s="6"/>
    </row>
    <row r="909" s="2" customFormat="1" spans="2:7">
      <c r="B909" s="4"/>
      <c r="D909" s="5"/>
      <c r="E909" s="5"/>
      <c r="F909" s="5"/>
      <c r="G909" s="6"/>
    </row>
    <row r="910" s="2" customFormat="1" spans="2:7">
      <c r="B910" s="4"/>
      <c r="D910" s="5"/>
      <c r="E910" s="5"/>
      <c r="F910" s="5"/>
      <c r="G910" s="6"/>
    </row>
    <row r="911" s="2" customFormat="1" spans="2:7">
      <c r="B911" s="4"/>
      <c r="D911" s="5"/>
      <c r="E911" s="5"/>
      <c r="F911" s="5"/>
      <c r="G911" s="6"/>
    </row>
    <row r="912" s="2" customFormat="1" spans="2:7">
      <c r="B912" s="4"/>
      <c r="D912" s="5"/>
      <c r="E912" s="5"/>
      <c r="F912" s="5"/>
      <c r="G912" s="6"/>
    </row>
    <row r="913" s="2" customFormat="1" spans="2:7">
      <c r="B913" s="4"/>
      <c r="D913" s="5"/>
      <c r="E913" s="5"/>
      <c r="F913" s="5"/>
      <c r="G913" s="6"/>
    </row>
    <row r="914" s="2" customFormat="1" spans="2:7">
      <c r="B914" s="4"/>
      <c r="D914" s="5"/>
      <c r="E914" s="5"/>
      <c r="F914" s="5"/>
      <c r="G914" s="6"/>
    </row>
    <row r="915" s="2" customFormat="1" spans="2:7">
      <c r="B915" s="4"/>
      <c r="D915" s="5"/>
      <c r="E915" s="5"/>
      <c r="F915" s="5"/>
      <c r="G915" s="6"/>
    </row>
    <row r="916" s="2" customFormat="1" spans="2:7">
      <c r="B916" s="4"/>
      <c r="D916" s="5"/>
      <c r="E916" s="5"/>
      <c r="F916" s="5"/>
      <c r="G916" s="6"/>
    </row>
    <row r="917" s="2" customFormat="1" spans="2:7">
      <c r="B917" s="4"/>
      <c r="D917" s="5"/>
      <c r="E917" s="5"/>
      <c r="F917" s="5"/>
      <c r="G917" s="6"/>
    </row>
    <row r="918" s="2" customFormat="1" spans="2:7">
      <c r="B918" s="4"/>
      <c r="D918" s="5"/>
      <c r="E918" s="5"/>
      <c r="F918" s="5"/>
      <c r="G918" s="6"/>
    </row>
    <row r="919" s="2" customFormat="1" spans="2:7">
      <c r="B919" s="4"/>
      <c r="D919" s="5"/>
      <c r="E919" s="5"/>
      <c r="F919" s="5"/>
      <c r="G919" s="6"/>
    </row>
    <row r="920" s="2" customFormat="1" spans="2:7">
      <c r="B920" s="4"/>
      <c r="D920" s="5"/>
      <c r="E920" s="5"/>
      <c r="F920" s="5"/>
      <c r="G920" s="6"/>
    </row>
    <row r="921" s="2" customFormat="1" spans="2:7">
      <c r="B921" s="4"/>
      <c r="D921" s="5"/>
      <c r="E921" s="5"/>
      <c r="F921" s="5"/>
      <c r="G921" s="6"/>
    </row>
    <row r="922" s="2" customFormat="1" spans="2:7">
      <c r="B922" s="4"/>
      <c r="D922" s="5"/>
      <c r="E922" s="5"/>
      <c r="F922" s="5"/>
      <c r="G922" s="6"/>
    </row>
    <row r="923" s="2" customFormat="1" spans="2:7">
      <c r="B923" s="4"/>
      <c r="D923" s="5"/>
      <c r="E923" s="5"/>
      <c r="F923" s="5"/>
      <c r="G923" s="6"/>
    </row>
    <row r="924" s="2" customFormat="1" spans="2:7">
      <c r="B924" s="4"/>
      <c r="D924" s="5"/>
      <c r="E924" s="5"/>
      <c r="F924" s="5"/>
      <c r="G924" s="6"/>
    </row>
    <row r="925" s="2" customFormat="1" spans="2:7">
      <c r="B925" s="4"/>
      <c r="D925" s="5"/>
      <c r="E925" s="5"/>
      <c r="F925" s="5"/>
      <c r="G925" s="6"/>
    </row>
    <row r="926" s="2" customFormat="1" spans="2:7">
      <c r="B926" s="4"/>
      <c r="D926" s="5"/>
      <c r="E926" s="5"/>
      <c r="F926" s="5"/>
      <c r="G926" s="6"/>
    </row>
    <row r="927" s="2" customFormat="1" spans="2:7">
      <c r="B927" s="4"/>
      <c r="D927" s="5"/>
      <c r="E927" s="5"/>
      <c r="F927" s="5"/>
      <c r="G927" s="6"/>
    </row>
    <row r="928" s="2" customFormat="1" spans="2:7">
      <c r="B928" s="4"/>
      <c r="D928" s="5"/>
      <c r="E928" s="5"/>
      <c r="F928" s="5"/>
      <c r="G928" s="6"/>
    </row>
    <row r="929" s="2" customFormat="1" spans="2:7">
      <c r="B929" s="4"/>
      <c r="D929" s="5"/>
      <c r="E929" s="5"/>
      <c r="F929" s="5"/>
      <c r="G929" s="6"/>
    </row>
    <row r="930" s="2" customFormat="1" spans="2:7">
      <c r="B930" s="4"/>
      <c r="D930" s="5"/>
      <c r="E930" s="5"/>
      <c r="F930" s="5"/>
      <c r="G930" s="6"/>
    </row>
    <row r="931" s="2" customFormat="1" spans="2:7">
      <c r="B931" s="4"/>
      <c r="D931" s="5"/>
      <c r="E931" s="5"/>
      <c r="F931" s="5"/>
      <c r="G931" s="6"/>
    </row>
    <row r="932" s="2" customFormat="1" spans="2:7">
      <c r="B932" s="4"/>
      <c r="D932" s="5"/>
      <c r="E932" s="5"/>
      <c r="F932" s="5"/>
      <c r="G932" s="6"/>
    </row>
    <row r="933" s="2" customFormat="1" spans="2:7">
      <c r="B933" s="4"/>
      <c r="D933" s="5"/>
      <c r="E933" s="5"/>
      <c r="F933" s="5"/>
      <c r="G933" s="6"/>
    </row>
    <row r="934" s="2" customFormat="1" spans="2:7">
      <c r="B934" s="4"/>
      <c r="D934" s="5"/>
      <c r="E934" s="5"/>
      <c r="F934" s="5"/>
      <c r="G934" s="6"/>
    </row>
    <row r="935" s="2" customFormat="1" spans="2:7">
      <c r="B935" s="4"/>
      <c r="D935" s="5"/>
      <c r="E935" s="5"/>
      <c r="F935" s="5"/>
      <c r="G935" s="6"/>
    </row>
    <row r="936" s="2" customFormat="1" spans="2:7">
      <c r="B936" s="4"/>
      <c r="D936" s="5"/>
      <c r="E936" s="5"/>
      <c r="F936" s="5"/>
      <c r="G936" s="6"/>
    </row>
    <row r="937" s="2" customFormat="1" spans="2:7">
      <c r="B937" s="4"/>
      <c r="D937" s="5"/>
      <c r="E937" s="5"/>
      <c r="F937" s="5"/>
      <c r="G937" s="6"/>
    </row>
    <row r="938" s="2" customFormat="1" spans="2:7">
      <c r="B938" s="4"/>
      <c r="D938" s="5"/>
      <c r="E938" s="5"/>
      <c r="F938" s="5"/>
      <c r="G938" s="6"/>
    </row>
    <row r="939" s="2" customFormat="1" spans="2:7">
      <c r="B939" s="4"/>
      <c r="D939" s="5"/>
      <c r="E939" s="5"/>
      <c r="F939" s="5"/>
      <c r="G939" s="6"/>
    </row>
    <row r="940" s="2" customFormat="1" spans="2:7">
      <c r="B940" s="4"/>
      <c r="D940" s="5"/>
      <c r="E940" s="5"/>
      <c r="F940" s="5"/>
      <c r="G940" s="6"/>
    </row>
    <row r="941" s="2" customFormat="1" spans="2:7">
      <c r="B941" s="4"/>
      <c r="D941" s="5"/>
      <c r="E941" s="5"/>
      <c r="F941" s="5"/>
      <c r="G941" s="6"/>
    </row>
    <row r="942" s="2" customFormat="1" spans="2:7">
      <c r="B942" s="4"/>
      <c r="D942" s="5"/>
      <c r="E942" s="5"/>
      <c r="F942" s="5"/>
      <c r="G942" s="6"/>
    </row>
    <row r="943" s="2" customFormat="1" spans="2:7">
      <c r="B943" s="4"/>
      <c r="D943" s="5"/>
      <c r="E943" s="5"/>
      <c r="F943" s="5"/>
      <c r="G943" s="6"/>
    </row>
    <row r="944" s="2" customFormat="1" spans="2:7">
      <c r="B944" s="4"/>
      <c r="D944" s="5"/>
      <c r="E944" s="5"/>
      <c r="F944" s="5"/>
      <c r="G944" s="6"/>
    </row>
    <row r="945" s="2" customFormat="1" spans="2:7">
      <c r="B945" s="4"/>
      <c r="D945" s="5"/>
      <c r="E945" s="5"/>
      <c r="F945" s="5"/>
      <c r="G945" s="6"/>
    </row>
    <row r="946" s="2" customFormat="1" spans="2:7">
      <c r="B946" s="4"/>
      <c r="D946" s="5"/>
      <c r="E946" s="5"/>
      <c r="F946" s="5"/>
      <c r="G946" s="6"/>
    </row>
    <row r="947" s="2" customFormat="1" spans="2:7">
      <c r="B947" s="4"/>
      <c r="D947" s="5"/>
      <c r="E947" s="5"/>
      <c r="F947" s="5"/>
      <c r="G947" s="6"/>
    </row>
    <row r="948" s="2" customFormat="1" spans="2:7">
      <c r="B948" s="4"/>
      <c r="D948" s="5"/>
      <c r="E948" s="5"/>
      <c r="F948" s="5"/>
      <c r="G948" s="6"/>
    </row>
    <row r="949" s="2" customFormat="1" spans="2:7">
      <c r="B949" s="4"/>
      <c r="D949" s="5"/>
      <c r="E949" s="5"/>
      <c r="F949" s="5"/>
      <c r="G949" s="6"/>
    </row>
    <row r="950" s="2" customFormat="1" spans="2:7">
      <c r="B950" s="4"/>
      <c r="D950" s="5"/>
      <c r="E950" s="5"/>
      <c r="F950" s="5"/>
      <c r="G950" s="6"/>
    </row>
    <row r="951" s="2" customFormat="1" spans="2:7">
      <c r="B951" s="4"/>
      <c r="D951" s="5"/>
      <c r="E951" s="5"/>
      <c r="F951" s="5"/>
      <c r="G951" s="6"/>
    </row>
    <row r="952" s="2" customFormat="1" spans="2:7">
      <c r="B952" s="4"/>
      <c r="D952" s="5"/>
      <c r="E952" s="5"/>
      <c r="F952" s="5"/>
      <c r="G952" s="6"/>
    </row>
    <row r="953" s="2" customFormat="1" spans="2:7">
      <c r="B953" s="4"/>
      <c r="D953" s="5"/>
      <c r="E953" s="5"/>
      <c r="F953" s="5"/>
      <c r="G953" s="6"/>
    </row>
    <row r="954" s="2" customFormat="1" spans="2:7">
      <c r="B954" s="4"/>
      <c r="D954" s="5"/>
      <c r="E954" s="5"/>
      <c r="F954" s="5"/>
      <c r="G954" s="6"/>
    </row>
    <row r="955" s="2" customFormat="1" spans="2:7">
      <c r="B955" s="4"/>
      <c r="D955" s="5"/>
      <c r="E955" s="5"/>
      <c r="F955" s="5"/>
      <c r="G955" s="6"/>
    </row>
    <row r="956" s="2" customFormat="1" spans="2:7">
      <c r="B956" s="4"/>
      <c r="D956" s="5"/>
      <c r="E956" s="5"/>
      <c r="F956" s="5"/>
      <c r="G956" s="6"/>
    </row>
    <row r="957" s="2" customFormat="1" spans="2:7">
      <c r="B957" s="4"/>
      <c r="D957" s="5"/>
      <c r="E957" s="5"/>
      <c r="F957" s="5"/>
      <c r="G957" s="6"/>
    </row>
    <row r="958" s="2" customFormat="1" spans="2:7">
      <c r="B958" s="4"/>
      <c r="D958" s="5"/>
      <c r="E958" s="5"/>
      <c r="F958" s="5"/>
      <c r="G958" s="6"/>
    </row>
    <row r="959" s="2" customFormat="1" spans="2:7">
      <c r="B959" s="4"/>
      <c r="D959" s="5"/>
      <c r="E959" s="5"/>
      <c r="F959" s="5"/>
      <c r="G959" s="6"/>
    </row>
    <row r="960" s="2" customFormat="1" spans="2:7">
      <c r="B960" s="4"/>
      <c r="D960" s="5"/>
      <c r="E960" s="5"/>
      <c r="F960" s="5"/>
      <c r="G960" s="6"/>
    </row>
    <row r="961" s="2" customFormat="1" spans="2:7">
      <c r="B961" s="4"/>
      <c r="D961" s="5"/>
      <c r="E961" s="5"/>
      <c r="F961" s="5"/>
      <c r="G961" s="6"/>
    </row>
    <row r="962" s="2" customFormat="1" spans="2:7">
      <c r="B962" s="4"/>
      <c r="D962" s="5"/>
      <c r="E962" s="5"/>
      <c r="F962" s="5"/>
      <c r="G962" s="6"/>
    </row>
    <row r="963" s="2" customFormat="1" spans="2:7">
      <c r="B963" s="4"/>
      <c r="D963" s="5"/>
      <c r="E963" s="5"/>
      <c r="F963" s="5"/>
      <c r="G963" s="6"/>
    </row>
    <row r="964" s="2" customFormat="1" spans="2:7">
      <c r="B964" s="4"/>
      <c r="D964" s="5"/>
      <c r="E964" s="5"/>
      <c r="F964" s="5"/>
      <c r="G964" s="6"/>
    </row>
    <row r="965" s="2" customFormat="1" spans="2:7">
      <c r="B965" s="4"/>
      <c r="D965" s="5"/>
      <c r="E965" s="5"/>
      <c r="F965" s="5"/>
      <c r="G965" s="6"/>
    </row>
    <row r="966" s="2" customFormat="1" spans="2:7">
      <c r="B966" s="4"/>
      <c r="D966" s="5"/>
      <c r="E966" s="5"/>
      <c r="F966" s="5"/>
      <c r="G966" s="6"/>
    </row>
    <row r="967" s="2" customFormat="1" spans="2:7">
      <c r="B967" s="4"/>
      <c r="D967" s="5"/>
      <c r="E967" s="5"/>
      <c r="F967" s="5"/>
      <c r="G967" s="6"/>
    </row>
    <row r="968" s="2" customFormat="1" spans="2:7">
      <c r="B968" s="4"/>
      <c r="D968" s="5"/>
      <c r="E968" s="5"/>
      <c r="F968" s="5"/>
      <c r="G968" s="6"/>
    </row>
    <row r="969" s="2" customFormat="1" spans="2:7">
      <c r="B969" s="4"/>
      <c r="D969" s="5"/>
      <c r="E969" s="5"/>
      <c r="F969" s="5"/>
      <c r="G969" s="6"/>
    </row>
    <row r="970" s="2" customFormat="1" spans="2:7">
      <c r="B970" s="4"/>
      <c r="D970" s="5"/>
      <c r="E970" s="5"/>
      <c r="F970" s="5"/>
      <c r="G970" s="6"/>
    </row>
    <row r="971" s="2" customFormat="1" spans="2:7">
      <c r="B971" s="4"/>
      <c r="D971" s="5"/>
      <c r="E971" s="5"/>
      <c r="F971" s="5"/>
      <c r="G971" s="6"/>
    </row>
    <row r="972" s="2" customFormat="1" spans="2:7">
      <c r="B972" s="4"/>
      <c r="D972" s="5"/>
      <c r="E972" s="5"/>
      <c r="F972" s="5"/>
      <c r="G972" s="6"/>
    </row>
    <row r="973" s="2" customFormat="1" spans="2:7">
      <c r="B973" s="4"/>
      <c r="D973" s="5"/>
      <c r="E973" s="5"/>
      <c r="F973" s="5"/>
      <c r="G973" s="6"/>
    </row>
    <row r="974" s="2" customFormat="1" spans="2:7">
      <c r="B974" s="4"/>
      <c r="D974" s="5"/>
      <c r="E974" s="5"/>
      <c r="F974" s="5"/>
      <c r="G974" s="6"/>
    </row>
    <row r="975" s="2" customFormat="1" spans="2:7">
      <c r="B975" s="4"/>
      <c r="D975" s="5"/>
      <c r="E975" s="5"/>
      <c r="F975" s="5"/>
      <c r="G975" s="6"/>
    </row>
    <row r="976" s="2" customFormat="1" spans="2:7">
      <c r="B976" s="4"/>
      <c r="D976" s="5"/>
      <c r="E976" s="5"/>
      <c r="F976" s="5"/>
      <c r="G976" s="6"/>
    </row>
    <row r="977" s="2" customFormat="1" spans="2:7">
      <c r="B977" s="4"/>
      <c r="D977" s="5"/>
      <c r="E977" s="5"/>
      <c r="F977" s="5"/>
      <c r="G977" s="6"/>
    </row>
    <row r="978" s="2" customFormat="1" spans="2:7">
      <c r="B978" s="4"/>
      <c r="D978" s="5"/>
      <c r="E978" s="5"/>
      <c r="F978" s="5"/>
      <c r="G978" s="6"/>
    </row>
    <row r="979" s="2" customFormat="1" spans="2:7">
      <c r="B979" s="4"/>
      <c r="D979" s="5"/>
      <c r="E979" s="5"/>
      <c r="F979" s="5"/>
      <c r="G979" s="6"/>
    </row>
    <row r="980" s="2" customFormat="1" spans="2:7">
      <c r="B980" s="4"/>
      <c r="D980" s="5"/>
      <c r="E980" s="5"/>
      <c r="F980" s="5"/>
      <c r="G980" s="6"/>
    </row>
    <row r="981" s="2" customFormat="1" spans="2:7">
      <c r="B981" s="4"/>
      <c r="D981" s="5"/>
      <c r="E981" s="5"/>
      <c r="F981" s="5"/>
      <c r="G981" s="6"/>
    </row>
    <row r="982" s="2" customFormat="1" spans="2:7">
      <c r="B982" s="4"/>
      <c r="D982" s="5"/>
      <c r="E982" s="5"/>
      <c r="F982" s="5"/>
      <c r="G982" s="6"/>
    </row>
    <row r="983" s="2" customFormat="1" spans="2:7">
      <c r="B983" s="4"/>
      <c r="D983" s="5"/>
      <c r="E983" s="5"/>
      <c r="F983" s="5"/>
      <c r="G983" s="6"/>
    </row>
    <row r="984" s="2" customFormat="1" spans="2:7">
      <c r="B984" s="4"/>
      <c r="D984" s="5"/>
      <c r="E984" s="5"/>
      <c r="F984" s="5"/>
      <c r="G984" s="6"/>
    </row>
    <row r="985" s="2" customFormat="1" spans="2:7">
      <c r="B985" s="4"/>
      <c r="D985" s="5"/>
      <c r="E985" s="5"/>
      <c r="F985" s="5"/>
      <c r="G985" s="6"/>
    </row>
    <row r="986" s="2" customFormat="1" spans="2:7">
      <c r="B986" s="4"/>
      <c r="D986" s="5"/>
      <c r="E986" s="5"/>
      <c r="F986" s="5"/>
      <c r="G986" s="6"/>
    </row>
    <row r="987" s="2" customFormat="1" spans="2:7">
      <c r="B987" s="4"/>
      <c r="D987" s="5"/>
      <c r="E987" s="5"/>
      <c r="F987" s="5"/>
      <c r="G987" s="6"/>
    </row>
    <row r="988" s="2" customFormat="1" spans="2:7">
      <c r="B988" s="4"/>
      <c r="D988" s="5"/>
      <c r="E988" s="5"/>
      <c r="F988" s="5"/>
      <c r="G988" s="6"/>
    </row>
    <row r="989" s="2" customFormat="1" spans="2:7">
      <c r="B989" s="4"/>
      <c r="D989" s="5"/>
      <c r="E989" s="5"/>
      <c r="F989" s="5"/>
      <c r="G989" s="6"/>
    </row>
    <row r="990" s="2" customFormat="1" spans="2:7">
      <c r="B990" s="4"/>
      <c r="D990" s="5"/>
      <c r="E990" s="5"/>
      <c r="F990" s="5"/>
      <c r="G990" s="6"/>
    </row>
    <row r="991" s="2" customFormat="1" spans="2:7">
      <c r="B991" s="4"/>
      <c r="D991" s="5"/>
      <c r="E991" s="5"/>
      <c r="F991" s="5"/>
      <c r="G991" s="6"/>
    </row>
    <row r="992" s="2" customFormat="1" spans="2:7">
      <c r="B992" s="4"/>
      <c r="D992" s="5"/>
      <c r="E992" s="5"/>
      <c r="F992" s="5"/>
      <c r="G992" s="6"/>
    </row>
    <row r="993" s="2" customFormat="1" spans="2:7">
      <c r="B993" s="4"/>
      <c r="D993" s="5"/>
      <c r="E993" s="5"/>
      <c r="F993" s="5"/>
      <c r="G993" s="6"/>
    </row>
    <row r="994" s="2" customFormat="1" spans="2:7">
      <c r="B994" s="4"/>
      <c r="D994" s="5"/>
      <c r="E994" s="5"/>
      <c r="F994" s="5"/>
      <c r="G994" s="6"/>
    </row>
    <row r="995" s="2" customFormat="1" spans="2:7">
      <c r="B995" s="4"/>
      <c r="D995" s="5"/>
      <c r="E995" s="5"/>
      <c r="F995" s="5"/>
      <c r="G995" s="6"/>
    </row>
    <row r="996" s="2" customFormat="1" spans="2:7">
      <c r="B996" s="4"/>
      <c r="D996" s="5"/>
      <c r="E996" s="5"/>
      <c r="F996" s="5"/>
      <c r="G996" s="6"/>
    </row>
    <row r="997" s="2" customFormat="1" spans="2:7">
      <c r="B997" s="4"/>
      <c r="D997" s="5"/>
      <c r="E997" s="5"/>
      <c r="F997" s="5"/>
      <c r="G997" s="6"/>
    </row>
    <row r="998" s="2" customFormat="1" spans="2:7">
      <c r="B998" s="4"/>
      <c r="D998" s="5"/>
      <c r="E998" s="5"/>
      <c r="F998" s="5"/>
      <c r="G998" s="6"/>
    </row>
    <row r="999" s="2" customFormat="1" spans="2:7">
      <c r="B999" s="4"/>
      <c r="D999" s="5"/>
      <c r="E999" s="5"/>
      <c r="F999" s="5"/>
      <c r="G999" s="6"/>
    </row>
    <row r="1000" s="2" customFormat="1" spans="2:7">
      <c r="B1000" s="4"/>
      <c r="D1000" s="5"/>
      <c r="E1000" s="5"/>
      <c r="F1000" s="5"/>
      <c r="G1000" s="6"/>
    </row>
    <row r="1001" s="2" customFormat="1" spans="2:7">
      <c r="B1001" s="4"/>
      <c r="D1001" s="5"/>
      <c r="E1001" s="5"/>
      <c r="F1001" s="5"/>
      <c r="G1001" s="6"/>
    </row>
    <row r="1002" s="2" customFormat="1" spans="2:7">
      <c r="B1002" s="4"/>
      <c r="D1002" s="5"/>
      <c r="E1002" s="5"/>
      <c r="F1002" s="5"/>
      <c r="G1002" s="6"/>
    </row>
    <row r="1003" s="2" customFormat="1" spans="2:7">
      <c r="B1003" s="4"/>
      <c r="D1003" s="5"/>
      <c r="E1003" s="5"/>
      <c r="F1003" s="5"/>
      <c r="G1003" s="6"/>
    </row>
    <row r="1004" s="2" customFormat="1" spans="2:7">
      <c r="B1004" s="4"/>
      <c r="D1004" s="5"/>
      <c r="E1004" s="5"/>
      <c r="F1004" s="5"/>
      <c r="G1004" s="6"/>
    </row>
    <row r="1005" s="2" customFormat="1" spans="2:7">
      <c r="B1005" s="4"/>
      <c r="D1005" s="5"/>
      <c r="E1005" s="5"/>
      <c r="F1005" s="5"/>
      <c r="G1005" s="6"/>
    </row>
    <row r="1006" s="2" customFormat="1" spans="2:7">
      <c r="B1006" s="4"/>
      <c r="D1006" s="5"/>
      <c r="E1006" s="5"/>
      <c r="F1006" s="5"/>
      <c r="G1006" s="6"/>
    </row>
    <row r="1007" s="2" customFormat="1" spans="2:7">
      <c r="B1007" s="4"/>
      <c r="D1007" s="5"/>
      <c r="E1007" s="5"/>
      <c r="F1007" s="5"/>
      <c r="G1007" s="6"/>
    </row>
    <row r="1008" s="2" customFormat="1" spans="2:7">
      <c r="B1008" s="4"/>
      <c r="D1008" s="5"/>
      <c r="E1008" s="5"/>
      <c r="F1008" s="5"/>
      <c r="G1008" s="6"/>
    </row>
    <row r="1009" s="2" customFormat="1" spans="2:7">
      <c r="B1009" s="4"/>
      <c r="D1009" s="5"/>
      <c r="E1009" s="5"/>
      <c r="F1009" s="5"/>
      <c r="G1009" s="6"/>
    </row>
    <row r="1010" s="2" customFormat="1" spans="2:7">
      <c r="B1010" s="4"/>
      <c r="D1010" s="5"/>
      <c r="E1010" s="5"/>
      <c r="F1010" s="5"/>
      <c r="G1010" s="6"/>
    </row>
    <row r="1011" s="2" customFormat="1" spans="2:7">
      <c r="B1011" s="4"/>
      <c r="D1011" s="5"/>
      <c r="E1011" s="5"/>
      <c r="F1011" s="5"/>
      <c r="G1011" s="6"/>
    </row>
    <row r="1012" s="2" customFormat="1" spans="2:7">
      <c r="B1012" s="4"/>
      <c r="D1012" s="5"/>
      <c r="E1012" s="5"/>
      <c r="F1012" s="5"/>
      <c r="G1012" s="6"/>
    </row>
    <row r="1013" s="2" customFormat="1" spans="2:7">
      <c r="B1013" s="4"/>
      <c r="D1013" s="5"/>
      <c r="E1013" s="5"/>
      <c r="F1013" s="5"/>
      <c r="G1013" s="6"/>
    </row>
    <row r="1014" s="2" customFormat="1" spans="2:7">
      <c r="B1014" s="4"/>
      <c r="D1014" s="5"/>
      <c r="E1014" s="5"/>
      <c r="F1014" s="5"/>
      <c r="G1014" s="6"/>
    </row>
    <row r="1015" s="2" customFormat="1" spans="2:7">
      <c r="B1015" s="4"/>
      <c r="D1015" s="5"/>
      <c r="E1015" s="5"/>
      <c r="F1015" s="5"/>
      <c r="G1015" s="6"/>
    </row>
  </sheetData>
  <mergeCells count="89">
    <mergeCell ref="A1:F1"/>
    <mergeCell ref="A2:F2"/>
    <mergeCell ref="A3:B3"/>
    <mergeCell ref="A63:C63"/>
    <mergeCell ref="A64:C64"/>
    <mergeCell ref="D64:F64"/>
    <mergeCell ref="A65:F65"/>
    <mergeCell ref="A66:B66"/>
    <mergeCell ref="A70:B70"/>
    <mergeCell ref="A111:B111"/>
    <mergeCell ref="A120:B120"/>
    <mergeCell ref="A163:C163"/>
    <mergeCell ref="A164:C164"/>
    <mergeCell ref="D164:F164"/>
    <mergeCell ref="A165:F165"/>
    <mergeCell ref="A166:B166"/>
    <mergeCell ref="A167:B167"/>
    <mergeCell ref="A168:B168"/>
    <mergeCell ref="A199:B199"/>
    <mergeCell ref="A200:B200"/>
    <mergeCell ref="A201:C201"/>
    <mergeCell ref="A202:C202"/>
    <mergeCell ref="D202:F202"/>
    <mergeCell ref="A203:F203"/>
    <mergeCell ref="D204:F204"/>
    <mergeCell ref="D205:F205"/>
    <mergeCell ref="D206:F206"/>
    <mergeCell ref="D207:F207"/>
    <mergeCell ref="D208:F208"/>
    <mergeCell ref="D209:F209"/>
    <mergeCell ref="D210:F210"/>
    <mergeCell ref="B211:C211"/>
    <mergeCell ref="D211:F211"/>
    <mergeCell ref="A4:A7"/>
    <mergeCell ref="A8:A10"/>
    <mergeCell ref="A11:A22"/>
    <mergeCell ref="A23:A33"/>
    <mergeCell ref="A34:A40"/>
    <mergeCell ref="A41:A48"/>
    <mergeCell ref="A49:A52"/>
    <mergeCell ref="A53:A55"/>
    <mergeCell ref="A56:A62"/>
    <mergeCell ref="A204:A211"/>
    <mergeCell ref="A212:A214"/>
    <mergeCell ref="B8:B9"/>
    <mergeCell ref="B11:B13"/>
    <mergeCell ref="B15:B17"/>
    <mergeCell ref="B19:B20"/>
    <mergeCell ref="B21:B22"/>
    <mergeCell ref="B23:B29"/>
    <mergeCell ref="B31:B32"/>
    <mergeCell ref="B36:B39"/>
    <mergeCell ref="B42:B43"/>
    <mergeCell ref="B44:B46"/>
    <mergeCell ref="B47:B48"/>
    <mergeCell ref="B50:B51"/>
    <mergeCell ref="B53:B54"/>
    <mergeCell ref="B56:B59"/>
    <mergeCell ref="B61:B62"/>
    <mergeCell ref="C47:C48"/>
    <mergeCell ref="D47:D48"/>
    <mergeCell ref="E47:E48"/>
    <mergeCell ref="F47:F48"/>
    <mergeCell ref="A67:B69"/>
    <mergeCell ref="A71:B72"/>
    <mergeCell ref="A73:B80"/>
    <mergeCell ref="A81:B84"/>
    <mergeCell ref="A85:B88"/>
    <mergeCell ref="A89:B92"/>
    <mergeCell ref="A93:B96"/>
    <mergeCell ref="A97:B99"/>
    <mergeCell ref="A100:B101"/>
    <mergeCell ref="A102:B110"/>
    <mergeCell ref="A112:B119"/>
    <mergeCell ref="A121:B131"/>
    <mergeCell ref="A132:B135"/>
    <mergeCell ref="A136:B142"/>
    <mergeCell ref="A143:B147"/>
    <mergeCell ref="A148:B152"/>
    <mergeCell ref="A153:B154"/>
    <mergeCell ref="A155:B157"/>
    <mergeCell ref="A158:B162"/>
    <mergeCell ref="A169:B173"/>
    <mergeCell ref="A174:B176"/>
    <mergeCell ref="A177:B179"/>
    <mergeCell ref="A180:B184"/>
    <mergeCell ref="A185:B190"/>
    <mergeCell ref="A191:B198"/>
    <mergeCell ref="D212:F214"/>
  </mergeCells>
  <pageMargins left="0.708661417322835" right="0.708661417322835" top="0.748031496062992" bottom="0.748031496062992" header="0.31496062992126" footer="0.31496062992126"/>
  <pageSetup paperSize="8" scale="68"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Sheet1</vt:lpstr>
      <vt:lpstr>评分汇总表</vt:lpstr>
      <vt:lpstr>附件1-1实测实量</vt:lpstr>
      <vt:lpstr>附件1-2地上地下部分质量风险检查表</vt:lpstr>
      <vt:lpstr>附件1-3桩质量风险检查表</vt:lpstr>
      <vt:lpstr>附件1-4基坑支护工程</vt:lpstr>
      <vt:lpstr>附件1-5地下室评估表</vt:lpstr>
      <vt:lpstr>分部分项汇总表</vt:lpstr>
      <vt:lpstr>附件1-6质量红线表</vt:lpstr>
      <vt:lpstr>附件1-7材料测量检查表</vt:lpstr>
      <vt:lpstr>附件2-1现场安全文明计算表</vt:lpstr>
      <vt:lpstr>附件3-1项目管理行为计算表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高麟</cp:lastModifiedBy>
  <dcterms:created xsi:type="dcterms:W3CDTF">2006-09-16T16:00:00Z</dcterms:created>
  <cp:lastPrinted>2024-03-12T00:28:00Z</cp:lastPrinted>
  <dcterms:modified xsi:type="dcterms:W3CDTF">2024-11-05T02:00:54Z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EC99FA6EAB3B4927970AAC7062F79321_13</vt:lpwstr>
  </property>
</Properties>
</file>