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
  </bookViews>
  <sheets>
    <sheet name="招标控制价汇总表" sheetId="15" r:id="rId1"/>
    <sheet name="1.地基承载力检测清单" sheetId="8" r:id="rId2"/>
    <sheet name="2.基坑监测清单" sheetId="9" r:id="rId3"/>
    <sheet name="3.主体沉降观测清单" sheetId="10" r:id="rId4"/>
    <sheet name="4.室内环境检测清单" sheetId="11" r:id="rId5"/>
    <sheet name="5.道路检测清单" sheetId="12" r:id="rId6"/>
    <sheet name="6.暂列金" sheetId="14" r:id="rId7"/>
    <sheet name="对比表" sheetId="5" state="hidden" r:id="rId8"/>
  </sheets>
  <definedNames>
    <definedName name="_xlnm.Print_Area" localSheetId="7">对比表!$A$1:$J$13</definedName>
    <definedName name="_xlnm.Print_Titles" localSheetId="7">对比表!$2:$3</definedName>
    <definedName name="_xlnm.Print_Area" localSheetId="1">'1.地基承载力检测清单'!$A$1:$I$23</definedName>
    <definedName name="_xlnm._FilterDatabase" localSheetId="1" hidden="1">'1.地基承载力检测清单'!$B$3:$I$3</definedName>
    <definedName name="_xlnm.Print_Area" localSheetId="3">'3.主体沉降观测清单'!$A$1:$H$7</definedName>
    <definedName name="_xlnm.Print_Area" localSheetId="4">'4.室内环境检测清单'!$A$1:$J$10</definedName>
    <definedName name="_xlnm.Print_Area" localSheetId="5">'5.道路检测清单'!$A$1:$J$35</definedName>
    <definedName name="_xlnm.Print_Area" localSheetId="6">'6.暂列金'!$A$1:$G$4</definedName>
    <definedName name="_xlnm.Print_Area" localSheetId="2">'2.基坑监测清单'!$A$1:$H$26</definedName>
    <definedName name="_xlnm.Print_Area" localSheetId="0">招标控制价汇总表!$A$1:$D$11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001</author>
  </authors>
  <commentList>
    <comment ref="E26" authorId="0">
      <text>
        <r>
          <rPr>
            <b/>
            <sz val="9"/>
            <rFont val="宋体"/>
            <charset val="134"/>
          </rPr>
          <t>001:</t>
        </r>
        <r>
          <rPr>
            <sz val="9"/>
            <rFont val="宋体"/>
            <charset val="134"/>
          </rPr>
          <t xml:space="preserve">
最大间隙：每20m（路宽＜9m；1点、路宽9~15m；2点、路宽＞15m；3点）</t>
        </r>
      </text>
    </comment>
  </commentList>
</comments>
</file>

<file path=xl/sharedStrings.xml><?xml version="1.0" encoding="utf-8"?>
<sst xmlns="http://schemas.openxmlformats.org/spreadsheetml/2006/main" count="365" uniqueCount="215">
  <si>
    <t>招标控制价汇总表</t>
  </si>
  <si>
    <t>工程名称：广州市天河智谷大观村复建安置房项目检验监测技术服务</t>
  </si>
  <si>
    <t>序号</t>
  </si>
  <si>
    <t>项目</t>
  </si>
  <si>
    <t>金额（元）</t>
  </si>
  <si>
    <t>备注</t>
  </si>
  <si>
    <t>地基承载力检测</t>
  </si>
  <si>
    <t>基坑监测</t>
  </si>
  <si>
    <t>主体沉降观测</t>
  </si>
  <si>
    <t>室内环境质量检测</t>
  </si>
  <si>
    <t>道路检测</t>
  </si>
  <si>
    <t>暂列金</t>
  </si>
  <si>
    <t>本项目暂列金费率按所列检验检测费的15%考虑，按实际需求，依据《广州市建设工程计价依据》（穗建造价〔2019〕38 号）计算的检验监测方案费用。</t>
  </si>
  <si>
    <t>合计</t>
  </si>
  <si>
    <t xml:space="preserve">广州市天河智谷大观村复建安置房项目检验监测技术服务地基承载力检测费用清单
</t>
  </si>
  <si>
    <t>项目名称</t>
  </si>
  <si>
    <t>检测项目/参数
抽检频率</t>
  </si>
  <si>
    <t>抽检频率</t>
  </si>
  <si>
    <t>计量单位</t>
  </si>
  <si>
    <t>数量</t>
  </si>
  <si>
    <t>全费用含税综合单价（元）</t>
  </si>
  <si>
    <t>含税造价
（元）</t>
  </si>
  <si>
    <t>地基基础</t>
  </si>
  <si>
    <t>单桩抗压静载试验(管桩）</t>
  </si>
  <si>
    <t>总桩数的1%,且不少于3根。</t>
  </si>
  <si>
    <t>10kN</t>
  </si>
  <si>
    <t>粤建检协[2015]8号广东省房屋建筑和市政工程工程质量安全检测收费指导价，参考同业态项目下浮</t>
  </si>
  <si>
    <t>低应变(管桩）</t>
  </si>
  <si>
    <t>按总桩数抽检30%,且每个承台不少于1根。</t>
  </si>
  <si>
    <t>根</t>
  </si>
  <si>
    <t>单桩抗拔静载试验(管桩）</t>
  </si>
  <si>
    <t>单桩抗压静载试验(灌注桩）</t>
  </si>
  <si>
    <t>总桩数的1%,且不少于3根,总桩数少于50根时,不得少于2根。</t>
  </si>
  <si>
    <t>低应变(灌注桩）</t>
  </si>
  <si>
    <t>单桩抗拔静载试验(灌注桩）</t>
  </si>
  <si>
    <t>钻芯法(灌注桩）</t>
  </si>
  <si>
    <t>总桩数的5%,且不少于3根</t>
  </si>
  <si>
    <t>米</t>
  </si>
  <si>
    <t>基础锚杆抗拔</t>
  </si>
  <si>
    <t>不应少于锚杆总数的5%,且同一岩土层不少于6根</t>
  </si>
  <si>
    <t>重型触探试验</t>
  </si>
  <si>
    <t>每200m²不少于1点且不少于10点,或每个独立柱基不少于1点</t>
  </si>
  <si>
    <t>轻型触探试验</t>
  </si>
  <si>
    <t>平板载荷试验
(承载力≤500k)</t>
  </si>
  <si>
    <t>抽检数量为每500m2不少于1个点,且总数不得少于3点；对于各类岩土均应进行抽检；对于复杂场地或重要建筑地基还应增加抽检数量。</t>
  </si>
  <si>
    <t>点</t>
  </si>
  <si>
    <t>标准贯入试验</t>
  </si>
  <si>
    <t>抽检数量为每200m2不少于1个孔,且总数不得少于10孔,每个独立柱基下不得少于1孔,基槽每20延米不得少于1孔。</t>
  </si>
  <si>
    <t>支护工程</t>
  </si>
  <si>
    <t>土钉抗拔试验
抗拔承载力</t>
  </si>
  <si>
    <t>锚索总数的1%,且同一土层不少于10根。</t>
  </si>
  <si>
    <t>锚杆抗拔试验（承载力）</t>
  </si>
  <si>
    <t>锚索总数的5%,且同一土层不少于6根。</t>
  </si>
  <si>
    <t>锚杆抗拔试验
锁定力</t>
  </si>
  <si>
    <t>低应变</t>
  </si>
  <si>
    <t>按总桩数抽检20%,且不少于10根。</t>
  </si>
  <si>
    <t>搅拌桩钻芯法</t>
  </si>
  <si>
    <t>按总桩数的1%,且不少于6根。</t>
  </si>
  <si>
    <t>孔米</t>
  </si>
  <si>
    <t>喷射混凝土
钻芯法检测</t>
  </si>
  <si>
    <t>每100m²抽检1组,每组3个点</t>
  </si>
  <si>
    <t>抽水试验</t>
  </si>
  <si>
    <t>不少于3点</t>
  </si>
  <si>
    <t>小计</t>
  </si>
  <si>
    <t>广州市天河智谷大观村复建安置房项目检验监测技术服务基坑监测费用清单</t>
  </si>
  <si>
    <t>一、材料费和埋设费</t>
  </si>
  <si>
    <t>观测项目</t>
  </si>
  <si>
    <t>单位</t>
  </si>
  <si>
    <t>埋设费</t>
  </si>
  <si>
    <t>高程基准网</t>
  </si>
  <si>
    <t>平面基准网</t>
  </si>
  <si>
    <t>基坑顶土体水平位移及竖向位移</t>
  </si>
  <si>
    <t>冠梁顶水平位移、沉降</t>
  </si>
  <si>
    <t>道路沉降</t>
  </si>
  <si>
    <t>地下水位</t>
  </si>
  <si>
    <t>孔</t>
  </si>
  <si>
    <t>锚索拉力</t>
  </si>
  <si>
    <t>支护桩测斜</t>
  </si>
  <si>
    <t>土体侧向变形</t>
  </si>
  <si>
    <t>二、监测及技术服务费</t>
  </si>
  <si>
    <t>观测项目名称</t>
  </si>
  <si>
    <t>监测数量</t>
  </si>
  <si>
    <t>综合单价限价（元）</t>
  </si>
  <si>
    <t>合价（元）</t>
  </si>
  <si>
    <t>检测费</t>
  </si>
  <si>
    <t>基坑顶水平位移</t>
  </si>
  <si>
    <t>点·次</t>
  </si>
  <si>
    <t>基坑顶沉降</t>
  </si>
  <si>
    <t>冠梁顶水平位移</t>
  </si>
  <si>
    <t>冠梁顶沉降</t>
  </si>
  <si>
    <t>广州市天河智谷大观村复建安置房项目检验监测技术服务主体沉降观测费用清单</t>
  </si>
  <si>
    <t>监测类别</t>
  </si>
  <si>
    <t>项目类别</t>
  </si>
  <si>
    <t>材料费和埋设费</t>
  </si>
  <si>
    <t>基准网</t>
  </si>
  <si>
    <t>建筑物主体沉降</t>
  </si>
  <si>
    <t>监测及技术服务费</t>
  </si>
  <si>
    <t>基准网校核</t>
  </si>
  <si>
    <t>广州市天河智谷大观村复建安置房项目检验监测技术服务室内环境质量检测费用清单</t>
  </si>
  <si>
    <t>检测参数</t>
  </si>
  <si>
    <t>检测依据及抽检原则（频次）</t>
  </si>
  <si>
    <t>检测数量</t>
  </si>
  <si>
    <t>氡气</t>
  </si>
  <si>
    <t>1、民用建筑工程验收时,应抽检每个建筑单体有代表性的房间室内环境污染物浓度,氢、甲醛、氨、苯、甲苯、二甲苯、TVOC的抽检量不得少于房间总数的5%,每个建筑单体不得少于3间，当房间总数少于3间时,应全数检测。
2、民用建筑工程验收时凡进行了样板间室内环境污染物浓度检测且检测结果合格的，其同一装饰装修设计样板间类型的房间抽检量可减半,并不得少于3间
3、室内环境污染物浓度检测点数设置如下：
房间使用面积小于50平方米的设1个检测点；
房间使用面积为50～100平方米的设2个检测点；
房间使用面积为100～500平方米的设不少于3个检测点；
房间使用面积为500～1000平方米的设不少于5个检测点；
房间使用面积大于1000平方米的，大于1000平方米的部分，每增加1000平方米增设1个检测点，增加面积不足1000平方米室按1000平方米计算。</t>
  </si>
  <si>
    <t>甲醛</t>
  </si>
  <si>
    <t>氨</t>
  </si>
  <si>
    <t>苯</t>
  </si>
  <si>
    <t>甲苯</t>
  </si>
  <si>
    <t>二甲苯</t>
  </si>
  <si>
    <t>TVOC</t>
  </si>
  <si>
    <t>广州市天河智谷大观村复建安置房项目检验监测技术服务道路检测费用清单</t>
  </si>
  <si>
    <t>检验项目</t>
  </si>
  <si>
    <t>类别</t>
  </si>
  <si>
    <t>检测频率</t>
  </si>
  <si>
    <t>工程量</t>
  </si>
  <si>
    <t>园建</t>
  </si>
  <si>
    <t>回填</t>
  </si>
  <si>
    <t>压实度</t>
  </si>
  <si>
    <t>1000m2/3点</t>
  </si>
  <si>
    <t>路面</t>
  </si>
  <si>
    <t>厚度</t>
  </si>
  <si>
    <r>
      <rPr>
        <sz val="10"/>
        <color theme="1"/>
        <rFont val="宋体"/>
        <charset val="134"/>
      </rPr>
      <t>每1000m</t>
    </r>
    <r>
      <rPr>
        <vertAlign val="superscript"/>
        <sz val="10"/>
        <color theme="1"/>
        <rFont val="宋体"/>
        <charset val="134"/>
      </rPr>
      <t>2</t>
    </r>
    <r>
      <rPr>
        <sz val="10"/>
        <color theme="1"/>
        <rFont val="宋体"/>
        <charset val="134"/>
      </rPr>
      <t>检测1点</t>
    </r>
  </si>
  <si>
    <t>海绵城市</t>
  </si>
  <si>
    <t>渗水系数</t>
  </si>
  <si>
    <t>道路全长
间距200m检测1点</t>
  </si>
  <si>
    <t>土壤</t>
  </si>
  <si>
    <t>土壤渗透系数</t>
  </si>
  <si>
    <t>广东省绿色建筑检测标准DBJ/T234-2021  4.6.1 同一类型的透水铺装设施抽检不应少于2处。</t>
  </si>
  <si>
    <t>处</t>
  </si>
  <si>
    <t>给排水工程</t>
  </si>
  <si>
    <t>承载力</t>
  </si>
  <si>
    <t>轻型动力触探</t>
  </si>
  <si>
    <t>每200m2不应少于1孔，且不少于10孔；每个独立基础不少于1孔；基槽每20延米1孔，每孔预计2.1m</t>
  </si>
  <si>
    <t>m</t>
  </si>
  <si>
    <t>1000m2/层/部位/3点</t>
  </si>
  <si>
    <t>CCTV</t>
  </si>
  <si>
    <t>300管以上全检</t>
  </si>
  <si>
    <t>闭水</t>
  </si>
  <si>
    <t>700管以上抽检1/3，其他全检</t>
  </si>
  <si>
    <t>水压试验</t>
  </si>
  <si>
    <t>全检</t>
  </si>
  <si>
    <t>预制井</t>
  </si>
  <si>
    <t>回弹</t>
  </si>
  <si>
    <t>30%构件数，不少于10个构件</t>
  </si>
  <si>
    <t>构件</t>
  </si>
  <si>
    <t>混凝土保护层厚度检测</t>
  </si>
  <si>
    <t>2%构件数，不少于5个构件</t>
  </si>
  <si>
    <t>道路工程</t>
  </si>
  <si>
    <t>沥青混合料配合比设计</t>
  </si>
  <si>
    <t>配合比设计</t>
  </si>
  <si>
    <t>每一配比一组</t>
  </si>
  <si>
    <t>组</t>
  </si>
  <si>
    <t>黏层油粘层</t>
  </si>
  <si>
    <t>破乳速度、筛上剩余量、蒸发残留物、常温储存稳定性、粘度</t>
  </si>
  <si>
    <t>100T检测1组</t>
  </si>
  <si>
    <t>下封层（乳化沥青）</t>
  </si>
  <si>
    <t>透层油</t>
  </si>
  <si>
    <t>AC-9.5</t>
  </si>
  <si>
    <t>马歇尔密度、油石比及矿料级配、理论相对最大密度、沥青含量、车辙试验</t>
  </si>
  <si>
    <t>每品种每摊铺日抽检1组</t>
  </si>
  <si>
    <t>AC-16</t>
  </si>
  <si>
    <t>马歇尔密度、油石比及矿料级配、理论相对最大密度、沥青含量</t>
  </si>
  <si>
    <t>水稳层</t>
  </si>
  <si>
    <t>1000m2/点</t>
  </si>
  <si>
    <t>弯沉</t>
  </si>
  <si>
    <t>每车道每20米检测1点</t>
  </si>
  <si>
    <t>无侧限抗压强度</t>
  </si>
  <si>
    <t>2000m2/组</t>
  </si>
  <si>
    <t>机动车道</t>
  </si>
  <si>
    <t>平整度</t>
  </si>
  <si>
    <t>每20m检测3点</t>
  </si>
  <si>
    <t>宽度</t>
  </si>
  <si>
    <t>每40m检测1点</t>
  </si>
  <si>
    <t>纵断面高程</t>
  </si>
  <si>
    <t>每20m检测1点</t>
  </si>
  <si>
    <t>横坡</t>
  </si>
  <si>
    <t>每20m检测6点</t>
  </si>
  <si>
    <t>中线偏位</t>
  </si>
  <si>
    <t>每100m检测1点</t>
  </si>
  <si>
    <t>构造深度</t>
  </si>
  <si>
    <t>道路全长间距200m检测1点</t>
  </si>
  <si>
    <t>摩擦系数（抗滑性能)</t>
  </si>
  <si>
    <t>交通工程</t>
  </si>
  <si>
    <t>车道标线</t>
  </si>
  <si>
    <t>标线厚度</t>
  </si>
  <si>
    <t>测量范围小于或等于10km，3个100m核查区域，每个核查区域测10处</t>
  </si>
  <si>
    <t>反光标线逆反射系数</t>
  </si>
  <si>
    <t>广州市天河智谷大观村复建安置房项目检验监测技术服务暂列金清单</t>
  </si>
  <si>
    <t>项</t>
  </si>
  <si>
    <t>本项目暂列金费率按所列检验检测费的15%考虑，暂列金内容包括但不限于消防设施检验费、防雷设施检测费、智能建筑检测、超前钻等，及按实际需求，依据《广州市建设工程计价依据》（穗建造价〔2019〕38 号）计算的检验监测方案费用。</t>
  </si>
  <si>
    <t>附件一</t>
  </si>
  <si>
    <t>广东省项目施工图审查费用对比表</t>
  </si>
  <si>
    <t>总建筑面积
（m2）</t>
  </si>
  <si>
    <t>招标控制价
（元）</t>
  </si>
  <si>
    <t>中标价
（元）</t>
  </si>
  <si>
    <t>中标单位</t>
  </si>
  <si>
    <t>招标控制价单方造价
（元/m2）</t>
  </si>
  <si>
    <t>中标价单方造价
（元/m2）</t>
  </si>
  <si>
    <t>中标下浮率
（%）</t>
  </si>
  <si>
    <t>万田智创园施工图审查</t>
  </si>
  <si>
    <t>广州珠江外资建筑设计院工程咨询有限公司</t>
  </si>
  <si>
    <t>增城开发区南香雅居项目施工图审查服务</t>
  </si>
  <si>
    <t>广州华工大建筑技术咨询有限公司</t>
  </si>
  <si>
    <t>知识城超级邻里中心施工图审查</t>
  </si>
  <si>
    <t>广东省重工建筑设计院技术咨询有限公司</t>
  </si>
  <si>
    <t>湾区国际创新中心项目施工图审查</t>
  </si>
  <si>
    <t>广州市广州工程建设监理有限公司</t>
  </si>
  <si>
    <t>增城开发区宁西家园项目施工图审查服务</t>
  </si>
  <si>
    <t>广东建科施工图审查有限公司</t>
  </si>
  <si>
    <t>黄埔区CPPQ-A5-1地块项目施工图审查</t>
  </si>
  <si>
    <t>广东舍卫工程技术咨询有限公司</t>
  </si>
  <si>
    <t>中标价单方造价平均值（元/m2）</t>
  </si>
  <si>
    <t>平均值上浮20%（元/m2）</t>
  </si>
  <si>
    <t>平均值下浮20%（元/m2）</t>
  </si>
  <si>
    <t>根据以上项目施工图审查费用，建议招标控制价的费用区间为4.15元/m2~6.22元/m2。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</si>
</sst>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_ "/>
    <numFmt numFmtId="179" formatCode="_ \¥* #,##0.00_ ;_ \¥* \-#,##0.00_ ;_ \¥* &quot;-&quot;??_ ;_ @_ "/>
    <numFmt numFmtId="180" formatCode="0.00_);[Red]\(0.00\)"/>
    <numFmt numFmtId="181" formatCode="#,##0.00_);[Red]\(#,##0.00\)"/>
  </numFmts>
  <fonts count="45">
    <font>
      <sz val="11"/>
      <color theme="1"/>
      <name val="宋体"/>
      <charset val="134"/>
      <scheme val="minor"/>
    </font>
    <font>
      <b/>
      <sz val="16"/>
      <color theme="1"/>
      <name val="宋体"/>
      <charset val="134"/>
    </font>
    <font>
      <b/>
      <sz val="11"/>
      <color theme="1"/>
      <name val="宋体"/>
      <charset val="134"/>
    </font>
    <font>
      <sz val="11"/>
      <color theme="1"/>
      <name val="宋体"/>
      <charset val="134"/>
    </font>
    <font>
      <b/>
      <sz val="11"/>
      <color theme="1"/>
      <name val="仿宋_GB2312"/>
      <charset val="134"/>
    </font>
    <font>
      <sz val="11"/>
      <name val="宋体"/>
      <charset val="134"/>
      <scheme val="minor"/>
    </font>
    <font>
      <b/>
      <sz val="18"/>
      <name val="宋体"/>
      <charset val="134"/>
    </font>
    <font>
      <b/>
      <sz val="10"/>
      <name val="宋体"/>
      <charset val="134"/>
      <scheme val="minor"/>
    </font>
    <font>
      <b/>
      <sz val="10"/>
      <name val="宋体"/>
      <charset val="134"/>
    </font>
    <font>
      <sz val="10"/>
      <name val="宋体"/>
      <charset val="134"/>
    </font>
    <font>
      <sz val="10"/>
      <color indexed="8"/>
      <name val="宋体"/>
      <charset val="134"/>
    </font>
    <font>
      <sz val="10"/>
      <name val="宋体"/>
      <charset val="134"/>
      <scheme val="minor"/>
    </font>
    <font>
      <sz val="10"/>
      <color theme="1"/>
      <name val="宋体"/>
      <charset val="134"/>
      <scheme val="minor"/>
    </font>
    <font>
      <sz val="10"/>
      <color theme="1"/>
      <name val="宋体"/>
      <charset val="134"/>
    </font>
    <font>
      <sz val="10"/>
      <color rgb="FF000000"/>
      <name val="宋体"/>
      <charset val="134"/>
    </font>
    <font>
      <b/>
      <sz val="10"/>
      <color theme="1"/>
      <name val="宋体"/>
      <charset val="134"/>
      <scheme val="minor"/>
    </font>
    <font>
      <sz val="9"/>
      <color theme="1"/>
      <name val="宋体"/>
      <charset val="134"/>
      <scheme val="minor"/>
    </font>
    <font>
      <b/>
      <sz val="16"/>
      <name val="宋体"/>
      <charset val="134"/>
    </font>
    <font>
      <sz val="12"/>
      <name val="宋体"/>
      <charset val="134"/>
    </font>
    <font>
      <sz val="11"/>
      <name val="宋体"/>
      <charset val="134"/>
    </font>
    <font>
      <b/>
      <sz val="2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vertAlign val="superscript"/>
      <sz val="10"/>
      <color theme="1"/>
      <name val="宋体"/>
      <charset val="134"/>
    </font>
    <font>
      <b/>
      <sz val="9"/>
      <name val="宋体"/>
      <charset val="134"/>
    </font>
    <font>
      <sz val="9"/>
      <name val="宋体"/>
      <charset val="134"/>
    </font>
  </fonts>
  <fills count="36">
    <fill>
      <patternFill patternType="none"/>
    </fill>
    <fill>
      <patternFill patternType="gray125"/>
    </fill>
    <fill>
      <patternFill patternType="solid">
        <fgColor rgb="FFFFFF00"/>
        <bgColor indexed="64"/>
      </patternFill>
    </fill>
    <fill>
      <patternFill patternType="solid">
        <fgColor theme="6" tint="0.4"/>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5" borderId="1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0" applyNumberFormat="0" applyFill="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29" fillId="0" borderId="0" applyNumberFormat="0" applyFill="0" applyBorder="0" applyAlignment="0" applyProtection="0">
      <alignment vertical="center"/>
    </xf>
    <xf numFmtId="0" fontId="30" fillId="6" borderId="22" applyNumberFormat="0" applyAlignment="0" applyProtection="0">
      <alignment vertical="center"/>
    </xf>
    <xf numFmtId="0" fontId="31" fillId="7" borderId="23" applyNumberFormat="0" applyAlignment="0" applyProtection="0">
      <alignment vertical="center"/>
    </xf>
    <xf numFmtId="0" fontId="32" fillId="7" borderId="22" applyNumberFormat="0" applyAlignment="0" applyProtection="0">
      <alignment vertical="center"/>
    </xf>
    <xf numFmtId="0" fontId="33" fillId="8" borderId="24" applyNumberFormat="0" applyAlignment="0" applyProtection="0">
      <alignment vertical="center"/>
    </xf>
    <xf numFmtId="0" fontId="34" fillId="0" borderId="25" applyNumberFormat="0" applyFill="0" applyAlignment="0" applyProtection="0">
      <alignment vertical="center"/>
    </xf>
    <xf numFmtId="0" fontId="35" fillId="0" borderId="26"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16" fillId="0" borderId="0"/>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41" fillId="0" borderId="0">
      <protection locked="0"/>
    </xf>
    <xf numFmtId="0" fontId="41" fillId="0" borderId="0">
      <alignment vertical="center"/>
    </xf>
  </cellStyleXfs>
  <cellXfs count="131">
    <xf numFmtId="0" fontId="0" fillId="0" borderId="0" xfId="0">
      <alignment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5" xfId="0" applyNumberFormat="1" applyFont="1" applyFill="1" applyBorder="1" applyAlignment="1">
      <alignment horizontal="center" vertical="center" wrapText="1"/>
    </xf>
    <xf numFmtId="176" fontId="3" fillId="0" borderId="5" xfId="0" applyNumberFormat="1" applyFont="1" applyFill="1" applyBorder="1" applyAlignment="1">
      <alignment horizontal="left" vertical="center" wrapText="1"/>
    </xf>
    <xf numFmtId="177" fontId="3" fillId="0" borderId="5" xfId="0" applyNumberFormat="1" applyFont="1" applyFill="1" applyBorder="1" applyAlignment="1">
      <alignment horizontal="center" vertical="center" wrapText="1"/>
    </xf>
    <xf numFmtId="10"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177" fontId="2" fillId="2" borderId="7" xfId="0" applyNumberFormat="1" applyFont="1" applyFill="1" applyBorder="1" applyAlignment="1">
      <alignment horizontal="center" vertical="center" wrapText="1"/>
    </xf>
    <xf numFmtId="177" fontId="2" fillId="2" borderId="8" xfId="0" applyNumberFormat="1" applyFont="1" applyFill="1" applyBorder="1" applyAlignment="1">
      <alignment horizontal="center" vertical="center" wrapText="1"/>
    </xf>
    <xf numFmtId="177" fontId="2" fillId="2" borderId="9"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3" borderId="10" xfId="0" applyFont="1" applyFill="1" applyBorder="1" applyAlignment="1">
      <alignment horizontal="left" vertical="center"/>
    </xf>
    <xf numFmtId="0" fontId="4" fillId="3" borderId="11" xfId="0" applyFont="1" applyFill="1" applyBorder="1" applyAlignment="1">
      <alignment horizontal="left" vertical="center"/>
    </xf>
    <xf numFmtId="0" fontId="4" fillId="3" borderId="12" xfId="0" applyFont="1" applyFill="1" applyBorder="1" applyAlignment="1">
      <alignment horizontal="left" vertical="center"/>
    </xf>
    <xf numFmtId="0" fontId="5" fillId="0" borderId="0" xfId="0" applyFont="1" applyFill="1" applyAlignment="1">
      <alignment vertical="center" wrapText="1"/>
    </xf>
    <xf numFmtId="0" fontId="0" fillId="0" borderId="0" xfId="0" applyFont="1" applyFill="1" applyAlignment="1">
      <alignment vertical="center" wrapText="1"/>
    </xf>
    <xf numFmtId="0" fontId="6" fillId="0" borderId="0" xfId="0" applyFont="1" applyFill="1" applyAlignment="1">
      <alignment horizontal="center" vertical="center" wrapText="1"/>
    </xf>
    <xf numFmtId="0" fontId="7" fillId="0" borderId="5" xfId="0" applyFont="1" applyFill="1" applyBorder="1" applyAlignment="1">
      <alignment horizontal="center" vertical="center"/>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178" fontId="10" fillId="0" borderId="5" xfId="50" applyNumberFormat="1" applyFont="1" applyBorder="1" applyAlignment="1">
      <alignment horizontal="center" vertical="center" wrapText="1"/>
    </xf>
    <xf numFmtId="177" fontId="9" fillId="0" borderId="5" xfId="0" applyNumberFormat="1"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177" fontId="9" fillId="0" borderId="13" xfId="0" applyNumberFormat="1"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176" fontId="7" fillId="0" borderId="5" xfId="0" applyNumberFormat="1" applyFont="1" applyFill="1" applyBorder="1" applyAlignment="1">
      <alignment horizontal="center" vertical="center"/>
    </xf>
    <xf numFmtId="0" fontId="11" fillId="0" borderId="5" xfId="0" applyFont="1" applyFill="1" applyBorder="1" applyAlignment="1">
      <alignment vertical="center"/>
    </xf>
    <xf numFmtId="0" fontId="12" fillId="0" borderId="0" xfId="0" applyFont="1" applyFill="1" applyAlignment="1">
      <alignment vertical="center"/>
    </xf>
    <xf numFmtId="0" fontId="0" fillId="0" borderId="0" xfId="0" applyFont="1" applyFill="1" applyAlignment="1">
      <alignment vertical="center"/>
    </xf>
    <xf numFmtId="0" fontId="6" fillId="0" borderId="14" xfId="0" applyFont="1" applyFill="1" applyBorder="1" applyAlignment="1">
      <alignment horizontal="center" vertical="center"/>
    </xf>
    <xf numFmtId="0" fontId="6" fillId="0" borderId="0" xfId="0" applyFont="1" applyFill="1" applyAlignment="1">
      <alignment horizontal="center" vertical="center"/>
    </xf>
    <xf numFmtId="0" fontId="7"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177" fontId="12" fillId="0" borderId="5" xfId="0" applyNumberFormat="1" applyFont="1" applyFill="1" applyBorder="1" applyAlignment="1">
      <alignment horizontal="center" vertical="center"/>
    </xf>
    <xf numFmtId="0" fontId="9" fillId="0" borderId="5" xfId="0" applyFont="1" applyFill="1" applyBorder="1" applyAlignment="1">
      <alignment horizontal="center" vertical="center"/>
    </xf>
    <xf numFmtId="176" fontId="12" fillId="0" borderId="5" xfId="0" applyNumberFormat="1" applyFont="1" applyFill="1" applyBorder="1" applyAlignment="1">
      <alignment horizontal="center" vertical="center"/>
    </xf>
    <xf numFmtId="0" fontId="12" fillId="0" borderId="13" xfId="0" applyFont="1" applyFill="1" applyBorder="1" applyAlignment="1">
      <alignment horizontal="center" vertical="center" wrapText="1"/>
    </xf>
    <xf numFmtId="177" fontId="13" fillId="0" borderId="5" xfId="0" applyNumberFormat="1" applyFont="1" applyFill="1" applyBorder="1" applyAlignment="1">
      <alignment horizontal="center" vertical="center"/>
    </xf>
    <xf numFmtId="0" fontId="12" fillId="0" borderId="15" xfId="0"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9" fillId="0" borderId="5" xfId="0" applyNumberFormat="1" applyFont="1" applyFill="1" applyBorder="1" applyAlignment="1">
      <alignment horizontal="center" vertical="center"/>
    </xf>
    <xf numFmtId="0" fontId="13" fillId="0" borderId="5" xfId="0" applyFont="1" applyFill="1" applyBorder="1" applyAlignment="1">
      <alignment horizontal="center" vertical="center" wrapText="1"/>
    </xf>
    <xf numFmtId="0" fontId="9" fillId="0" borderId="5" xfId="52" applyFont="1" applyBorder="1" applyAlignment="1">
      <alignment horizontal="center" vertical="center" wrapText="1"/>
    </xf>
    <xf numFmtId="0" fontId="9" fillId="0" borderId="5" xfId="53" applyFont="1" applyFill="1" applyBorder="1" applyAlignment="1" applyProtection="1">
      <alignment horizontal="center" vertical="center" wrapText="1"/>
    </xf>
    <xf numFmtId="0" fontId="14" fillId="0" borderId="5" xfId="54" applyFont="1" applyBorder="1" applyAlignment="1" applyProtection="1">
      <alignment horizontal="center" vertical="center" wrapText="1"/>
    </xf>
    <xf numFmtId="0" fontId="9" fillId="0" borderId="5" xfId="55" applyFont="1" applyFill="1" applyBorder="1" applyAlignment="1">
      <alignment horizontal="center" vertical="center" wrapText="1"/>
    </xf>
    <xf numFmtId="179" fontId="9" fillId="0" borderId="5" xfId="2" applyNumberFormat="1" applyFont="1" applyFill="1" applyBorder="1" applyAlignment="1" applyProtection="1">
      <alignment horizontal="center" vertical="center" wrapText="1"/>
    </xf>
    <xf numFmtId="0" fontId="12" fillId="0" borderId="16"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5" xfId="0" applyFont="1" applyFill="1" applyBorder="1" applyAlignment="1">
      <alignment vertical="center"/>
    </xf>
    <xf numFmtId="176" fontId="15" fillId="0" borderId="5" xfId="0" applyNumberFormat="1" applyFont="1" applyFill="1" applyBorder="1" applyAlignment="1">
      <alignment horizontal="center" vertical="center"/>
    </xf>
    <xf numFmtId="0" fontId="12" fillId="0" borderId="5" xfId="0" applyFont="1" applyFill="1" applyBorder="1" applyAlignment="1">
      <alignment vertical="center"/>
    </xf>
    <xf numFmtId="177" fontId="0" fillId="0" borderId="0" xfId="0" applyNumberFormat="1" applyFont="1" applyFill="1" applyAlignment="1">
      <alignment vertical="center"/>
    </xf>
    <xf numFmtId="0" fontId="16" fillId="0" borderId="0" xfId="0" applyFont="1" applyFill="1" applyAlignment="1">
      <alignment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178" fontId="17" fillId="0" borderId="0" xfId="0" applyNumberFormat="1" applyFont="1" applyFill="1" applyAlignment="1">
      <alignment horizontal="center" vertical="center" wrapText="1"/>
    </xf>
    <xf numFmtId="177" fontId="17" fillId="0" borderId="0" xfId="0" applyNumberFormat="1" applyFont="1" applyFill="1" applyAlignment="1">
      <alignment horizontal="center" vertical="center" wrapText="1"/>
    </xf>
    <xf numFmtId="178" fontId="8" fillId="0" borderId="5"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178" fontId="9" fillId="0" borderId="5" xfId="0" applyNumberFormat="1" applyFont="1" applyFill="1" applyBorder="1" applyAlignment="1">
      <alignment horizontal="center" vertical="center" wrapText="1"/>
    </xf>
    <xf numFmtId="177" fontId="11" fillId="0" borderId="5" xfId="51" applyNumberFormat="1" applyFont="1" applyBorder="1" applyAlignment="1">
      <alignment horizontal="center" vertical="center" wrapText="1"/>
    </xf>
    <xf numFmtId="176" fontId="11" fillId="0" borderId="5" xfId="51" applyNumberFormat="1" applyFont="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176" fontId="8" fillId="0" borderId="5" xfId="0" applyNumberFormat="1" applyFont="1" applyFill="1" applyBorder="1" applyAlignment="1">
      <alignment horizontal="center" vertical="center" wrapText="1"/>
    </xf>
    <xf numFmtId="177" fontId="8" fillId="0" borderId="5" xfId="0" applyNumberFormat="1" applyFont="1" applyFill="1" applyBorder="1" applyAlignment="1">
      <alignment horizontal="right" vertical="center" wrapText="1"/>
    </xf>
    <xf numFmtId="0" fontId="9" fillId="0" borderId="13" xfId="0" applyFont="1" applyFill="1" applyBorder="1" applyAlignment="1">
      <alignment horizontal="center" vertical="center" wrapText="1"/>
    </xf>
    <xf numFmtId="177" fontId="9" fillId="0" borderId="15" xfId="0" applyNumberFormat="1" applyFont="1" applyFill="1" applyBorder="1" applyAlignment="1">
      <alignment horizontal="center" vertical="center" wrapText="1"/>
    </xf>
    <xf numFmtId="0" fontId="9" fillId="0" borderId="14" xfId="0" applyFont="1" applyFill="1" applyBorder="1" applyAlignment="1">
      <alignment horizontal="center" vertical="center" wrapText="1"/>
    </xf>
    <xf numFmtId="0" fontId="11" fillId="0" borderId="5" xfId="0" applyFont="1" applyFill="1" applyBorder="1" applyAlignment="1">
      <alignment horizontal="center" vertical="center"/>
    </xf>
    <xf numFmtId="0" fontId="9" fillId="0" borderId="17" xfId="0" applyFont="1" applyFill="1" applyBorder="1" applyAlignment="1">
      <alignment horizontal="center" vertical="center" wrapText="1"/>
    </xf>
    <xf numFmtId="177" fontId="9" fillId="0" borderId="16" xfId="0" applyNumberFormat="1"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9" xfId="0" applyFont="1" applyFill="1" applyBorder="1" applyAlignment="1">
      <alignment horizontal="center" vertical="center" wrapText="1"/>
    </xf>
    <xf numFmtId="0" fontId="8" fillId="0" borderId="13" xfId="0" applyFont="1" applyFill="1" applyBorder="1" applyAlignment="1">
      <alignment horizontal="center" vertical="center" wrapText="1"/>
    </xf>
    <xf numFmtId="180" fontId="9" fillId="0" borderId="5" xfId="0" applyNumberFormat="1" applyFont="1" applyFill="1" applyBorder="1" applyAlignment="1">
      <alignment horizontal="center" vertical="center" wrapText="1"/>
    </xf>
    <xf numFmtId="181" fontId="9" fillId="0" borderId="5"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5" xfId="0" applyFont="1" applyFill="1" applyBorder="1" applyAlignment="1">
      <alignment vertical="center" wrapText="1"/>
    </xf>
    <xf numFmtId="0" fontId="8" fillId="0" borderId="0" xfId="0" applyFont="1" applyFill="1" applyAlignment="1">
      <alignment horizontal="left"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176" fontId="8" fillId="0" borderId="5" xfId="0" applyNumberFormat="1" applyFont="1" applyFill="1" applyBorder="1" applyAlignment="1">
      <alignment horizontal="center" vertical="center"/>
    </xf>
    <xf numFmtId="0" fontId="18" fillId="0" borderId="0" xfId="0" applyFont="1" applyFill="1" applyBorder="1" applyAlignment="1">
      <alignment vertical="center"/>
    </xf>
    <xf numFmtId="0" fontId="18" fillId="0" borderId="0" xfId="0" applyFont="1" applyFill="1" applyBorder="1" applyAlignment="1">
      <alignment vertical="center" wrapText="1"/>
    </xf>
    <xf numFmtId="0" fontId="19" fillId="0" borderId="0" xfId="0" applyFont="1" applyFill="1" applyBorder="1" applyAlignment="1">
      <alignment vertical="center" wrapText="1"/>
    </xf>
    <xf numFmtId="0" fontId="19" fillId="0" borderId="0" xfId="0" applyFont="1" applyFill="1" applyBorder="1" applyAlignment="1">
      <alignment vertical="center"/>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5" xfId="0" applyNumberFormat="1" applyFont="1" applyFill="1" applyBorder="1" applyAlignment="1">
      <alignment horizontal="center" vertical="center" wrapText="1"/>
    </xf>
    <xf numFmtId="177" fontId="9" fillId="0" borderId="5" xfId="3" applyNumberFormat="1" applyFont="1" applyFill="1" applyBorder="1" applyAlignment="1">
      <alignment horizontal="center" vertical="center" wrapText="1"/>
    </xf>
    <xf numFmtId="2" fontId="9" fillId="0" borderId="5" xfId="0" applyNumberFormat="1" applyFont="1" applyFill="1" applyBorder="1" applyAlignment="1">
      <alignment horizontal="center" vertical="center" wrapText="1"/>
    </xf>
    <xf numFmtId="0" fontId="9" fillId="0" borderId="0" xfId="0" applyFont="1" applyFill="1" applyBorder="1" applyAlignment="1">
      <alignment vertical="center"/>
    </xf>
    <xf numFmtId="0" fontId="13" fillId="0" borderId="0" xfId="0" applyFont="1" applyFill="1" applyBorder="1" applyAlignment="1">
      <alignment horizontal="left"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16" fillId="0" borderId="0" xfId="49" applyFont="1" applyFill="1" applyAlignment="1"/>
    <xf numFmtId="0" fontId="20" fillId="4" borderId="0" xfId="49" applyFont="1" applyFill="1" applyAlignment="1">
      <alignment horizontal="center" vertical="center" wrapText="1"/>
    </xf>
    <xf numFmtId="0" fontId="19" fillId="4" borderId="0" xfId="49" applyFont="1" applyFill="1" applyAlignment="1">
      <alignment horizontal="left" vertical="center" wrapText="1"/>
    </xf>
    <xf numFmtId="0" fontId="21" fillId="4" borderId="5" xfId="49" applyFont="1" applyFill="1" applyBorder="1" applyAlignment="1">
      <alignment horizontal="center" vertical="center" wrapText="1"/>
    </xf>
    <xf numFmtId="0" fontId="19" fillId="4" borderId="5" xfId="49" applyFont="1" applyFill="1" applyBorder="1" applyAlignment="1">
      <alignment horizontal="center" vertical="center" wrapText="1"/>
    </xf>
    <xf numFmtId="0" fontId="19" fillId="4" borderId="5" xfId="49" applyFont="1" applyFill="1" applyBorder="1" applyAlignment="1">
      <alignment horizontal="left" vertical="center" wrapText="1"/>
    </xf>
    <xf numFmtId="43" fontId="19" fillId="4" borderId="5" xfId="49" applyNumberFormat="1" applyFont="1" applyFill="1" applyBorder="1" applyAlignment="1">
      <alignment horizontal="right" vertical="center" wrapText="1"/>
    </xf>
    <xf numFmtId="0" fontId="19" fillId="4" borderId="5" xfId="49" applyFont="1" applyFill="1" applyBorder="1" applyAlignment="1">
      <alignment horizontal="right" vertical="center" wrapText="1"/>
    </xf>
    <xf numFmtId="0" fontId="16" fillId="0" borderId="0" xfId="49" applyFont="1" applyFill="1" applyAlignment="1">
      <alignment horizontal="center" vertical="center"/>
    </xf>
    <xf numFmtId="43" fontId="21" fillId="4" borderId="5" xfId="49" applyNumberFormat="1" applyFont="1" applyFill="1" applyBorder="1" applyAlignment="1">
      <alignment horizontal="right" vertical="center" wrapText="1"/>
    </xf>
    <xf numFmtId="0" fontId="19" fillId="4" borderId="0" xfId="49" applyFont="1" applyFill="1" applyAlignment="1">
      <alignment horizontal="righ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Sheet1_基坑支护工程监测计价清单（折后190531）" xfId="50"/>
    <cellStyle name="常规 2 2" xfId="51"/>
    <cellStyle name="常规 10 2 4" xfId="52"/>
    <cellStyle name="常规_Sheet1" xfId="53"/>
    <cellStyle name="常规 7 2" xfId="54"/>
    <cellStyle name="常规 2"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showGridLines="0" tabSelected="1" view="pageBreakPreview" zoomScaleNormal="100" workbookViewId="0">
      <selection activeCell="D10" sqref="D10"/>
    </sheetView>
  </sheetViews>
  <sheetFormatPr defaultColWidth="7.875" defaultRowHeight="11.25"/>
  <cols>
    <col min="1" max="1" width="10.7916666666667" style="120" customWidth="1"/>
    <col min="2" max="2" width="35.25" style="120" customWidth="1"/>
    <col min="3" max="3" width="21.625" style="120" customWidth="1"/>
    <col min="4" max="4" width="31.875" style="120" customWidth="1"/>
    <col min="5" max="5" width="18.75" style="120" customWidth="1"/>
    <col min="6" max="6" width="25.75" style="120" customWidth="1"/>
    <col min="7" max="7" width="12.25" style="120"/>
    <col min="8" max="8" width="13" style="120" customWidth="1"/>
    <col min="9" max="16384" width="7.875" style="120"/>
  </cols>
  <sheetData>
    <row r="1" ht="39.75" customHeight="1" spans="1:20">
      <c r="A1" s="121" t="s">
        <v>0</v>
      </c>
      <c r="B1" s="121"/>
      <c r="C1" s="121"/>
      <c r="D1" s="121"/>
    </row>
    <row r="2" ht="28.5" customHeight="1" spans="1:20">
      <c r="A2" s="122" t="s">
        <v>1</v>
      </c>
      <c r="B2" s="122"/>
      <c r="C2" s="122"/>
      <c r="D2" s="122"/>
    </row>
    <row r="3" ht="18" customHeight="1" spans="1:20">
      <c r="A3" s="123" t="s">
        <v>2</v>
      </c>
      <c r="B3" s="123" t="s">
        <v>3</v>
      </c>
      <c r="C3" s="123" t="s">
        <v>4</v>
      </c>
      <c r="D3" s="123" t="s">
        <v>5</v>
      </c>
    </row>
    <row r="4" ht="28.5" customHeight="1" spans="1:20">
      <c r="A4" s="123"/>
      <c r="B4" s="123"/>
      <c r="C4" s="123"/>
      <c r="D4" s="123"/>
    </row>
    <row r="5" ht="51" customHeight="1" spans="1:20">
      <c r="A5" s="124">
        <v>1</v>
      </c>
      <c r="B5" s="125" t="s">
        <v>6</v>
      </c>
      <c r="C5" s="126">
        <f>'1.地基承载力检测清单'!H23</f>
        <v>2353439</v>
      </c>
      <c r="D5" s="127"/>
      <c r="E5" s="128"/>
    </row>
    <row r="6" ht="51" customHeight="1" spans="1:20">
      <c r="A6" s="124">
        <v>2</v>
      </c>
      <c r="B6" s="125" t="s">
        <v>7</v>
      </c>
      <c r="C6" s="126">
        <f>'2.基坑监测清单'!G26</f>
        <v>2446449</v>
      </c>
      <c r="D6" s="127"/>
      <c r="E6" s="128"/>
    </row>
    <row r="7" ht="51" customHeight="1" spans="1:20">
      <c r="A7" s="124">
        <v>3</v>
      </c>
      <c r="B7" s="125" t="s">
        <v>8</v>
      </c>
      <c r="C7" s="126">
        <f>'3.主体沉降观测清单'!G7</f>
        <v>78625</v>
      </c>
      <c r="D7" s="127"/>
      <c r="E7" s="128"/>
    </row>
    <row r="8" ht="51" customHeight="1" spans="1:20">
      <c r="A8" s="124">
        <v>4</v>
      </c>
      <c r="B8" s="125" t="s">
        <v>9</v>
      </c>
      <c r="C8" s="126">
        <f>'4.室内环境检测清单'!I10</f>
        <v>717100</v>
      </c>
      <c r="D8" s="127"/>
      <c r="E8" s="128"/>
    </row>
    <row r="9" ht="51" customHeight="1" spans="1:20">
      <c r="A9" s="124">
        <v>5</v>
      </c>
      <c r="B9" s="125" t="s">
        <v>10</v>
      </c>
      <c r="C9" s="126">
        <f>'5.道路检测清单'!I35</f>
        <v>286557.6</v>
      </c>
      <c r="D9" s="127"/>
      <c r="E9" s="128"/>
    </row>
    <row r="10" ht="120" customHeight="1" spans="1:20">
      <c r="A10" s="124">
        <v>6</v>
      </c>
      <c r="B10" s="125" t="s">
        <v>11</v>
      </c>
      <c r="C10" s="126">
        <f>'6.暂列金'!F4</f>
        <v>882325.59</v>
      </c>
      <c r="D10" s="124" t="s">
        <v>12</v>
      </c>
      <c r="E10" s="128"/>
      <c r="T10" s="120">
        <f>72/12</f>
        <v>6</v>
      </c>
    </row>
    <row r="11" ht="41" customHeight="1" spans="1:20">
      <c r="A11" s="123">
        <v>7</v>
      </c>
      <c r="B11" s="123" t="s">
        <v>13</v>
      </c>
      <c r="C11" s="129">
        <f>SUM(C5:C10)</f>
        <v>6764496.19</v>
      </c>
      <c r="D11" s="127"/>
      <c r="E11" s="128"/>
    </row>
    <row r="12" ht="25.5" customHeight="1" spans="1:20">
      <c r="A12" s="122"/>
      <c r="B12" s="122"/>
      <c r="C12" s="122"/>
      <c r="D12" s="122"/>
    </row>
    <row r="13" ht="25.5" customHeight="1" spans="1:20">
      <c r="A13" s="130"/>
      <c r="B13" s="130"/>
      <c r="C13" s="130"/>
      <c r="D13" s="130"/>
    </row>
  </sheetData>
  <mergeCells count="8">
    <mergeCell ref="A1:D1"/>
    <mergeCell ref="A2:D2"/>
    <mergeCell ref="A12:D12"/>
    <mergeCell ref="A13:D13"/>
    <mergeCell ref="A3:A4"/>
    <mergeCell ref="B3:B4"/>
    <mergeCell ref="C3:C4"/>
    <mergeCell ref="D3:D4"/>
  </mergeCells>
  <printOptions horizontalCentered="1"/>
  <pageMargins left="0.116416666666667" right="0.116416666666667" top="0.59375" bottom="0" header="0.59375" footer="0"/>
  <pageSetup paperSize="9" scale="8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view="pageBreakPreview" zoomScaleNormal="100" workbookViewId="0">
      <pane ySplit="3" topLeftCell="A18" activePane="bottomLeft" state="frozen"/>
      <selection/>
      <selection pane="bottomLeft" activeCell="B3" sqref="B3"/>
    </sheetView>
  </sheetViews>
  <sheetFormatPr defaultColWidth="9" defaultRowHeight="14.25"/>
  <cols>
    <col min="1" max="1" width="9" style="106"/>
    <col min="2" max="2" width="15.1416666666667" style="107" customWidth="1"/>
    <col min="3" max="3" width="23.925" style="107" customWidth="1"/>
    <col min="4" max="4" width="20.25" style="106" customWidth="1"/>
    <col min="5" max="5" width="10.625" style="106" customWidth="1"/>
    <col min="6" max="6" width="14.375" style="106" customWidth="1"/>
    <col min="7" max="9" width="17.5" style="106" customWidth="1"/>
    <col min="10" max="16384" width="9" style="106"/>
  </cols>
  <sheetData>
    <row r="1" spans="1:9">
      <c r="B1" s="108"/>
      <c r="C1" s="108"/>
      <c r="D1" s="109"/>
      <c r="E1" s="109"/>
      <c r="F1" s="109"/>
      <c r="G1" s="109"/>
      <c r="H1" s="109"/>
      <c r="I1" s="109"/>
    </row>
    <row r="2" ht="32" customHeight="1" spans="1:9">
      <c r="B2" s="110" t="s">
        <v>14</v>
      </c>
      <c r="C2" s="110"/>
      <c r="D2" s="110"/>
      <c r="E2" s="110"/>
      <c r="F2" s="110"/>
      <c r="G2" s="110"/>
      <c r="H2" s="110"/>
      <c r="I2" s="110"/>
    </row>
    <row r="3" ht="40" customHeight="1" spans="1:9">
      <c r="A3" s="111" t="s">
        <v>2</v>
      </c>
      <c r="B3" s="27" t="s">
        <v>15</v>
      </c>
      <c r="C3" s="27" t="s">
        <v>16</v>
      </c>
      <c r="D3" s="111" t="s">
        <v>17</v>
      </c>
      <c r="E3" s="111" t="s">
        <v>18</v>
      </c>
      <c r="F3" s="27" t="s">
        <v>19</v>
      </c>
      <c r="G3" s="27" t="s">
        <v>20</v>
      </c>
      <c r="H3" s="27" t="s">
        <v>21</v>
      </c>
      <c r="I3" s="27" t="s">
        <v>5</v>
      </c>
    </row>
    <row r="4" ht="79" customHeight="1" spans="1:9">
      <c r="A4" s="45">
        <v>1</v>
      </c>
      <c r="B4" s="28" t="s">
        <v>22</v>
      </c>
      <c r="C4" s="112" t="s">
        <v>23</v>
      </c>
      <c r="D4" s="112" t="s">
        <v>24</v>
      </c>
      <c r="E4" s="112" t="s">
        <v>25</v>
      </c>
      <c r="F4" s="113">
        <v>9500</v>
      </c>
      <c r="G4" s="113">
        <v>59.15</v>
      </c>
      <c r="H4" s="31">
        <f t="shared" ref="H4:H22" si="0">F4*G4</f>
        <v>561925</v>
      </c>
      <c r="I4" s="114" t="s">
        <v>26</v>
      </c>
    </row>
    <row r="5" ht="79" customHeight="1" spans="1:9">
      <c r="A5" s="45">
        <v>2</v>
      </c>
      <c r="B5" s="28"/>
      <c r="C5" s="112" t="s">
        <v>27</v>
      </c>
      <c r="D5" s="112" t="s">
        <v>28</v>
      </c>
      <c r="E5" s="112" t="s">
        <v>29</v>
      </c>
      <c r="F5" s="113">
        <v>500</v>
      </c>
      <c r="G5" s="113">
        <v>140</v>
      </c>
      <c r="H5" s="31">
        <f t="shared" si="0"/>
        <v>70000</v>
      </c>
      <c r="I5" s="114"/>
    </row>
    <row r="6" ht="79" customHeight="1" spans="1:9">
      <c r="A6" s="45">
        <v>3</v>
      </c>
      <c r="B6" s="28"/>
      <c r="C6" s="112" t="s">
        <v>30</v>
      </c>
      <c r="D6" s="112" t="s">
        <v>24</v>
      </c>
      <c r="E6" s="112" t="s">
        <v>29</v>
      </c>
      <c r="F6" s="113">
        <v>15</v>
      </c>
      <c r="G6" s="113">
        <v>5465.6</v>
      </c>
      <c r="H6" s="31">
        <f t="shared" si="0"/>
        <v>81984</v>
      </c>
      <c r="I6" s="114"/>
    </row>
    <row r="7" ht="79" customHeight="1" spans="1:9">
      <c r="A7" s="45">
        <v>4</v>
      </c>
      <c r="B7" s="28"/>
      <c r="C7" s="112" t="s">
        <v>31</v>
      </c>
      <c r="D7" s="112" t="s">
        <v>32</v>
      </c>
      <c r="E7" s="112" t="s">
        <v>25</v>
      </c>
      <c r="F7" s="113">
        <v>6000</v>
      </c>
      <c r="G7" s="113">
        <v>59.15</v>
      </c>
      <c r="H7" s="31">
        <f t="shared" si="0"/>
        <v>354900</v>
      </c>
      <c r="I7" s="114"/>
    </row>
    <row r="8" ht="79" customHeight="1" spans="1:9">
      <c r="A8" s="45">
        <v>5</v>
      </c>
      <c r="B8" s="28"/>
      <c r="C8" s="112" t="s">
        <v>33</v>
      </c>
      <c r="D8" s="112" t="s">
        <v>28</v>
      </c>
      <c r="E8" s="112" t="s">
        <v>29</v>
      </c>
      <c r="F8" s="113">
        <v>50</v>
      </c>
      <c r="G8" s="113">
        <v>165</v>
      </c>
      <c r="H8" s="31">
        <f t="shared" si="0"/>
        <v>8250</v>
      </c>
      <c r="I8" s="114"/>
    </row>
    <row r="9" ht="79" customHeight="1" spans="1:9">
      <c r="A9" s="45">
        <v>6</v>
      </c>
      <c r="B9" s="28"/>
      <c r="C9" s="112" t="s">
        <v>34</v>
      </c>
      <c r="D9" s="112" t="s">
        <v>32</v>
      </c>
      <c r="E9" s="112" t="s">
        <v>25</v>
      </c>
      <c r="F9" s="113">
        <v>1000</v>
      </c>
      <c r="G9" s="113">
        <v>48.5</v>
      </c>
      <c r="H9" s="31">
        <f t="shared" si="0"/>
        <v>48500</v>
      </c>
      <c r="I9" s="114"/>
    </row>
    <row r="10" ht="79" customHeight="1" spans="1:9">
      <c r="A10" s="45">
        <v>7</v>
      </c>
      <c r="B10" s="28"/>
      <c r="C10" s="112" t="s">
        <v>35</v>
      </c>
      <c r="D10" s="112" t="s">
        <v>36</v>
      </c>
      <c r="E10" s="112" t="s">
        <v>37</v>
      </c>
      <c r="F10" s="113">
        <v>250</v>
      </c>
      <c r="G10" s="113">
        <v>280</v>
      </c>
      <c r="H10" s="31">
        <f t="shared" si="0"/>
        <v>70000</v>
      </c>
      <c r="I10" s="114"/>
    </row>
    <row r="11" ht="79" customHeight="1" spans="1:9">
      <c r="A11" s="45">
        <v>8</v>
      </c>
      <c r="B11" s="28"/>
      <c r="C11" s="112" t="s">
        <v>38</v>
      </c>
      <c r="D11" s="112" t="s">
        <v>39</v>
      </c>
      <c r="E11" s="112" t="s">
        <v>29</v>
      </c>
      <c r="F11" s="113">
        <v>110</v>
      </c>
      <c r="G11" s="113">
        <v>3000</v>
      </c>
      <c r="H11" s="31">
        <f t="shared" si="0"/>
        <v>330000</v>
      </c>
      <c r="I11" s="114"/>
    </row>
    <row r="12" ht="79" customHeight="1" spans="1:9">
      <c r="A12" s="45">
        <v>9</v>
      </c>
      <c r="B12" s="28"/>
      <c r="C12" s="112" t="s">
        <v>40</v>
      </c>
      <c r="D12" s="112" t="s">
        <v>41</v>
      </c>
      <c r="E12" s="112" t="s">
        <v>37</v>
      </c>
      <c r="F12" s="113">
        <v>260</v>
      </c>
      <c r="G12" s="113">
        <v>245</v>
      </c>
      <c r="H12" s="31">
        <f t="shared" si="0"/>
        <v>63700</v>
      </c>
      <c r="I12" s="114"/>
    </row>
    <row r="13" ht="79" customHeight="1" spans="1:9">
      <c r="A13" s="45">
        <v>10</v>
      </c>
      <c r="B13" s="28"/>
      <c r="C13" s="112" t="s">
        <v>42</v>
      </c>
      <c r="D13" s="112" t="s">
        <v>41</v>
      </c>
      <c r="E13" s="112" t="s">
        <v>37</v>
      </c>
      <c r="F13" s="113">
        <v>260</v>
      </c>
      <c r="G13" s="113">
        <v>120</v>
      </c>
      <c r="H13" s="31">
        <f t="shared" si="0"/>
        <v>31200</v>
      </c>
      <c r="I13" s="114"/>
    </row>
    <row r="14" ht="79" customHeight="1" spans="1:9">
      <c r="A14" s="45">
        <v>11</v>
      </c>
      <c r="B14" s="28"/>
      <c r="C14" s="112" t="s">
        <v>43</v>
      </c>
      <c r="D14" s="112" t="s">
        <v>44</v>
      </c>
      <c r="E14" s="112" t="s">
        <v>45</v>
      </c>
      <c r="F14" s="113">
        <v>6</v>
      </c>
      <c r="G14" s="113">
        <v>4480</v>
      </c>
      <c r="H14" s="31">
        <f t="shared" si="0"/>
        <v>26880</v>
      </c>
      <c r="I14" s="114"/>
    </row>
    <row r="15" ht="79" customHeight="1" spans="1:9">
      <c r="A15" s="45">
        <v>12</v>
      </c>
      <c r="B15" s="28"/>
      <c r="C15" s="112" t="s">
        <v>46</v>
      </c>
      <c r="D15" s="112" t="s">
        <v>47</v>
      </c>
      <c r="E15" s="112" t="s">
        <v>37</v>
      </c>
      <c r="F15" s="113">
        <v>150</v>
      </c>
      <c r="G15" s="113">
        <v>350</v>
      </c>
      <c r="H15" s="31">
        <f t="shared" si="0"/>
        <v>52500</v>
      </c>
      <c r="I15" s="114"/>
    </row>
    <row r="16" ht="79" customHeight="1" spans="1:9">
      <c r="A16" s="45">
        <v>13</v>
      </c>
      <c r="B16" s="28" t="s">
        <v>48</v>
      </c>
      <c r="C16" s="28" t="s">
        <v>49</v>
      </c>
      <c r="D16" s="28" t="s">
        <v>50</v>
      </c>
      <c r="E16" s="45" t="s">
        <v>29</v>
      </c>
      <c r="F16" s="113">
        <v>70</v>
      </c>
      <c r="G16" s="113">
        <v>2100</v>
      </c>
      <c r="H16" s="31">
        <f t="shared" si="0"/>
        <v>147000</v>
      </c>
      <c r="I16" s="114"/>
    </row>
    <row r="17" ht="79" customHeight="1" spans="1:9">
      <c r="A17" s="45">
        <v>14</v>
      </c>
      <c r="B17" s="28"/>
      <c r="C17" s="28" t="s">
        <v>51</v>
      </c>
      <c r="D17" s="28" t="s">
        <v>52</v>
      </c>
      <c r="E17" s="45" t="s">
        <v>29</v>
      </c>
      <c r="F17" s="113">
        <v>40</v>
      </c>
      <c r="G17" s="113">
        <v>3500</v>
      </c>
      <c r="H17" s="31">
        <f t="shared" si="0"/>
        <v>140000</v>
      </c>
      <c r="I17" s="114"/>
    </row>
    <row r="18" ht="79" customHeight="1" spans="1:9">
      <c r="A18" s="45">
        <v>15</v>
      </c>
      <c r="B18" s="28"/>
      <c r="C18" s="28" t="s">
        <v>53</v>
      </c>
      <c r="D18" s="28" t="s">
        <v>52</v>
      </c>
      <c r="E18" s="45" t="s">
        <v>29</v>
      </c>
      <c r="F18" s="113">
        <v>70</v>
      </c>
      <c r="G18" s="113">
        <v>4500</v>
      </c>
      <c r="H18" s="31">
        <f t="shared" si="0"/>
        <v>315000</v>
      </c>
      <c r="I18" s="114"/>
    </row>
    <row r="19" ht="79" customHeight="1" spans="1:9">
      <c r="A19" s="45">
        <v>16</v>
      </c>
      <c r="B19" s="28"/>
      <c r="C19" s="28" t="s">
        <v>54</v>
      </c>
      <c r="D19" s="28" t="s">
        <v>55</v>
      </c>
      <c r="E19" s="45" t="s">
        <v>29</v>
      </c>
      <c r="F19" s="113">
        <v>100</v>
      </c>
      <c r="G19" s="113">
        <v>140</v>
      </c>
      <c r="H19" s="31">
        <f t="shared" si="0"/>
        <v>14000</v>
      </c>
      <c r="I19" s="114"/>
    </row>
    <row r="20" ht="79" customHeight="1" spans="1:9">
      <c r="A20" s="45">
        <v>17</v>
      </c>
      <c r="B20" s="28"/>
      <c r="C20" s="28" t="s">
        <v>56</v>
      </c>
      <c r="D20" s="28" t="s">
        <v>57</v>
      </c>
      <c r="E20" s="45" t="s">
        <v>58</v>
      </c>
      <c r="F20" s="113">
        <v>100</v>
      </c>
      <c r="G20" s="113">
        <v>160</v>
      </c>
      <c r="H20" s="31">
        <f t="shared" si="0"/>
        <v>16000</v>
      </c>
      <c r="I20" s="114"/>
    </row>
    <row r="21" ht="79" customHeight="1" spans="1:9">
      <c r="A21" s="45">
        <v>18</v>
      </c>
      <c r="B21" s="28"/>
      <c r="C21" s="28" t="s">
        <v>59</v>
      </c>
      <c r="D21" s="28" t="s">
        <v>60</v>
      </c>
      <c r="E21" s="45" t="s">
        <v>45</v>
      </c>
      <c r="F21" s="113">
        <v>90</v>
      </c>
      <c r="G21" s="113">
        <v>160</v>
      </c>
      <c r="H21" s="31">
        <f t="shared" si="0"/>
        <v>14400</v>
      </c>
      <c r="I21" s="114"/>
    </row>
    <row r="22" ht="79" customHeight="1" spans="1:9">
      <c r="A22" s="45">
        <v>19</v>
      </c>
      <c r="B22" s="28"/>
      <c r="C22" s="28" t="s">
        <v>61</v>
      </c>
      <c r="D22" s="45" t="s">
        <v>62</v>
      </c>
      <c r="E22" s="45" t="s">
        <v>45</v>
      </c>
      <c r="F22" s="113">
        <v>6</v>
      </c>
      <c r="G22" s="113">
        <v>1200</v>
      </c>
      <c r="H22" s="31">
        <f t="shared" si="0"/>
        <v>7200</v>
      </c>
      <c r="I22" s="114"/>
    </row>
    <row r="23" ht="34" customHeight="1" spans="1:9">
      <c r="A23" s="111">
        <v>20</v>
      </c>
      <c r="B23" s="27" t="s">
        <v>63</v>
      </c>
      <c r="C23" s="27"/>
      <c r="D23" s="27"/>
      <c r="E23" s="27"/>
      <c r="F23" s="27"/>
      <c r="G23" s="27"/>
      <c r="H23" s="83">
        <f>SUM(H4:H22)</f>
        <v>2353439</v>
      </c>
      <c r="I23" s="83"/>
    </row>
    <row r="24" s="106" customFormat="1" ht="18" customHeight="1" spans="1:9">
      <c r="A24" s="115"/>
      <c r="B24" s="116"/>
      <c r="C24" s="116"/>
      <c r="D24" s="117"/>
      <c r="E24" s="117"/>
      <c r="F24" s="118"/>
      <c r="G24" s="118"/>
      <c r="H24" s="118"/>
      <c r="I24" s="118"/>
    </row>
    <row r="25" s="106" customFormat="1" ht="45" customHeight="1" spans="1:9">
      <c r="A25" s="115"/>
      <c r="B25" s="116"/>
      <c r="C25" s="116"/>
      <c r="D25" s="116"/>
      <c r="E25" s="116"/>
      <c r="F25" s="116"/>
      <c r="G25" s="116"/>
      <c r="H25" s="116"/>
      <c r="I25" s="116"/>
    </row>
    <row r="26" s="106" customFormat="1" ht="18" customHeight="1" spans="1:9">
      <c r="A26" s="115"/>
      <c r="B26" s="116"/>
      <c r="C26" s="116"/>
      <c r="D26" s="116"/>
      <c r="E26" s="116"/>
      <c r="F26" s="116"/>
      <c r="G26" s="116"/>
      <c r="H26" s="116"/>
      <c r="I26" s="116"/>
    </row>
    <row r="27" s="106" customFormat="1" ht="18" customHeight="1" spans="1:9">
      <c r="A27" s="115"/>
      <c r="B27" s="116"/>
      <c r="C27" s="116"/>
      <c r="D27" s="116"/>
      <c r="E27" s="116"/>
      <c r="F27" s="116"/>
      <c r="G27" s="116"/>
      <c r="H27" s="116"/>
      <c r="I27" s="116"/>
    </row>
    <row r="28" s="106" customFormat="1" ht="18" customHeight="1" spans="1:9">
      <c r="B28" s="119"/>
      <c r="C28" s="119"/>
      <c r="D28" s="119"/>
      <c r="E28" s="119"/>
      <c r="F28" s="119"/>
      <c r="G28" s="119"/>
      <c r="H28" s="119"/>
      <c r="I28" s="119"/>
    </row>
  </sheetData>
  <mergeCells count="9">
    <mergeCell ref="B2:I2"/>
    <mergeCell ref="B23:G23"/>
    <mergeCell ref="B25:I25"/>
    <mergeCell ref="B26:I26"/>
    <mergeCell ref="B27:I27"/>
    <mergeCell ref="B28:I28"/>
    <mergeCell ref="B4:B15"/>
    <mergeCell ref="B16:B22"/>
    <mergeCell ref="I4:I22"/>
  </mergeCells>
  <pageMargins left="0.66875" right="0.354166666666667" top="0.472222222222222" bottom="0.629861111111111" header="0.511805555555556" footer="0.51"/>
  <pageSetup paperSize="9" scale="95" orientation="landscape"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6"/>
  </sheetPr>
  <dimension ref="A1:H26"/>
  <sheetViews>
    <sheetView view="pageBreakPreview" zoomScaleNormal="100" workbookViewId="0">
      <selection activeCell="A2" sqref="A2:G2"/>
    </sheetView>
  </sheetViews>
  <sheetFormatPr defaultColWidth="9" defaultRowHeight="13.5" outlineLevelCol="7"/>
  <cols>
    <col min="1" max="2" width="7.44166666666667" style="39" customWidth="1"/>
    <col min="3" max="3" width="21" style="39" customWidth="1"/>
    <col min="4" max="4" width="8.775" style="39" customWidth="1"/>
    <col min="5" max="5" width="9.21666666666667" style="39" customWidth="1"/>
    <col min="6" max="6" width="11.8833333333333" style="39" customWidth="1"/>
    <col min="7" max="7" width="18.125" style="39" customWidth="1"/>
    <col min="8" max="8" width="29.375" style="39" customWidth="1"/>
    <col min="9" max="16379" width="9" style="39"/>
    <col min="16380" max="16384" width="9" style="67"/>
  </cols>
  <sheetData>
    <row r="1" ht="44" customHeight="1" spans="1:8">
      <c r="A1" s="41" t="s">
        <v>64</v>
      </c>
      <c r="B1" s="41"/>
      <c r="C1" s="41"/>
      <c r="D1" s="41"/>
      <c r="E1" s="41"/>
      <c r="F1" s="41"/>
      <c r="G1" s="41"/>
      <c r="H1" s="41"/>
    </row>
    <row r="2" ht="36" customHeight="1" spans="1:8">
      <c r="A2" s="91" t="s">
        <v>65</v>
      </c>
      <c r="B2" s="91"/>
      <c r="C2" s="91"/>
      <c r="D2" s="91"/>
      <c r="E2" s="91"/>
      <c r="F2" s="91"/>
      <c r="G2" s="91"/>
      <c r="H2" s="38"/>
    </row>
    <row r="3" ht="37.95" customHeight="1" spans="1:8">
      <c r="A3" s="27" t="s">
        <v>2</v>
      </c>
      <c r="B3" s="80" t="s">
        <v>66</v>
      </c>
      <c r="C3" s="92"/>
      <c r="D3" s="27" t="s">
        <v>67</v>
      </c>
      <c r="E3" s="27" t="s">
        <v>19</v>
      </c>
      <c r="F3" s="27" t="s">
        <v>20</v>
      </c>
      <c r="G3" s="27" t="s">
        <v>21</v>
      </c>
      <c r="H3" s="93" t="s">
        <v>5</v>
      </c>
    </row>
    <row r="4" ht="37.2" customHeight="1" spans="1:8">
      <c r="A4" s="28">
        <v>1</v>
      </c>
      <c r="B4" s="85" t="s">
        <v>68</v>
      </c>
      <c r="C4" s="28" t="s">
        <v>69</v>
      </c>
      <c r="D4" s="28" t="s">
        <v>45</v>
      </c>
      <c r="E4" s="28">
        <v>3</v>
      </c>
      <c r="F4" s="94">
        <v>175</v>
      </c>
      <c r="G4" s="95">
        <f t="shared" ref="G4:G12" si="0">E4*F4</f>
        <v>525</v>
      </c>
      <c r="H4" s="32" t="s">
        <v>26</v>
      </c>
    </row>
    <row r="5" ht="37.2" customHeight="1" spans="1:8">
      <c r="A5" s="28">
        <v>2</v>
      </c>
      <c r="B5" s="78"/>
      <c r="C5" s="28" t="s">
        <v>70</v>
      </c>
      <c r="D5" s="28" t="s">
        <v>45</v>
      </c>
      <c r="E5" s="28">
        <v>3</v>
      </c>
      <c r="F5" s="94">
        <v>1450</v>
      </c>
      <c r="G5" s="95">
        <f t="shared" si="0"/>
        <v>4350</v>
      </c>
      <c r="H5" s="86"/>
    </row>
    <row r="6" ht="33" customHeight="1" spans="1:8">
      <c r="A6" s="28">
        <v>3</v>
      </c>
      <c r="B6" s="78"/>
      <c r="C6" s="28" t="s">
        <v>71</v>
      </c>
      <c r="D6" s="28" t="s">
        <v>45</v>
      </c>
      <c r="E6" s="51">
        <v>66</v>
      </c>
      <c r="F6" s="94">
        <v>97.5</v>
      </c>
      <c r="G6" s="95">
        <f t="shared" si="0"/>
        <v>6435</v>
      </c>
      <c r="H6" s="86"/>
    </row>
    <row r="7" ht="33" customHeight="1" spans="1:8">
      <c r="A7" s="28">
        <v>4</v>
      </c>
      <c r="B7" s="78"/>
      <c r="C7" s="28" t="s">
        <v>72</v>
      </c>
      <c r="D7" s="28" t="s">
        <v>45</v>
      </c>
      <c r="E7" s="51">
        <v>66</v>
      </c>
      <c r="F7" s="94">
        <v>97.5</v>
      </c>
      <c r="G7" s="95">
        <f t="shared" si="0"/>
        <v>6435</v>
      </c>
      <c r="H7" s="86"/>
    </row>
    <row r="8" ht="37" customHeight="1" spans="1:8">
      <c r="A8" s="28">
        <v>5</v>
      </c>
      <c r="B8" s="78"/>
      <c r="C8" s="28" t="s">
        <v>73</v>
      </c>
      <c r="D8" s="28" t="s">
        <v>45</v>
      </c>
      <c r="E8" s="28">
        <v>16</v>
      </c>
      <c r="F8" s="94">
        <v>175</v>
      </c>
      <c r="G8" s="95">
        <f t="shared" si="0"/>
        <v>2800</v>
      </c>
      <c r="H8" s="86"/>
    </row>
    <row r="9" ht="42" customHeight="1" spans="1:8">
      <c r="A9" s="28">
        <v>6</v>
      </c>
      <c r="B9" s="78"/>
      <c r="C9" s="28" t="s">
        <v>74</v>
      </c>
      <c r="D9" s="28" t="s">
        <v>75</v>
      </c>
      <c r="E9" s="28">
        <v>9</v>
      </c>
      <c r="F9" s="94">
        <v>1512</v>
      </c>
      <c r="G9" s="95">
        <f t="shared" si="0"/>
        <v>13608</v>
      </c>
      <c r="H9" s="86"/>
    </row>
    <row r="10" ht="60" customHeight="1" spans="1:8">
      <c r="A10" s="28">
        <v>7</v>
      </c>
      <c r="B10" s="78"/>
      <c r="C10" s="28" t="s">
        <v>76</v>
      </c>
      <c r="D10" s="28" t="s">
        <v>45</v>
      </c>
      <c r="E10" s="28">
        <v>21</v>
      </c>
      <c r="F10" s="94">
        <v>1000</v>
      </c>
      <c r="G10" s="95">
        <f t="shared" si="0"/>
        <v>21000</v>
      </c>
      <c r="H10" s="86"/>
    </row>
    <row r="11" ht="45" customHeight="1" spans="1:8">
      <c r="A11" s="28">
        <v>8</v>
      </c>
      <c r="B11" s="78"/>
      <c r="C11" s="28" t="s">
        <v>77</v>
      </c>
      <c r="D11" s="28" t="s">
        <v>37</v>
      </c>
      <c r="E11" s="28">
        <v>210</v>
      </c>
      <c r="F11" s="94">
        <v>266</v>
      </c>
      <c r="G11" s="95">
        <f t="shared" si="0"/>
        <v>55860</v>
      </c>
      <c r="H11" s="86"/>
    </row>
    <row r="12" ht="40.2" customHeight="1" spans="1:8">
      <c r="A12" s="28">
        <v>9</v>
      </c>
      <c r="B12" s="79"/>
      <c r="C12" s="28" t="s">
        <v>78</v>
      </c>
      <c r="D12" s="28" t="s">
        <v>37</v>
      </c>
      <c r="E12" s="28">
        <v>356</v>
      </c>
      <c r="F12" s="94">
        <v>126</v>
      </c>
      <c r="G12" s="95">
        <f t="shared" si="0"/>
        <v>44856</v>
      </c>
      <c r="H12" s="90"/>
    </row>
    <row r="13" ht="30" customHeight="1" spans="1:8">
      <c r="A13" s="28">
        <v>10</v>
      </c>
      <c r="B13" s="96"/>
      <c r="C13" s="96" t="s">
        <v>63</v>
      </c>
      <c r="D13" s="97"/>
      <c r="E13" s="97"/>
      <c r="F13" s="98"/>
      <c r="G13" s="95">
        <f>SUM(G4:G12)</f>
        <v>155869</v>
      </c>
      <c r="H13" s="99"/>
    </row>
    <row r="14" ht="39" customHeight="1" spans="1:8">
      <c r="A14" s="100" t="s">
        <v>79</v>
      </c>
      <c r="B14" s="100"/>
      <c r="C14" s="100"/>
      <c r="D14" s="100"/>
      <c r="E14" s="100"/>
      <c r="F14" s="100"/>
      <c r="G14" s="100"/>
      <c r="H14" s="38"/>
    </row>
    <row r="15" ht="37.2" customHeight="1" spans="1:8">
      <c r="A15" s="27" t="s">
        <v>2</v>
      </c>
      <c r="B15" s="80" t="s">
        <v>80</v>
      </c>
      <c r="C15" s="92"/>
      <c r="D15" s="27" t="s">
        <v>67</v>
      </c>
      <c r="E15" s="27" t="s">
        <v>81</v>
      </c>
      <c r="F15" s="42" t="s">
        <v>82</v>
      </c>
      <c r="G15" s="42" t="s">
        <v>83</v>
      </c>
      <c r="H15" s="93" t="s">
        <v>5</v>
      </c>
    </row>
    <row r="16" ht="63" customHeight="1" spans="1:8">
      <c r="A16" s="28">
        <v>1</v>
      </c>
      <c r="B16" s="85" t="s">
        <v>84</v>
      </c>
      <c r="C16" s="28" t="s">
        <v>85</v>
      </c>
      <c r="D16" s="28" t="s">
        <v>86</v>
      </c>
      <c r="E16" s="28">
        <v>6600</v>
      </c>
      <c r="F16" s="94">
        <v>35</v>
      </c>
      <c r="G16" s="31">
        <f t="shared" ref="G16:G24" si="1">E16*F16</f>
        <v>231000</v>
      </c>
      <c r="H16" s="32" t="s">
        <v>26</v>
      </c>
    </row>
    <row r="17" ht="63" customHeight="1" spans="1:8">
      <c r="A17" s="28">
        <v>2</v>
      </c>
      <c r="B17" s="78"/>
      <c r="C17" s="28" t="s">
        <v>87</v>
      </c>
      <c r="D17" s="28" t="s">
        <v>86</v>
      </c>
      <c r="E17" s="28">
        <v>6600</v>
      </c>
      <c r="F17" s="94">
        <v>35</v>
      </c>
      <c r="G17" s="31">
        <f t="shared" si="1"/>
        <v>231000</v>
      </c>
      <c r="H17" s="86"/>
    </row>
    <row r="18" ht="63" customHeight="1" spans="1:8">
      <c r="A18" s="28">
        <v>3</v>
      </c>
      <c r="B18" s="78"/>
      <c r="C18" s="28" t="s">
        <v>88</v>
      </c>
      <c r="D18" s="28" t="s">
        <v>86</v>
      </c>
      <c r="E18" s="28">
        <v>6600</v>
      </c>
      <c r="F18" s="94">
        <v>35</v>
      </c>
      <c r="G18" s="31">
        <f t="shared" si="1"/>
        <v>231000</v>
      </c>
      <c r="H18" s="86"/>
    </row>
    <row r="19" ht="63" customHeight="1" spans="1:8">
      <c r="A19" s="28">
        <v>4</v>
      </c>
      <c r="B19" s="78"/>
      <c r="C19" s="28" t="s">
        <v>89</v>
      </c>
      <c r="D19" s="28" t="s">
        <v>86</v>
      </c>
      <c r="E19" s="28">
        <v>6600</v>
      </c>
      <c r="F19" s="94">
        <v>35</v>
      </c>
      <c r="G19" s="31">
        <f t="shared" si="1"/>
        <v>231000</v>
      </c>
      <c r="H19" s="86"/>
    </row>
    <row r="20" ht="63" customHeight="1" spans="1:8">
      <c r="A20" s="28">
        <v>5</v>
      </c>
      <c r="B20" s="78"/>
      <c r="C20" s="28" t="s">
        <v>73</v>
      </c>
      <c r="D20" s="28" t="s">
        <v>86</v>
      </c>
      <c r="E20" s="28">
        <v>1600</v>
      </c>
      <c r="F20" s="94">
        <v>35</v>
      </c>
      <c r="G20" s="31">
        <f t="shared" si="1"/>
        <v>56000</v>
      </c>
      <c r="H20" s="86"/>
    </row>
    <row r="21" ht="63" customHeight="1" spans="1:8">
      <c r="A21" s="28">
        <v>6</v>
      </c>
      <c r="B21" s="78"/>
      <c r="C21" s="28" t="s">
        <v>74</v>
      </c>
      <c r="D21" s="28" t="s">
        <v>86</v>
      </c>
      <c r="E21" s="28">
        <v>900</v>
      </c>
      <c r="F21" s="94">
        <v>94</v>
      </c>
      <c r="G21" s="31">
        <f t="shared" si="1"/>
        <v>84600</v>
      </c>
      <c r="H21" s="86"/>
    </row>
    <row r="22" ht="63" customHeight="1" spans="1:8">
      <c r="A22" s="28">
        <v>7</v>
      </c>
      <c r="B22" s="78"/>
      <c r="C22" s="28" t="s">
        <v>76</v>
      </c>
      <c r="D22" s="28" t="s">
        <v>86</v>
      </c>
      <c r="E22" s="28">
        <v>2100</v>
      </c>
      <c r="F22" s="94">
        <v>55</v>
      </c>
      <c r="G22" s="31">
        <f t="shared" si="1"/>
        <v>115500</v>
      </c>
      <c r="H22" s="86"/>
    </row>
    <row r="23" ht="63" customHeight="1" spans="1:8">
      <c r="A23" s="28">
        <v>8</v>
      </c>
      <c r="B23" s="78"/>
      <c r="C23" s="28" t="s">
        <v>77</v>
      </c>
      <c r="D23" s="28" t="s">
        <v>86</v>
      </c>
      <c r="E23" s="28">
        <v>1380</v>
      </c>
      <c r="F23" s="94">
        <v>420</v>
      </c>
      <c r="G23" s="31">
        <f t="shared" si="1"/>
        <v>579600</v>
      </c>
      <c r="H23" s="86"/>
    </row>
    <row r="24" ht="63" customHeight="1" spans="1:8">
      <c r="A24" s="28">
        <v>9</v>
      </c>
      <c r="B24" s="79"/>
      <c r="C24" s="28" t="s">
        <v>78</v>
      </c>
      <c r="D24" s="28" t="s">
        <v>86</v>
      </c>
      <c r="E24" s="28">
        <v>1264</v>
      </c>
      <c r="F24" s="94">
        <v>420</v>
      </c>
      <c r="G24" s="31">
        <f t="shared" si="1"/>
        <v>530880</v>
      </c>
      <c r="H24" s="90"/>
    </row>
    <row r="25" ht="30" customHeight="1" spans="1:8">
      <c r="A25" s="28">
        <v>10</v>
      </c>
      <c r="B25" s="96"/>
      <c r="C25" s="96" t="s">
        <v>63</v>
      </c>
      <c r="D25" s="97"/>
      <c r="E25" s="97"/>
      <c r="F25" s="98"/>
      <c r="G25" s="31">
        <f>SUM(G16:G24)</f>
        <v>2290580</v>
      </c>
      <c r="H25" s="99"/>
    </row>
    <row r="26" ht="30" customHeight="1" spans="1:8">
      <c r="A26" s="101" t="s">
        <v>13</v>
      </c>
      <c r="B26" s="102"/>
      <c r="C26" s="103"/>
      <c r="D26" s="103"/>
      <c r="E26" s="103"/>
      <c r="F26" s="104"/>
      <c r="G26" s="105">
        <f>G25+G13</f>
        <v>2446449</v>
      </c>
      <c r="H26" s="65"/>
    </row>
  </sheetData>
  <mergeCells count="12">
    <mergeCell ref="A1:H1"/>
    <mergeCell ref="A2:G2"/>
    <mergeCell ref="B3:C3"/>
    <mergeCell ref="C13:F13"/>
    <mergeCell ref="A14:G14"/>
    <mergeCell ref="B15:C15"/>
    <mergeCell ref="C25:F25"/>
    <mergeCell ref="A26:F26"/>
    <mergeCell ref="B4:B12"/>
    <mergeCell ref="B16:B24"/>
    <mergeCell ref="H4:H12"/>
    <mergeCell ref="H16:H24"/>
  </mergeCells>
  <pageMargins left="1.37777777777778" right="0.7" top="0.314583333333333" bottom="0.75" header="0.196527777777778" footer="0.3"/>
  <pageSetup paperSize="9"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H7"/>
  <sheetViews>
    <sheetView view="pageBreakPreview" zoomScaleNormal="100" workbookViewId="0">
      <selection activeCell="A2" sqref="A2"/>
    </sheetView>
  </sheetViews>
  <sheetFormatPr defaultColWidth="9" defaultRowHeight="13.5" outlineLevelRow="6" outlineLevelCol="7"/>
  <cols>
    <col min="1" max="1" width="6.44166666666667" style="23" customWidth="1"/>
    <col min="2" max="2" width="17.375" style="23" customWidth="1"/>
    <col min="3" max="3" width="18.625" style="23" customWidth="1"/>
    <col min="4" max="4" width="9" style="23"/>
    <col min="5" max="5" width="7.75" style="23" customWidth="1"/>
    <col min="6" max="6" width="13" style="23" customWidth="1"/>
    <col min="7" max="7" width="16.875" style="23" customWidth="1"/>
    <col min="8" max="8" width="26" style="23" customWidth="1"/>
    <col min="9" max="16384" width="9" style="24"/>
  </cols>
  <sheetData>
    <row r="1" ht="45" customHeight="1" spans="1:8">
      <c r="A1" s="25" t="s">
        <v>90</v>
      </c>
      <c r="B1" s="25"/>
      <c r="C1" s="25"/>
      <c r="D1" s="25"/>
      <c r="E1" s="25"/>
      <c r="F1" s="25"/>
      <c r="G1" s="25"/>
      <c r="H1" s="25"/>
    </row>
    <row r="2" ht="28.95" customHeight="1" spans="1:8">
      <c r="A2" s="26" t="s">
        <v>2</v>
      </c>
      <c r="B2" s="26" t="s">
        <v>91</v>
      </c>
      <c r="C2" s="26" t="s">
        <v>92</v>
      </c>
      <c r="D2" s="26" t="s">
        <v>67</v>
      </c>
      <c r="E2" s="26" t="s">
        <v>19</v>
      </c>
      <c r="F2" s="27" t="s">
        <v>20</v>
      </c>
      <c r="G2" s="27" t="s">
        <v>21</v>
      </c>
      <c r="H2" s="26" t="s">
        <v>5</v>
      </c>
    </row>
    <row r="3" ht="46.95" customHeight="1" spans="1:8">
      <c r="A3" s="28">
        <v>1</v>
      </c>
      <c r="B3" s="85" t="s">
        <v>93</v>
      </c>
      <c r="C3" s="28" t="s">
        <v>94</v>
      </c>
      <c r="D3" s="28" t="s">
        <v>45</v>
      </c>
      <c r="E3" s="29">
        <v>5</v>
      </c>
      <c r="F3" s="30">
        <v>175</v>
      </c>
      <c r="G3" s="31">
        <f t="shared" ref="G3:G6" si="0">E3*F3</f>
        <v>875</v>
      </c>
      <c r="H3" s="32" t="s">
        <v>26</v>
      </c>
    </row>
    <row r="4" ht="60" customHeight="1" spans="1:8">
      <c r="A4" s="28">
        <v>2</v>
      </c>
      <c r="B4" s="79"/>
      <c r="C4" s="28" t="s">
        <v>95</v>
      </c>
      <c r="D4" s="28" t="s">
        <v>45</v>
      </c>
      <c r="E4" s="29">
        <v>70</v>
      </c>
      <c r="F4" s="30">
        <v>125</v>
      </c>
      <c r="G4" s="31">
        <f t="shared" si="0"/>
        <v>8750</v>
      </c>
      <c r="H4" s="86"/>
    </row>
    <row r="5" ht="60" customHeight="1" spans="1:8">
      <c r="A5" s="28">
        <v>3</v>
      </c>
      <c r="B5" s="87" t="s">
        <v>96</v>
      </c>
      <c r="C5" s="28" t="s">
        <v>97</v>
      </c>
      <c r="D5" s="88" t="s">
        <v>86</v>
      </c>
      <c r="E5" s="29">
        <v>20</v>
      </c>
      <c r="F5" s="30">
        <v>825</v>
      </c>
      <c r="G5" s="31">
        <f t="shared" si="0"/>
        <v>16500</v>
      </c>
      <c r="H5" s="86"/>
    </row>
    <row r="6" ht="91.2" customHeight="1" spans="1:8">
      <c r="A6" s="28">
        <v>4</v>
      </c>
      <c r="B6" s="89"/>
      <c r="C6" s="28" t="s">
        <v>95</v>
      </c>
      <c r="D6" s="88" t="s">
        <v>86</v>
      </c>
      <c r="E6" s="29">
        <v>1500</v>
      </c>
      <c r="F6" s="30">
        <v>35</v>
      </c>
      <c r="G6" s="31">
        <f t="shared" si="0"/>
        <v>52500</v>
      </c>
      <c r="H6" s="90"/>
    </row>
    <row r="7" ht="60" customHeight="1" spans="1:8">
      <c r="A7" s="33" t="s">
        <v>13</v>
      </c>
      <c r="B7" s="34"/>
      <c r="C7" s="34"/>
      <c r="D7" s="34"/>
      <c r="E7" s="34"/>
      <c r="F7" s="35"/>
      <c r="G7" s="36">
        <f>SUM(G3:G6)</f>
        <v>78625</v>
      </c>
      <c r="H7" s="37"/>
    </row>
  </sheetData>
  <mergeCells count="5">
    <mergeCell ref="A1:H1"/>
    <mergeCell ref="A7:F7"/>
    <mergeCell ref="B3:B4"/>
    <mergeCell ref="B5:B6"/>
    <mergeCell ref="H3:H6"/>
  </mergeCells>
  <pageMargins left="1" right="1"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J10"/>
  <sheetViews>
    <sheetView view="pageBreakPreview" zoomScaleNormal="100" workbookViewId="0">
      <selection activeCell="A2" sqref="A2"/>
    </sheetView>
  </sheetViews>
  <sheetFormatPr defaultColWidth="9" defaultRowHeight="13.5"/>
  <cols>
    <col min="1" max="1" width="7" style="39" customWidth="1"/>
    <col min="2" max="3" width="9" style="39"/>
    <col min="4" max="4" width="3.625" style="39" customWidth="1"/>
    <col min="5" max="5" width="36.4083333333333" style="39" customWidth="1"/>
    <col min="6" max="6" width="9" style="39"/>
    <col min="7" max="7" width="7.5" style="39" customWidth="1"/>
    <col min="8" max="8" width="11.1916666666667" style="66" customWidth="1"/>
    <col min="9" max="9" width="12.625" style="66" customWidth="1"/>
    <col min="10" max="10" width="15.5333333333333" style="39" customWidth="1"/>
    <col min="11" max="16375" width="9" style="39"/>
    <col min="16376" max="16384" width="9" style="67"/>
  </cols>
  <sheetData>
    <row r="1" ht="36.9" customHeight="1" spans="1:10">
      <c r="A1" s="68" t="s">
        <v>98</v>
      </c>
      <c r="B1" s="68"/>
      <c r="C1" s="68"/>
      <c r="D1" s="68"/>
      <c r="E1" s="69"/>
      <c r="F1" s="68"/>
      <c r="G1" s="70"/>
      <c r="H1" s="71"/>
      <c r="I1" s="71"/>
      <c r="J1" s="68"/>
    </row>
    <row r="2" ht="30.9" customHeight="1" spans="1:10">
      <c r="A2" s="27" t="s">
        <v>2</v>
      </c>
      <c r="B2" s="27" t="s">
        <v>3</v>
      </c>
      <c r="C2" s="27" t="s">
        <v>99</v>
      </c>
      <c r="D2" s="27"/>
      <c r="E2" s="27" t="s">
        <v>100</v>
      </c>
      <c r="F2" s="27" t="s">
        <v>18</v>
      </c>
      <c r="G2" s="72" t="s">
        <v>101</v>
      </c>
      <c r="H2" s="27" t="s">
        <v>20</v>
      </c>
      <c r="I2" s="27" t="s">
        <v>21</v>
      </c>
      <c r="J2" s="27" t="s">
        <v>5</v>
      </c>
    </row>
    <row r="3" ht="44.1" customHeight="1" spans="1:10">
      <c r="A3" s="28">
        <v>1</v>
      </c>
      <c r="B3" s="28" t="s">
        <v>9</v>
      </c>
      <c r="C3" s="73" t="s">
        <v>102</v>
      </c>
      <c r="D3" s="73"/>
      <c r="E3" s="74" t="s">
        <v>103</v>
      </c>
      <c r="F3" s="28" t="s">
        <v>45</v>
      </c>
      <c r="G3" s="75">
        <v>505</v>
      </c>
      <c r="H3" s="76">
        <v>260</v>
      </c>
      <c r="I3" s="77">
        <f t="shared" ref="I3:I9" si="0">G3*H3</f>
        <v>131300</v>
      </c>
      <c r="J3" s="78"/>
    </row>
    <row r="4" ht="44.1" customHeight="1" spans="1:10">
      <c r="A4" s="28">
        <v>2</v>
      </c>
      <c r="B4" s="28"/>
      <c r="C4" s="73" t="s">
        <v>104</v>
      </c>
      <c r="D4" s="73"/>
      <c r="E4" s="74"/>
      <c r="F4" s="28" t="s">
        <v>45</v>
      </c>
      <c r="G4" s="75">
        <v>505</v>
      </c>
      <c r="H4" s="76">
        <v>260</v>
      </c>
      <c r="I4" s="77">
        <f t="shared" si="0"/>
        <v>131300</v>
      </c>
      <c r="J4" s="78"/>
    </row>
    <row r="5" ht="44.1" customHeight="1" spans="1:10">
      <c r="A5" s="28">
        <v>3</v>
      </c>
      <c r="B5" s="28"/>
      <c r="C5" s="73" t="s">
        <v>105</v>
      </c>
      <c r="D5" s="73"/>
      <c r="E5" s="74"/>
      <c r="F5" s="28" t="s">
        <v>45</v>
      </c>
      <c r="G5" s="75">
        <v>505</v>
      </c>
      <c r="H5" s="76">
        <v>180</v>
      </c>
      <c r="I5" s="77">
        <f t="shared" si="0"/>
        <v>90900</v>
      </c>
      <c r="J5" s="78"/>
    </row>
    <row r="6" ht="44.1" customHeight="1" spans="1:10">
      <c r="A6" s="28">
        <v>4</v>
      </c>
      <c r="B6" s="28"/>
      <c r="C6" s="73" t="s">
        <v>106</v>
      </c>
      <c r="D6" s="73"/>
      <c r="E6" s="74"/>
      <c r="F6" s="28" t="s">
        <v>45</v>
      </c>
      <c r="G6" s="75">
        <v>505</v>
      </c>
      <c r="H6" s="76">
        <v>180</v>
      </c>
      <c r="I6" s="77">
        <f t="shared" si="0"/>
        <v>90900</v>
      </c>
      <c r="J6" s="78"/>
    </row>
    <row r="7" ht="44.1" customHeight="1" spans="1:10">
      <c r="A7" s="28">
        <v>5</v>
      </c>
      <c r="B7" s="28"/>
      <c r="C7" s="73" t="s">
        <v>107</v>
      </c>
      <c r="D7" s="73"/>
      <c r="E7" s="74"/>
      <c r="F7" s="28" t="s">
        <v>45</v>
      </c>
      <c r="G7" s="75">
        <v>505</v>
      </c>
      <c r="H7" s="76">
        <v>180</v>
      </c>
      <c r="I7" s="77">
        <f t="shared" si="0"/>
        <v>90900</v>
      </c>
      <c r="J7" s="78"/>
    </row>
    <row r="8" ht="44.1" customHeight="1" spans="1:10">
      <c r="A8" s="28">
        <v>6</v>
      </c>
      <c r="B8" s="28"/>
      <c r="C8" s="73" t="s">
        <v>108</v>
      </c>
      <c r="D8" s="73"/>
      <c r="E8" s="74"/>
      <c r="F8" s="28" t="s">
        <v>45</v>
      </c>
      <c r="G8" s="75">
        <v>505</v>
      </c>
      <c r="H8" s="76">
        <v>180</v>
      </c>
      <c r="I8" s="77">
        <f t="shared" si="0"/>
        <v>90900</v>
      </c>
      <c r="J8" s="78"/>
    </row>
    <row r="9" ht="44.1" customHeight="1" spans="1:10">
      <c r="A9" s="28">
        <v>7</v>
      </c>
      <c r="B9" s="28"/>
      <c r="C9" s="73" t="s">
        <v>109</v>
      </c>
      <c r="D9" s="73"/>
      <c r="E9" s="74"/>
      <c r="F9" s="28" t="s">
        <v>45</v>
      </c>
      <c r="G9" s="75">
        <v>505</v>
      </c>
      <c r="H9" s="76">
        <v>180</v>
      </c>
      <c r="I9" s="77">
        <f t="shared" si="0"/>
        <v>90900</v>
      </c>
      <c r="J9" s="79"/>
    </row>
    <row r="10" ht="29.1" customHeight="1" spans="1:10">
      <c r="A10" s="80" t="s">
        <v>13</v>
      </c>
      <c r="B10" s="81"/>
      <c r="C10" s="81"/>
      <c r="D10" s="81"/>
      <c r="E10" s="81"/>
      <c r="F10" s="81"/>
      <c r="G10" s="81"/>
      <c r="H10" s="82"/>
      <c r="I10" s="83">
        <f>SUM(I3:I9)</f>
        <v>717100</v>
      </c>
      <c r="J10" s="84"/>
    </row>
  </sheetData>
  <mergeCells count="13">
    <mergeCell ref="A1:J1"/>
    <mergeCell ref="C2:D2"/>
    <mergeCell ref="C3:D3"/>
    <mergeCell ref="C4:D4"/>
    <mergeCell ref="C5:D5"/>
    <mergeCell ref="C6:D6"/>
    <mergeCell ref="C7:D7"/>
    <mergeCell ref="C8:D8"/>
    <mergeCell ref="C9:D9"/>
    <mergeCell ref="A10:H10"/>
    <mergeCell ref="B3:B9"/>
    <mergeCell ref="E3:E9"/>
    <mergeCell ref="J3:J9"/>
  </mergeCells>
  <pageMargins left="0.904861111111111" right="0.0388888888888889" top="0.432638888888889" bottom="1" header="0.5" footer="0.5"/>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15" workbookViewId="0">
      <selection activeCell="A2" sqref="A2"/>
    </sheetView>
  </sheetViews>
  <sheetFormatPr defaultColWidth="9" defaultRowHeight="13.5"/>
  <cols>
    <col min="1" max="2" width="9" style="39"/>
    <col min="3" max="3" width="12.25" style="39" customWidth="1"/>
    <col min="4" max="4" width="28.25" style="39" customWidth="1"/>
    <col min="5" max="5" width="32" style="39" customWidth="1"/>
    <col min="6" max="6" width="9" style="39"/>
    <col min="7" max="7" width="8.25" style="39" customWidth="1"/>
    <col min="8" max="8" width="10.25" style="39" customWidth="1"/>
    <col min="9" max="9" width="14.125" style="39"/>
    <col min="10" max="10" width="14.75" style="39" customWidth="1"/>
    <col min="11" max="11" width="10.125" style="39"/>
    <col min="12" max="12" width="9" style="39"/>
    <col min="13" max="13" width="11.125" style="39"/>
    <col min="14" max="16384" width="9" style="39"/>
  </cols>
  <sheetData>
    <row r="1" ht="35" customHeight="1" spans="1:10">
      <c r="A1" s="40" t="s">
        <v>110</v>
      </c>
      <c r="B1" s="41"/>
      <c r="C1" s="41"/>
      <c r="D1" s="41"/>
      <c r="E1" s="41"/>
      <c r="F1" s="41"/>
      <c r="G1" s="41"/>
      <c r="H1" s="41"/>
      <c r="I1" s="41"/>
      <c r="J1" s="41"/>
    </row>
    <row r="2" s="38" customFormat="1" ht="24" spans="1:10">
      <c r="A2" s="27" t="s">
        <v>2</v>
      </c>
      <c r="B2" s="27" t="s">
        <v>111</v>
      </c>
      <c r="C2" s="27" t="s">
        <v>112</v>
      </c>
      <c r="D2" s="27" t="s">
        <v>99</v>
      </c>
      <c r="E2" s="27" t="s">
        <v>113</v>
      </c>
      <c r="F2" s="27" t="s">
        <v>67</v>
      </c>
      <c r="G2" s="27" t="s">
        <v>114</v>
      </c>
      <c r="H2" s="42" t="s">
        <v>82</v>
      </c>
      <c r="I2" s="42" t="s">
        <v>83</v>
      </c>
      <c r="J2" s="27" t="s">
        <v>5</v>
      </c>
    </row>
    <row r="3" s="38" customFormat="1" ht="24" customHeight="1" spans="1:10">
      <c r="A3" s="43">
        <v>1</v>
      </c>
      <c r="B3" s="44" t="s">
        <v>115</v>
      </c>
      <c r="C3" s="44" t="s">
        <v>116</v>
      </c>
      <c r="D3" s="44" t="s">
        <v>117</v>
      </c>
      <c r="E3" s="44" t="s">
        <v>118</v>
      </c>
      <c r="F3" s="44" t="s">
        <v>45</v>
      </c>
      <c r="G3" s="45">
        <v>184</v>
      </c>
      <c r="H3" s="44">
        <v>90</v>
      </c>
      <c r="I3" s="46">
        <f t="shared" ref="I3:I34" si="0">G3*H3</f>
        <v>16560</v>
      </c>
      <c r="J3" s="47" t="s">
        <v>26</v>
      </c>
    </row>
    <row r="4" s="38" customFormat="1" ht="24" customHeight="1" spans="1:10">
      <c r="A4" s="43">
        <v>2</v>
      </c>
      <c r="B4" s="44"/>
      <c r="C4" s="44" t="s">
        <v>119</v>
      </c>
      <c r="D4" s="44" t="s">
        <v>120</v>
      </c>
      <c r="E4" s="48" t="s">
        <v>121</v>
      </c>
      <c r="F4" s="44" t="s">
        <v>45</v>
      </c>
      <c r="G4" s="45">
        <v>8</v>
      </c>
      <c r="H4" s="44">
        <v>300</v>
      </c>
      <c r="I4" s="46">
        <f t="shared" si="0"/>
        <v>2400</v>
      </c>
      <c r="J4" s="49"/>
    </row>
    <row r="5" s="38" customFormat="1" ht="27" customHeight="1" spans="1:10">
      <c r="A5" s="43">
        <v>3</v>
      </c>
      <c r="B5" s="44" t="s">
        <v>122</v>
      </c>
      <c r="C5" s="44" t="s">
        <v>119</v>
      </c>
      <c r="D5" s="44" t="s">
        <v>123</v>
      </c>
      <c r="E5" s="44" t="s">
        <v>124</v>
      </c>
      <c r="F5" s="44" t="s">
        <v>45</v>
      </c>
      <c r="G5" s="45">
        <v>6</v>
      </c>
      <c r="H5" s="44">
        <v>48</v>
      </c>
      <c r="I5" s="46">
        <f t="shared" si="0"/>
        <v>288</v>
      </c>
      <c r="J5" s="49"/>
    </row>
    <row r="6" s="38" customFormat="1" ht="36" spans="1:10">
      <c r="A6" s="43">
        <v>4</v>
      </c>
      <c r="B6" s="44"/>
      <c r="C6" s="44" t="s">
        <v>125</v>
      </c>
      <c r="D6" s="44" t="s">
        <v>126</v>
      </c>
      <c r="E6" s="50" t="s">
        <v>127</v>
      </c>
      <c r="F6" s="44" t="s">
        <v>128</v>
      </c>
      <c r="G6" s="45">
        <v>3</v>
      </c>
      <c r="H6" s="44">
        <v>360</v>
      </c>
      <c r="I6" s="46">
        <f t="shared" si="0"/>
        <v>1080</v>
      </c>
      <c r="J6" s="49"/>
    </row>
    <row r="7" s="38" customFormat="1" ht="36" spans="1:10">
      <c r="A7" s="43">
        <v>5</v>
      </c>
      <c r="B7" s="44" t="s">
        <v>129</v>
      </c>
      <c r="C7" s="44" t="s">
        <v>130</v>
      </c>
      <c r="D7" s="44" t="s">
        <v>131</v>
      </c>
      <c r="E7" s="50" t="s">
        <v>132</v>
      </c>
      <c r="F7" s="44" t="s">
        <v>133</v>
      </c>
      <c r="G7" s="45">
        <v>209</v>
      </c>
      <c r="H7" s="44">
        <v>120</v>
      </c>
      <c r="I7" s="46">
        <f t="shared" si="0"/>
        <v>25080</v>
      </c>
      <c r="J7" s="49"/>
    </row>
    <row r="8" s="38" customFormat="1" ht="24" customHeight="1" spans="1:10">
      <c r="A8" s="43">
        <v>6</v>
      </c>
      <c r="B8" s="44"/>
      <c r="C8" s="44" t="s">
        <v>117</v>
      </c>
      <c r="D8" s="44" t="s">
        <v>117</v>
      </c>
      <c r="E8" s="44" t="s">
        <v>134</v>
      </c>
      <c r="F8" s="44" t="s">
        <v>45</v>
      </c>
      <c r="G8" s="45">
        <v>280</v>
      </c>
      <c r="H8" s="44">
        <v>90</v>
      </c>
      <c r="I8" s="46">
        <f t="shared" si="0"/>
        <v>25200</v>
      </c>
      <c r="J8" s="49"/>
    </row>
    <row r="9" s="38" customFormat="1" ht="24" customHeight="1" spans="1:10">
      <c r="A9" s="43">
        <v>7</v>
      </c>
      <c r="B9" s="44"/>
      <c r="C9" s="44" t="s">
        <v>135</v>
      </c>
      <c r="D9" s="44" t="s">
        <v>135</v>
      </c>
      <c r="E9" s="44" t="s">
        <v>136</v>
      </c>
      <c r="F9" s="44" t="s">
        <v>133</v>
      </c>
      <c r="G9" s="45">
        <v>2350</v>
      </c>
      <c r="H9" s="44">
        <v>40.8</v>
      </c>
      <c r="I9" s="46">
        <f t="shared" si="0"/>
        <v>95880</v>
      </c>
      <c r="J9" s="49"/>
    </row>
    <row r="10" s="38" customFormat="1" ht="24" customHeight="1" spans="1:10">
      <c r="A10" s="43">
        <v>8</v>
      </c>
      <c r="B10" s="44"/>
      <c r="C10" s="44" t="s">
        <v>137</v>
      </c>
      <c r="D10" s="44" t="s">
        <v>137</v>
      </c>
      <c r="E10" s="44" t="s">
        <v>138</v>
      </c>
      <c r="F10" s="44" t="s">
        <v>133</v>
      </c>
      <c r="G10" s="51">
        <v>2350</v>
      </c>
      <c r="H10" s="44">
        <v>9</v>
      </c>
      <c r="I10" s="46">
        <f t="shared" si="0"/>
        <v>21150</v>
      </c>
      <c r="J10" s="49"/>
    </row>
    <row r="11" s="38" customFormat="1" ht="24" customHeight="1" spans="1:10">
      <c r="A11" s="43">
        <v>9</v>
      </c>
      <c r="B11" s="44"/>
      <c r="C11" s="44" t="s">
        <v>139</v>
      </c>
      <c r="D11" s="44" t="s">
        <v>139</v>
      </c>
      <c r="E11" s="44" t="s">
        <v>140</v>
      </c>
      <c r="F11" s="44" t="s">
        <v>133</v>
      </c>
      <c r="G11" s="45">
        <v>560</v>
      </c>
      <c r="H11" s="44">
        <v>15</v>
      </c>
      <c r="I11" s="46">
        <f t="shared" si="0"/>
        <v>8400</v>
      </c>
      <c r="J11" s="49"/>
    </row>
    <row r="12" s="38" customFormat="1" ht="24" customHeight="1" spans="1:10">
      <c r="A12" s="43">
        <v>10</v>
      </c>
      <c r="B12" s="44"/>
      <c r="C12" s="44" t="s">
        <v>141</v>
      </c>
      <c r="D12" s="44" t="s">
        <v>142</v>
      </c>
      <c r="E12" s="44" t="s">
        <v>143</v>
      </c>
      <c r="F12" s="44" t="s">
        <v>144</v>
      </c>
      <c r="G12" s="45">
        <v>31</v>
      </c>
      <c r="H12" s="44">
        <v>360</v>
      </c>
      <c r="I12" s="46">
        <f t="shared" si="0"/>
        <v>11160</v>
      </c>
      <c r="J12" s="49"/>
    </row>
    <row r="13" s="38" customFormat="1" ht="24" customHeight="1" spans="1:10">
      <c r="A13" s="43">
        <v>11</v>
      </c>
      <c r="B13" s="44"/>
      <c r="C13" s="44"/>
      <c r="D13" s="44" t="s">
        <v>145</v>
      </c>
      <c r="E13" s="44" t="s">
        <v>146</v>
      </c>
      <c r="F13" s="44" t="s">
        <v>144</v>
      </c>
      <c r="G13" s="45">
        <v>8</v>
      </c>
      <c r="H13" s="44">
        <v>300</v>
      </c>
      <c r="I13" s="46">
        <f t="shared" si="0"/>
        <v>2400</v>
      </c>
      <c r="J13" s="49"/>
    </row>
    <row r="14" s="38" customFormat="1" ht="24" customHeight="1" spans="1:10">
      <c r="A14" s="43">
        <v>12</v>
      </c>
      <c r="B14" s="52" t="s">
        <v>147</v>
      </c>
      <c r="C14" s="28" t="s">
        <v>148</v>
      </c>
      <c r="D14" s="28" t="s">
        <v>149</v>
      </c>
      <c r="E14" s="45" t="s">
        <v>150</v>
      </c>
      <c r="F14" s="45" t="s">
        <v>151</v>
      </c>
      <c r="G14" s="45">
        <v>2</v>
      </c>
      <c r="H14" s="44">
        <v>10800</v>
      </c>
      <c r="I14" s="46">
        <f t="shared" si="0"/>
        <v>21600</v>
      </c>
      <c r="J14" s="49"/>
    </row>
    <row r="15" s="38" customFormat="1" ht="24" customHeight="1" spans="1:10">
      <c r="A15" s="43">
        <v>13</v>
      </c>
      <c r="B15" s="52"/>
      <c r="C15" s="28" t="s">
        <v>152</v>
      </c>
      <c r="D15" s="28" t="s">
        <v>153</v>
      </c>
      <c r="E15" s="45" t="s">
        <v>154</v>
      </c>
      <c r="F15" s="45" t="s">
        <v>151</v>
      </c>
      <c r="G15" s="45">
        <v>1</v>
      </c>
      <c r="H15" s="44">
        <v>1320</v>
      </c>
      <c r="I15" s="46">
        <f t="shared" si="0"/>
        <v>1320</v>
      </c>
      <c r="J15" s="49"/>
    </row>
    <row r="16" s="38" customFormat="1" ht="24" customHeight="1" spans="1:10">
      <c r="A16" s="43">
        <v>14</v>
      </c>
      <c r="B16" s="52"/>
      <c r="C16" s="28" t="s">
        <v>155</v>
      </c>
      <c r="D16" s="28" t="s">
        <v>153</v>
      </c>
      <c r="E16" s="45" t="s">
        <v>154</v>
      </c>
      <c r="F16" s="45" t="s">
        <v>151</v>
      </c>
      <c r="G16" s="45">
        <v>1</v>
      </c>
      <c r="H16" s="44">
        <v>1320</v>
      </c>
      <c r="I16" s="46">
        <f t="shared" si="0"/>
        <v>1320</v>
      </c>
      <c r="J16" s="49"/>
    </row>
    <row r="17" s="38" customFormat="1" ht="24" customHeight="1" spans="1:10">
      <c r="A17" s="43">
        <v>15</v>
      </c>
      <c r="B17" s="52"/>
      <c r="C17" s="28" t="s">
        <v>156</v>
      </c>
      <c r="D17" s="28" t="s">
        <v>153</v>
      </c>
      <c r="E17" s="45" t="s">
        <v>154</v>
      </c>
      <c r="F17" s="45" t="s">
        <v>151</v>
      </c>
      <c r="G17" s="45">
        <v>1</v>
      </c>
      <c r="H17" s="44">
        <v>1320</v>
      </c>
      <c r="I17" s="46">
        <f t="shared" si="0"/>
        <v>1320</v>
      </c>
      <c r="J17" s="49"/>
    </row>
    <row r="18" s="38" customFormat="1" ht="24" customHeight="1" spans="1:10">
      <c r="A18" s="43">
        <v>16</v>
      </c>
      <c r="B18" s="52"/>
      <c r="C18" s="28" t="s">
        <v>157</v>
      </c>
      <c r="D18" s="28" t="s">
        <v>158</v>
      </c>
      <c r="E18" s="45" t="s">
        <v>159</v>
      </c>
      <c r="F18" s="45" t="s">
        <v>151</v>
      </c>
      <c r="G18" s="45">
        <v>1</v>
      </c>
      <c r="H18" s="44">
        <v>5448</v>
      </c>
      <c r="I18" s="46">
        <f t="shared" si="0"/>
        <v>5448</v>
      </c>
      <c r="J18" s="49"/>
    </row>
    <row r="19" s="38" customFormat="1" ht="24" customHeight="1" spans="1:10">
      <c r="A19" s="43">
        <v>17</v>
      </c>
      <c r="B19" s="52"/>
      <c r="C19" s="28" t="s">
        <v>160</v>
      </c>
      <c r="D19" s="28" t="s">
        <v>161</v>
      </c>
      <c r="E19" s="45" t="s">
        <v>159</v>
      </c>
      <c r="F19" s="45" t="s">
        <v>151</v>
      </c>
      <c r="G19" s="45">
        <v>1</v>
      </c>
      <c r="H19" s="44">
        <v>1848</v>
      </c>
      <c r="I19" s="46">
        <f t="shared" si="0"/>
        <v>1848</v>
      </c>
      <c r="J19" s="49"/>
    </row>
    <row r="20" s="38" customFormat="1" ht="24" customHeight="1" spans="1:10">
      <c r="A20" s="43">
        <v>18</v>
      </c>
      <c r="B20" s="52"/>
      <c r="C20" s="43" t="s">
        <v>162</v>
      </c>
      <c r="D20" s="45" t="s">
        <v>117</v>
      </c>
      <c r="E20" s="28" t="s">
        <v>163</v>
      </c>
      <c r="F20" s="45" t="s">
        <v>45</v>
      </c>
      <c r="G20" s="53">
        <v>5</v>
      </c>
      <c r="H20" s="44">
        <v>90</v>
      </c>
      <c r="I20" s="46">
        <f t="shared" si="0"/>
        <v>450</v>
      </c>
      <c r="J20" s="49"/>
    </row>
    <row r="21" s="38" customFormat="1" ht="24" customHeight="1" spans="1:10">
      <c r="A21" s="43">
        <v>19</v>
      </c>
      <c r="B21" s="52"/>
      <c r="C21" s="43"/>
      <c r="D21" s="45" t="s">
        <v>164</v>
      </c>
      <c r="E21" s="28" t="s">
        <v>165</v>
      </c>
      <c r="F21" s="45" t="s">
        <v>45</v>
      </c>
      <c r="G21" s="53">
        <v>24</v>
      </c>
      <c r="H21" s="44">
        <v>33.6</v>
      </c>
      <c r="I21" s="46">
        <f t="shared" si="0"/>
        <v>806.4</v>
      </c>
      <c r="J21" s="49"/>
    </row>
    <row r="22" s="38" customFormat="1" ht="24" customHeight="1" spans="1:10">
      <c r="A22" s="43">
        <v>20</v>
      </c>
      <c r="B22" s="52"/>
      <c r="C22" s="43"/>
      <c r="D22" s="28" t="s">
        <v>166</v>
      </c>
      <c r="E22" s="28" t="s">
        <v>167</v>
      </c>
      <c r="F22" s="28" t="s">
        <v>151</v>
      </c>
      <c r="G22" s="53">
        <v>1</v>
      </c>
      <c r="H22" s="44">
        <v>300</v>
      </c>
      <c r="I22" s="46">
        <f t="shared" si="0"/>
        <v>300</v>
      </c>
      <c r="J22" s="49"/>
    </row>
    <row r="23" s="38" customFormat="1" ht="24" customHeight="1" spans="1:10">
      <c r="A23" s="43">
        <v>21</v>
      </c>
      <c r="B23" s="52"/>
      <c r="C23" s="43" t="s">
        <v>168</v>
      </c>
      <c r="D23" s="45" t="s">
        <v>120</v>
      </c>
      <c r="E23" s="28" t="s">
        <v>163</v>
      </c>
      <c r="F23" s="45" t="s">
        <v>45</v>
      </c>
      <c r="G23" s="53">
        <v>3</v>
      </c>
      <c r="H23" s="44">
        <v>300</v>
      </c>
      <c r="I23" s="46">
        <f t="shared" si="0"/>
        <v>900</v>
      </c>
      <c r="J23" s="49"/>
    </row>
    <row r="24" s="38" customFormat="1" ht="24" customHeight="1" spans="1:10">
      <c r="A24" s="43">
        <v>22</v>
      </c>
      <c r="B24" s="52"/>
      <c r="C24" s="43"/>
      <c r="D24" s="54" t="s">
        <v>117</v>
      </c>
      <c r="E24" s="28" t="s">
        <v>163</v>
      </c>
      <c r="F24" s="45" t="s">
        <v>45</v>
      </c>
      <c r="G24" s="53">
        <v>4</v>
      </c>
      <c r="H24" s="44">
        <v>90</v>
      </c>
      <c r="I24" s="46">
        <f t="shared" si="0"/>
        <v>360</v>
      </c>
      <c r="J24" s="49"/>
    </row>
    <row r="25" s="38" customFormat="1" ht="24" customHeight="1" spans="1:10">
      <c r="A25" s="43">
        <v>23</v>
      </c>
      <c r="B25" s="52"/>
      <c r="C25" s="43"/>
      <c r="D25" s="54" t="s">
        <v>164</v>
      </c>
      <c r="E25" s="28" t="s">
        <v>165</v>
      </c>
      <c r="F25" s="45" t="s">
        <v>45</v>
      </c>
      <c r="G25" s="53">
        <v>22</v>
      </c>
      <c r="H25" s="44">
        <v>33.6</v>
      </c>
      <c r="I25" s="46">
        <f t="shared" si="0"/>
        <v>739.2</v>
      </c>
      <c r="J25" s="49"/>
    </row>
    <row r="26" s="38" customFormat="1" ht="24" customHeight="1" spans="1:10">
      <c r="A26" s="43">
        <v>24</v>
      </c>
      <c r="B26" s="52"/>
      <c r="C26" s="43"/>
      <c r="D26" s="28" t="s">
        <v>169</v>
      </c>
      <c r="E26" s="28" t="s">
        <v>170</v>
      </c>
      <c r="F26" s="28" t="s">
        <v>128</v>
      </c>
      <c r="G26" s="53">
        <v>16</v>
      </c>
      <c r="H26" s="44">
        <v>18</v>
      </c>
      <c r="I26" s="46">
        <f t="shared" si="0"/>
        <v>288</v>
      </c>
      <c r="J26" s="49"/>
    </row>
    <row r="27" s="38" customFormat="1" ht="24" customHeight="1" spans="1:10">
      <c r="A27" s="43">
        <v>25</v>
      </c>
      <c r="B27" s="52"/>
      <c r="C27" s="43"/>
      <c r="D27" s="28" t="s">
        <v>171</v>
      </c>
      <c r="E27" s="28" t="s">
        <v>172</v>
      </c>
      <c r="F27" s="28" t="s">
        <v>45</v>
      </c>
      <c r="G27" s="53">
        <v>5</v>
      </c>
      <c r="H27" s="44">
        <v>90</v>
      </c>
      <c r="I27" s="46">
        <f t="shared" si="0"/>
        <v>450</v>
      </c>
      <c r="J27" s="49"/>
    </row>
    <row r="28" s="38" customFormat="1" ht="24" customHeight="1" spans="1:10">
      <c r="A28" s="43">
        <v>26</v>
      </c>
      <c r="B28" s="52"/>
      <c r="C28" s="43"/>
      <c r="D28" s="28" t="s">
        <v>173</v>
      </c>
      <c r="E28" s="28" t="s">
        <v>174</v>
      </c>
      <c r="F28" s="28" t="s">
        <v>45</v>
      </c>
      <c r="G28" s="53">
        <v>8</v>
      </c>
      <c r="H28" s="44">
        <v>300</v>
      </c>
      <c r="I28" s="46">
        <f t="shared" si="0"/>
        <v>2400</v>
      </c>
      <c r="J28" s="49"/>
    </row>
    <row r="29" s="38" customFormat="1" ht="24" customHeight="1" spans="1:10">
      <c r="A29" s="43">
        <v>27</v>
      </c>
      <c r="B29" s="52"/>
      <c r="C29" s="43"/>
      <c r="D29" s="28" t="s">
        <v>175</v>
      </c>
      <c r="E29" s="28" t="s">
        <v>176</v>
      </c>
      <c r="F29" s="28" t="s">
        <v>45</v>
      </c>
      <c r="G29" s="53">
        <v>24</v>
      </c>
      <c r="H29" s="44">
        <v>1200</v>
      </c>
      <c r="I29" s="46">
        <f t="shared" si="0"/>
        <v>28800</v>
      </c>
      <c r="J29" s="49"/>
    </row>
    <row r="30" s="38" customFormat="1" ht="24" customHeight="1" spans="1:10">
      <c r="A30" s="43">
        <v>28</v>
      </c>
      <c r="B30" s="52"/>
      <c r="C30" s="43"/>
      <c r="D30" s="28" t="s">
        <v>177</v>
      </c>
      <c r="E30" s="28" t="s">
        <v>178</v>
      </c>
      <c r="F30" s="28" t="s">
        <v>45</v>
      </c>
      <c r="G30" s="53">
        <v>5</v>
      </c>
      <c r="H30" s="44">
        <v>300</v>
      </c>
      <c r="I30" s="46">
        <f t="shared" si="0"/>
        <v>1500</v>
      </c>
      <c r="J30" s="49"/>
    </row>
    <row r="31" s="38" customFormat="1" ht="24" customHeight="1" spans="1:10">
      <c r="A31" s="43">
        <v>29</v>
      </c>
      <c r="B31" s="52"/>
      <c r="C31" s="43"/>
      <c r="D31" s="55" t="s">
        <v>179</v>
      </c>
      <c r="E31" s="55" t="s">
        <v>180</v>
      </c>
      <c r="F31" s="55" t="s">
        <v>45</v>
      </c>
      <c r="G31" s="53">
        <v>5</v>
      </c>
      <c r="H31" s="44">
        <v>30</v>
      </c>
      <c r="I31" s="46">
        <f t="shared" si="0"/>
        <v>150</v>
      </c>
      <c r="J31" s="49"/>
    </row>
    <row r="32" s="38" customFormat="1" ht="24" customHeight="1" spans="1:10">
      <c r="A32" s="43">
        <v>30</v>
      </c>
      <c r="B32" s="52"/>
      <c r="C32" s="43"/>
      <c r="D32" s="28" t="s">
        <v>181</v>
      </c>
      <c r="E32" s="28" t="s">
        <v>124</v>
      </c>
      <c r="F32" s="28" t="s">
        <v>45</v>
      </c>
      <c r="G32" s="53">
        <v>5</v>
      </c>
      <c r="H32" s="44">
        <v>72</v>
      </c>
      <c r="I32" s="46">
        <f t="shared" si="0"/>
        <v>360</v>
      </c>
      <c r="J32" s="49"/>
    </row>
    <row r="33" s="38" customFormat="1" ht="24" customHeight="1" spans="1:10">
      <c r="A33" s="43">
        <v>31</v>
      </c>
      <c r="B33" s="45" t="s">
        <v>182</v>
      </c>
      <c r="C33" s="45" t="s">
        <v>183</v>
      </c>
      <c r="D33" s="56" t="s">
        <v>184</v>
      </c>
      <c r="E33" s="57" t="s">
        <v>185</v>
      </c>
      <c r="F33" s="28" t="s">
        <v>128</v>
      </c>
      <c r="G33" s="45">
        <v>50</v>
      </c>
      <c r="H33" s="44">
        <v>12</v>
      </c>
      <c r="I33" s="46">
        <f t="shared" si="0"/>
        <v>600</v>
      </c>
      <c r="J33" s="49"/>
    </row>
    <row r="34" s="38" customFormat="1" ht="24" customHeight="1" spans="1:10">
      <c r="A34" s="43">
        <v>32</v>
      </c>
      <c r="B34" s="45"/>
      <c r="C34" s="45"/>
      <c r="D34" s="56" t="s">
        <v>186</v>
      </c>
      <c r="E34" s="57"/>
      <c r="F34" s="28" t="s">
        <v>128</v>
      </c>
      <c r="G34" s="45">
        <v>50</v>
      </c>
      <c r="H34" s="44">
        <v>120</v>
      </c>
      <c r="I34" s="46">
        <f t="shared" si="0"/>
        <v>6000</v>
      </c>
      <c r="J34" s="58"/>
    </row>
    <row r="35" ht="30" customHeight="1" spans="1:10">
      <c r="A35" s="59">
        <v>33</v>
      </c>
      <c r="B35" s="60" t="s">
        <v>13</v>
      </c>
      <c r="C35" s="61"/>
      <c r="D35" s="61"/>
      <c r="E35" s="62"/>
      <c r="F35" s="63"/>
      <c r="G35" s="63"/>
      <c r="H35" s="63"/>
      <c r="I35" s="64">
        <f>SUM(I3:I34)</f>
        <v>286557.6</v>
      </c>
      <c r="J35" s="65"/>
    </row>
  </sheetData>
  <mergeCells count="13">
    <mergeCell ref="A1:J1"/>
    <mergeCell ref="B35:E35"/>
    <mergeCell ref="B3:B4"/>
    <mergeCell ref="B5:B6"/>
    <mergeCell ref="B7:B13"/>
    <mergeCell ref="B14:B32"/>
    <mergeCell ref="B33:B34"/>
    <mergeCell ref="C12:C13"/>
    <mergeCell ref="C20:C22"/>
    <mergeCell ref="C23:C32"/>
    <mergeCell ref="C33:C34"/>
    <mergeCell ref="E33:E34"/>
    <mergeCell ref="J3:J34"/>
  </mergeCells>
  <pageMargins left="0.75" right="0.75" top="1" bottom="1" header="0.5" footer="0.5"/>
  <pageSetup paperSize="9" scale="57"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8"/>
  </sheetPr>
  <dimension ref="A1:J4"/>
  <sheetViews>
    <sheetView view="pageBreakPreview" zoomScaleNormal="100" workbookViewId="0">
      <selection activeCell="A1" sqref="A1:G1"/>
    </sheetView>
  </sheetViews>
  <sheetFormatPr defaultColWidth="9" defaultRowHeight="13.5" outlineLevelRow="3"/>
  <cols>
    <col min="1" max="1" width="6.44166666666667" style="23" customWidth="1"/>
    <col min="2" max="2" width="23.25" style="23" customWidth="1"/>
    <col min="3" max="3" width="9" style="23"/>
    <col min="4" max="4" width="7.75" style="23" customWidth="1"/>
    <col min="5" max="5" width="16.875" style="23" customWidth="1"/>
    <col min="6" max="6" width="21.125" style="23" customWidth="1"/>
    <col min="7" max="7" width="29.375" style="23" customWidth="1"/>
    <col min="8" max="16384" width="9" style="24"/>
  </cols>
  <sheetData>
    <row r="1" ht="45" customHeight="1" spans="1:10">
      <c r="A1" s="25" t="s">
        <v>187</v>
      </c>
      <c r="B1" s="25"/>
      <c r="C1" s="25"/>
      <c r="D1" s="25"/>
      <c r="E1" s="25"/>
      <c r="F1" s="25"/>
      <c r="G1" s="25"/>
    </row>
    <row r="2" ht="28.95" customHeight="1" spans="1:10">
      <c r="A2" s="26" t="s">
        <v>2</v>
      </c>
      <c r="B2" s="26" t="s">
        <v>92</v>
      </c>
      <c r="C2" s="26" t="s">
        <v>67</v>
      </c>
      <c r="D2" s="26" t="s">
        <v>19</v>
      </c>
      <c r="E2" s="27" t="s">
        <v>20</v>
      </c>
      <c r="F2" s="27" t="s">
        <v>21</v>
      </c>
      <c r="G2" s="26" t="s">
        <v>5</v>
      </c>
    </row>
    <row r="3" ht="96" customHeight="1" spans="1:10">
      <c r="A3" s="28">
        <v>1</v>
      </c>
      <c r="B3" s="28" t="s">
        <v>11</v>
      </c>
      <c r="C3" s="28" t="s">
        <v>188</v>
      </c>
      <c r="D3" s="29">
        <v>1</v>
      </c>
      <c r="E3" s="30">
        <f>('1.地基承载力检测清单'!H23+'2.基坑监测清单'!G26+'3.主体沉降观测清单'!G7+'4.室内环境检测清单'!I10+'5.道路检测清单'!I35)*0.15</f>
        <v>882325.59</v>
      </c>
      <c r="F3" s="31">
        <f>D3*E3</f>
        <v>882325.59</v>
      </c>
      <c r="G3" s="32" t="s">
        <v>189</v>
      </c>
      <c r="J3"/>
    </row>
    <row r="4" ht="60" customHeight="1" spans="1:10">
      <c r="A4" s="33" t="s">
        <v>13</v>
      </c>
      <c r="B4" s="34"/>
      <c r="C4" s="34"/>
      <c r="D4" s="34"/>
      <c r="E4" s="35"/>
      <c r="F4" s="36">
        <f>SUM(F3:F3)</f>
        <v>882325.59</v>
      </c>
      <c r="G4" s="37"/>
    </row>
  </sheetData>
  <mergeCells count="2">
    <mergeCell ref="A1:G1"/>
    <mergeCell ref="A4:E4"/>
  </mergeCells>
  <pageMargins left="1" right="1"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G7" sqref="G7"/>
    </sheetView>
  </sheetViews>
  <sheetFormatPr defaultColWidth="9" defaultRowHeight="13.5"/>
  <cols>
    <col min="1" max="1" width="5.68333333333333" style="1" customWidth="1"/>
    <col min="2" max="2" width="33.125" style="1" customWidth="1"/>
    <col min="3" max="3" width="11.8666666666667" style="1" customWidth="1"/>
    <col min="4" max="4" width="14.75" style="1" customWidth="1"/>
    <col min="5" max="5" width="14.5416666666667" style="1" customWidth="1"/>
    <col min="6" max="6" width="26.925" style="1" customWidth="1"/>
    <col min="7" max="7" width="13.6583333333333" style="1" customWidth="1"/>
    <col min="8" max="8" width="12.6166666666667" style="1" customWidth="1"/>
    <col min="9" max="9" width="12.75" style="1" customWidth="1"/>
    <col min="10" max="10" width="11.725" style="1" customWidth="1"/>
    <col min="11" max="11" width="9" style="1"/>
    <col min="12" max="12" width="12.75" style="1"/>
    <col min="13" max="13" width="13.75" style="1"/>
    <col min="14" max="14" width="12.625" style="1"/>
    <col min="15" max="15" width="9" style="1"/>
    <col min="16" max="16" width="12.625" style="1"/>
    <col min="17" max="16384" width="9" style="1"/>
  </cols>
  <sheetData>
    <row r="1" ht="19" customHeight="1" spans="1:10">
      <c r="A1" s="2" t="s">
        <v>190</v>
      </c>
    </row>
    <row r="2" ht="33" customHeight="1" spans="1:10">
      <c r="A2" s="3" t="s">
        <v>191</v>
      </c>
      <c r="B2" s="3"/>
      <c r="C2" s="3"/>
      <c r="D2" s="3"/>
      <c r="E2" s="3"/>
      <c r="F2" s="3"/>
      <c r="G2" s="3"/>
      <c r="H2" s="3"/>
      <c r="I2" s="3"/>
      <c r="J2" s="3"/>
    </row>
    <row r="3" ht="48" customHeight="1" spans="1:10">
      <c r="A3" s="4" t="s">
        <v>2</v>
      </c>
      <c r="B3" s="5" t="s">
        <v>15</v>
      </c>
      <c r="C3" s="5" t="s">
        <v>192</v>
      </c>
      <c r="D3" s="5" t="s">
        <v>193</v>
      </c>
      <c r="E3" s="5" t="s">
        <v>194</v>
      </c>
      <c r="F3" s="5" t="s">
        <v>195</v>
      </c>
      <c r="G3" s="5" t="s">
        <v>196</v>
      </c>
      <c r="H3" s="5" t="s">
        <v>197</v>
      </c>
      <c r="I3" s="5" t="s">
        <v>198</v>
      </c>
      <c r="J3" s="6" t="s">
        <v>5</v>
      </c>
    </row>
    <row r="4" s="1" customFormat="1" ht="42" customHeight="1" spans="1:10">
      <c r="A4" s="7">
        <v>1</v>
      </c>
      <c r="B4" s="8" t="s">
        <v>199</v>
      </c>
      <c r="C4" s="9">
        <v>232466</v>
      </c>
      <c r="D4" s="9">
        <v>1187400</v>
      </c>
      <c r="E4" s="9">
        <v>1176950.88</v>
      </c>
      <c r="F4" s="10" t="s">
        <v>200</v>
      </c>
      <c r="G4" s="9">
        <f t="shared" ref="G4:G9" si="0">+D4/C4</f>
        <v>5.10784372768491</v>
      </c>
      <c r="H4" s="11">
        <f t="shared" ref="H4:H9" si="1">ROUND(E4/C4,2)</f>
        <v>5.06</v>
      </c>
      <c r="I4" s="12">
        <f t="shared" ref="I4:I9" si="2">1-E4/D4</f>
        <v>0.00880000000000014</v>
      </c>
      <c r="J4" s="13"/>
    </row>
    <row r="5" s="1" customFormat="1" ht="35" customHeight="1" spans="1:10">
      <c r="A5" s="7">
        <v>2</v>
      </c>
      <c r="B5" s="8" t="s">
        <v>201</v>
      </c>
      <c r="C5" s="9">
        <f>103040+294573</f>
        <v>397613</v>
      </c>
      <c r="D5" s="9">
        <v>2235137.84</v>
      </c>
      <c r="E5" s="9">
        <v>2223962.15</v>
      </c>
      <c r="F5" s="10" t="s">
        <v>202</v>
      </c>
      <c r="G5" s="9">
        <f t="shared" si="0"/>
        <v>5.62139024629476</v>
      </c>
      <c r="H5" s="11">
        <f t="shared" si="1"/>
        <v>5.59</v>
      </c>
      <c r="I5" s="12">
        <f t="shared" si="2"/>
        <v>0.0050000003579197</v>
      </c>
      <c r="J5" s="13"/>
    </row>
    <row r="6" s="1" customFormat="1" ht="35" customHeight="1" spans="1:10">
      <c r="A6" s="7">
        <v>3</v>
      </c>
      <c r="B6" s="8" t="s">
        <v>203</v>
      </c>
      <c r="C6" s="9">
        <v>301486</v>
      </c>
      <c r="D6" s="9">
        <v>1949108.33</v>
      </c>
      <c r="E6" s="9">
        <v>1929617.25</v>
      </c>
      <c r="F6" s="10" t="s">
        <v>204</v>
      </c>
      <c r="G6" s="9">
        <f t="shared" si="0"/>
        <v>6.46500444465083</v>
      </c>
      <c r="H6" s="11">
        <f t="shared" si="1"/>
        <v>6.4</v>
      </c>
      <c r="I6" s="12">
        <f t="shared" si="2"/>
        <v>0.00999999830691811</v>
      </c>
      <c r="J6" s="13"/>
    </row>
    <row r="7" s="1" customFormat="1" ht="35" customHeight="1" spans="1:10">
      <c r="A7" s="7">
        <v>4</v>
      </c>
      <c r="B7" s="8" t="s">
        <v>205</v>
      </c>
      <c r="C7" s="9">
        <v>842245</v>
      </c>
      <c r="D7" s="9">
        <v>3369000</v>
      </c>
      <c r="E7" s="9">
        <v>3267910.6</v>
      </c>
      <c r="F7" s="10" t="s">
        <v>206</v>
      </c>
      <c r="G7" s="9">
        <f t="shared" si="0"/>
        <v>4.00002374605964</v>
      </c>
      <c r="H7" s="11">
        <f t="shared" si="1"/>
        <v>3.88</v>
      </c>
      <c r="I7" s="12">
        <f t="shared" si="2"/>
        <v>0.0300057583852775</v>
      </c>
      <c r="J7" s="13"/>
    </row>
    <row r="8" s="1" customFormat="1" ht="35" customHeight="1" spans="1:10">
      <c r="A8" s="7">
        <v>5</v>
      </c>
      <c r="B8" s="8" t="s">
        <v>207</v>
      </c>
      <c r="C8" s="9">
        <v>594297.82</v>
      </c>
      <c r="D8" s="9">
        <v>3106800</v>
      </c>
      <c r="E8" s="9">
        <v>3069518.4</v>
      </c>
      <c r="F8" s="10" t="s">
        <v>208</v>
      </c>
      <c r="G8" s="9">
        <f t="shared" si="0"/>
        <v>5.22768197265136</v>
      </c>
      <c r="H8" s="11">
        <f t="shared" si="1"/>
        <v>5.16</v>
      </c>
      <c r="I8" s="12">
        <f t="shared" si="2"/>
        <v>0.012</v>
      </c>
      <c r="J8" s="13"/>
    </row>
    <row r="9" s="1" customFormat="1" ht="35" customHeight="1" spans="1:10">
      <c r="A9" s="7">
        <v>6</v>
      </c>
      <c r="B9" s="8" t="s">
        <v>209</v>
      </c>
      <c r="C9" s="9">
        <v>376829.5</v>
      </c>
      <c r="D9" s="9">
        <v>1976500</v>
      </c>
      <c r="E9" s="9">
        <v>1887600</v>
      </c>
      <c r="F9" s="10" t="s">
        <v>210</v>
      </c>
      <c r="G9" s="9">
        <f t="shared" si="0"/>
        <v>5.2450776810202</v>
      </c>
      <c r="H9" s="11">
        <f t="shared" si="1"/>
        <v>5.01</v>
      </c>
      <c r="I9" s="12">
        <f t="shared" si="2"/>
        <v>0.0449784973437896</v>
      </c>
      <c r="J9" s="13"/>
    </row>
    <row r="10" s="1" customFormat="1" ht="34" customHeight="1" spans="1:10">
      <c r="A10" s="14">
        <v>7</v>
      </c>
      <c r="B10" s="15" t="s">
        <v>211</v>
      </c>
      <c r="C10" s="16">
        <f>AVERAGE(H4:H9)</f>
        <v>5.18333333333333</v>
      </c>
      <c r="D10" s="17"/>
      <c r="E10" s="17"/>
      <c r="F10" s="17"/>
      <c r="G10" s="17"/>
      <c r="H10" s="17"/>
      <c r="I10" s="18"/>
      <c r="J10" s="19"/>
    </row>
    <row r="11" s="1" customFormat="1" ht="34" customHeight="1" spans="1:10">
      <c r="A11" s="14">
        <v>8</v>
      </c>
      <c r="B11" s="15" t="s">
        <v>212</v>
      </c>
      <c r="C11" s="16">
        <f>+C10*1.2</f>
        <v>6.22</v>
      </c>
      <c r="D11" s="17"/>
      <c r="E11" s="17"/>
      <c r="F11" s="17"/>
      <c r="G11" s="17"/>
      <c r="H11" s="17"/>
      <c r="I11" s="18"/>
      <c r="J11" s="19"/>
    </row>
    <row r="12" s="1" customFormat="1" ht="34" customHeight="1" spans="1:10">
      <c r="A12" s="14">
        <v>9</v>
      </c>
      <c r="B12" s="15" t="s">
        <v>213</v>
      </c>
      <c r="C12" s="16">
        <f>+C10*0.8</f>
        <v>4.14666666666667</v>
      </c>
      <c r="D12" s="17"/>
      <c r="E12" s="17"/>
      <c r="F12" s="17"/>
      <c r="G12" s="17"/>
      <c r="H12" s="17"/>
      <c r="I12" s="18"/>
      <c r="J12" s="19"/>
    </row>
    <row r="13" s="1" customFormat="1" ht="32" customHeight="1" spans="1:10">
      <c r="A13" s="20" t="s">
        <v>214</v>
      </c>
      <c r="B13" s="21"/>
      <c r="C13" s="21"/>
      <c r="D13" s="21"/>
      <c r="E13" s="21"/>
      <c r="F13" s="21"/>
      <c r="G13" s="21"/>
      <c r="H13" s="21"/>
      <c r="I13" s="21"/>
      <c r="J13" s="22"/>
    </row>
  </sheetData>
  <mergeCells count="5">
    <mergeCell ref="A2:J2"/>
    <mergeCell ref="C10:I10"/>
    <mergeCell ref="C11:I11"/>
    <mergeCell ref="C12:I12"/>
    <mergeCell ref="A13:J13"/>
  </mergeCells>
  <pageMargins left="0.354166666666667" right="0.275" top="0.275" bottom="0.393055555555556" header="0.156944444444444" footer="0.156944444444444"/>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招标控制价汇总表</vt:lpstr>
      <vt:lpstr>1.地基承载力检测清单</vt:lpstr>
      <vt:lpstr>2.基坑监测清单</vt:lpstr>
      <vt:lpstr>3.主体沉降观测清单</vt:lpstr>
      <vt:lpstr>4.室内环境检测清单</vt:lpstr>
      <vt:lpstr>5.道路检测清单</vt:lpstr>
      <vt:lpstr>6.暂列金</vt:lpstr>
      <vt:lpstr>对比表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六点</cp:lastModifiedBy>
  <dcterms:created xsi:type="dcterms:W3CDTF">2025-08-27T06:25:00Z</dcterms:created>
  <dcterms:modified xsi:type="dcterms:W3CDTF">2025-12-01T08:15:39Z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C4ACE4D4DFBA4963B871889501956E12_11</vt:lpwstr>
  </property>
  <property fmtid="{D5CDD505-2E9C-101B-9397-08002B2CF9AE}" pid="3" name="KSOProductBuildVer">
    <vt:lpwstr>2052-12.1.0.23542</vt:lpwstr>
  </property>
</Properties>
</file>