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onswisslog-my.sharepoint.com/personal/sunny_sun_swisslog-healthcare_com/Documents/1-工作/南区项目/海东分院-轨道物流/V4/"/>
    </mc:Choice>
  </mc:AlternateContent>
  <xr:revisionPtr revIDLastSave="22" documentId="13_ncr:1_{88048D9E-96D4-4EE6-AA67-BC46EC5D627E}" xr6:coauthVersionLast="47" xr6:coauthVersionMax="47" xr10:uidLastSave="{18338CEB-D285-450F-84D3-46BD3613F406}"/>
  <bookViews>
    <workbookView xWindow="1074" yWindow="0" windowWidth="21852" windowHeight="12360" xr2:uid="{00000000-000D-0000-FFFF-FFFF00000000}"/>
  </bookViews>
  <sheets>
    <sheet name="轨道物流" sheetId="1" r:id="rId1"/>
  </sheets>
  <definedNames>
    <definedName name="_xlnm.Print_Area" localSheetId="0">轨道物流!$A$1:$N$20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1" l="1" a="1"/>
  <c r="J17" i="1" s="1"/>
  <c r="J16" i="1" a="1"/>
  <c r="J16" i="1" s="1"/>
  <c r="N15" i="1" a="1"/>
  <c r="N15" i="1" s="1"/>
  <c r="N14" i="1" a="1"/>
  <c r="N14" i="1" s="1"/>
  <c r="N13" i="1" a="1"/>
  <c r="N13" i="1" s="1"/>
  <c r="N12" i="1" a="1"/>
  <c r="N12" i="1" s="1"/>
  <c r="J12" i="1" a="1"/>
  <c r="J12" i="1" s="1"/>
  <c r="N11" i="1" a="1"/>
  <c r="N11" i="1" s="1"/>
  <c r="N10" i="1" a="1"/>
  <c r="N10" i="1" s="1"/>
  <c r="N9" i="1" a="1"/>
  <c r="N9" i="1" s="1"/>
  <c r="N8" i="1" a="1"/>
  <c r="N8" i="1" s="1"/>
  <c r="N7" i="1" a="1"/>
  <c r="N7" i="1" s="1"/>
  <c r="N6" i="1" a="1"/>
  <c r="N6" i="1" s="1"/>
  <c r="N5" i="1" a="1"/>
  <c r="N5" i="1" s="1"/>
  <c r="N4" i="1" a="1"/>
  <c r="N4" i="1" s="1"/>
  <c r="J18" i="1" l="1"/>
  <c r="N18" i="1"/>
  <c r="J19" i="1" l="1"/>
</calcChain>
</file>

<file path=xl/sharedStrings.xml><?xml version="1.0" encoding="utf-8"?>
<sst xmlns="http://schemas.openxmlformats.org/spreadsheetml/2006/main" count="85" uniqueCount="51">
  <si>
    <t>轨道小车物流传输系统站点分布表</t>
  </si>
  <si>
    <t>楼层</t>
  </si>
  <si>
    <t>门急诊部</t>
  </si>
  <si>
    <t>医技部</t>
  </si>
  <si>
    <t>站点数量</t>
  </si>
  <si>
    <t>住院部</t>
  </si>
  <si>
    <t>门急诊西区</t>
  </si>
  <si>
    <t>门急诊东区</t>
  </si>
  <si>
    <t>医技西区</t>
  </si>
  <si>
    <t>医技东区</t>
  </si>
  <si>
    <t>1#住院综合楼</t>
  </si>
  <si>
    <t>2#住院综合楼</t>
  </si>
  <si>
    <t>12F</t>
  </si>
  <si>
    <t>标准护理单元</t>
  </si>
  <si>
    <t>11F</t>
  </si>
  <si>
    <t>10F</t>
  </si>
  <si>
    <t>9F</t>
  </si>
  <si>
    <t>8F</t>
  </si>
  <si>
    <t>7F</t>
  </si>
  <si>
    <t>6F</t>
  </si>
  <si>
    <t>5F</t>
  </si>
  <si>
    <t>4F</t>
  </si>
  <si>
    <t>手术中心</t>
  </si>
  <si>
    <t>ICU</t>
  </si>
  <si>
    <t>3F</t>
  </si>
  <si>
    <t>病理科</t>
  </si>
  <si>
    <t>产房</t>
  </si>
  <si>
    <t>2F</t>
  </si>
  <si>
    <t>新生儿&amp;NICU</t>
  </si>
  <si>
    <t>1F</t>
  </si>
  <si>
    <t>儿科输液</t>
  </si>
  <si>
    <t>门诊药房</t>
  </si>
  <si>
    <t>DSA</t>
  </si>
  <si>
    <t>影像中心</t>
  </si>
  <si>
    <t>血液透析</t>
  </si>
  <si>
    <t>B1F</t>
  </si>
  <si>
    <t>急诊护士站（门厅位置）</t>
  </si>
  <si>
    <t>轨道监控维护</t>
  </si>
  <si>
    <t>B2F</t>
  </si>
  <si>
    <t>小计</t>
  </si>
  <si>
    <t>合计</t>
  </si>
  <si>
    <t xml:space="preserve"> </t>
  </si>
  <si>
    <t>急诊护士站</t>
  </si>
  <si>
    <t>检验中心*</t>
  </si>
  <si>
    <t>供应中心*</t>
  </si>
  <si>
    <t>中心药房*</t>
  </si>
  <si>
    <t>备注：带*为双轨站点，其余为单轨站点</t>
  </si>
  <si>
    <t>营养科</t>
  </si>
  <si>
    <t>放疗科</t>
  </si>
  <si>
    <r>
      <t>静配中心*/</t>
    </r>
    <r>
      <rPr>
        <sz val="10.5"/>
        <color theme="1"/>
        <rFont val="楷体"/>
        <family val="3"/>
        <charset val="134"/>
      </rPr>
      <t>输血科</t>
    </r>
  </si>
  <si>
    <t>日间手术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</si>
</sst>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sz val="11"/>
      <color rgb="FFFF0000"/>
      <name val="Calibri"/>
      <charset val="134"/>
      <scheme val="minor"/>
    </font>
    <font>
      <b/>
      <sz val="14"/>
      <name val="楷体"/>
      <charset val="134"/>
    </font>
    <font>
      <b/>
      <sz val="12"/>
      <name val="楷体"/>
      <charset val="134"/>
    </font>
    <font>
      <sz val="12"/>
      <name val="楷体"/>
      <charset val="134"/>
    </font>
    <font>
      <sz val="10.5"/>
      <color theme="1"/>
      <name val="楷体"/>
      <charset val="134"/>
    </font>
    <font>
      <b/>
      <sz val="10.5"/>
      <color theme="1"/>
      <name val="楷体"/>
      <charset val="134"/>
    </font>
    <font>
      <b/>
      <sz val="12"/>
      <color theme="1"/>
      <name val="楷体"/>
      <charset val="134"/>
    </font>
    <font>
      <sz val="9"/>
      <name val="Arial"/>
      <charset val="134"/>
    </font>
    <font>
      <b/>
      <sz val="10.5"/>
      <name val="楷体"/>
      <charset val="134"/>
    </font>
    <font>
      <sz val="12"/>
      <name val="Arial"/>
      <charset val="134"/>
    </font>
    <font>
      <sz val="11"/>
      <color theme="1"/>
      <name val="Calibri"/>
      <charset val="134"/>
      <scheme val="minor"/>
    </font>
    <font>
      <sz val="10.5"/>
      <color theme="1"/>
      <name val="楷体"/>
      <family val="3"/>
      <charset val="134"/>
    </font>
    <font>
      <b/>
      <sz val="10.5"/>
      <color theme="1"/>
      <name val="楷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C0C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2" fillId="0" borderId="0"/>
  </cellStyleXfs>
  <cellXfs count="5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vertical="center" wrapText="1"/>
    </xf>
    <xf numFmtId="0" fontId="6" fillId="3" borderId="1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9" fillId="0" borderId="0" xfId="0" applyFont="1">
      <alignment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5" borderId="1" xfId="0" applyFont="1" applyFill="1" applyBorder="1" applyAlignment="1">
      <alignment horizontal="center" vertical="center" wrapText="1"/>
    </xf>
    <xf numFmtId="0" fontId="8" fillId="0" borderId="12" xfId="0" applyFont="1" applyBorder="1" applyAlignment="1">
      <alignment vertical="center" wrapText="1"/>
    </xf>
    <xf numFmtId="0" fontId="11" fillId="0" borderId="0" xfId="0" applyFont="1">
      <alignment vertical="center"/>
    </xf>
    <xf numFmtId="0" fontId="13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7" xfId="0" applyNumberFormat="1" applyFont="1" applyFill="1" applyBorder="1" applyAlignment="1">
      <alignment horizontal="center"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Y26"/>
  <sheetViews>
    <sheetView tabSelected="1" zoomScale="111" zoomScaleNormal="111" zoomScaleSheetLayoutView="137" workbookViewId="0">
      <selection activeCell="L21" sqref="L21"/>
    </sheetView>
  </sheetViews>
  <sheetFormatPr defaultColWidth="9" defaultRowHeight="14.4"/>
  <cols>
    <col min="1" max="1" width="5.62890625" style="2" customWidth="1"/>
    <col min="2" max="2" width="9.83984375" style="3" customWidth="1"/>
    <col min="3" max="3" width="11.3125" style="3" customWidth="1"/>
    <col min="4" max="7" width="12.62890625" style="3" customWidth="1"/>
    <col min="8" max="8" width="12.05078125" style="3" customWidth="1"/>
    <col min="9" max="9" width="12.62890625" style="3" customWidth="1"/>
    <col min="10" max="10" width="6" style="1" customWidth="1"/>
    <col min="11" max="11" width="5.62890625" style="2" customWidth="1"/>
    <col min="12" max="13" width="12.62890625" style="3" customWidth="1"/>
    <col min="14" max="14" width="6" style="1" customWidth="1"/>
    <col min="15" max="16384" width="9" style="3"/>
  </cols>
  <sheetData>
    <row r="1" spans="1:14" s="1" customFormat="1" ht="18.3">
      <c r="A1" s="31" t="s">
        <v>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</row>
    <row r="2" spans="1:14" ht="30" customHeight="1">
      <c r="A2" s="35" t="s">
        <v>1</v>
      </c>
      <c r="B2" s="32" t="s">
        <v>41</v>
      </c>
      <c r="C2" s="32"/>
      <c r="D2" s="4" t="s">
        <v>2</v>
      </c>
      <c r="E2" s="33" t="s">
        <v>3</v>
      </c>
      <c r="F2" s="33"/>
      <c r="G2" s="33"/>
      <c r="H2" s="33"/>
      <c r="I2" s="34"/>
      <c r="J2" s="52" t="s">
        <v>4</v>
      </c>
      <c r="K2" s="35" t="s">
        <v>1</v>
      </c>
      <c r="L2" s="35" t="s">
        <v>5</v>
      </c>
      <c r="M2" s="35"/>
      <c r="N2" s="56" t="s">
        <v>4</v>
      </c>
    </row>
    <row r="3" spans="1:14" ht="30" customHeight="1">
      <c r="A3" s="35"/>
      <c r="B3" s="36" t="s">
        <v>6</v>
      </c>
      <c r="C3" s="37"/>
      <c r="D3" s="5" t="s">
        <v>7</v>
      </c>
      <c r="E3" s="36" t="s">
        <v>8</v>
      </c>
      <c r="F3" s="37"/>
      <c r="G3" s="36" t="s">
        <v>9</v>
      </c>
      <c r="H3" s="37"/>
      <c r="I3" s="38"/>
      <c r="J3" s="52"/>
      <c r="K3" s="35"/>
      <c r="L3" s="22" t="s">
        <v>10</v>
      </c>
      <c r="M3" s="23" t="s">
        <v>11</v>
      </c>
      <c r="N3" s="57"/>
    </row>
    <row r="4" spans="1:14" ht="15" customHeight="1">
      <c r="A4" s="43"/>
      <c r="B4" s="6"/>
      <c r="C4" s="7"/>
      <c r="D4" s="6"/>
      <c r="E4" s="6"/>
      <c r="F4" s="7"/>
      <c r="G4" s="46"/>
      <c r="H4" s="8"/>
      <c r="I4" s="49"/>
      <c r="J4" s="53"/>
      <c r="K4" s="16" t="s">
        <v>12</v>
      </c>
      <c r="L4" s="17" t="s">
        <v>13</v>
      </c>
      <c r="M4" s="17" t="s">
        <v>13</v>
      </c>
      <c r="N4" s="24">
        <f t="array" ref="N4">COUNTA(L4:M4)+SUMPRODUCT(LEN(L4:M4)-(LEN(SUBSTITUTE(L4:M4,"+",""))))</f>
        <v>2</v>
      </c>
    </row>
    <row r="5" spans="1:14" ht="15" customHeight="1">
      <c r="A5" s="44"/>
      <c r="B5" s="9"/>
      <c r="C5" s="10"/>
      <c r="D5" s="9"/>
      <c r="E5" s="9"/>
      <c r="F5" s="10"/>
      <c r="G5" s="47"/>
      <c r="H5" s="11"/>
      <c r="I5" s="50"/>
      <c r="J5" s="54"/>
      <c r="K5" s="16" t="s">
        <v>14</v>
      </c>
      <c r="L5" s="17" t="s">
        <v>13</v>
      </c>
      <c r="M5" s="17" t="s">
        <v>13</v>
      </c>
      <c r="N5" s="24">
        <f t="array" ref="N5">COUNTA(L5:M5)+SUMPRODUCT(LEN(L5:M5)-(LEN(SUBSTITUTE(L5:M5,"+",""))))</f>
        <v>2</v>
      </c>
    </row>
    <row r="6" spans="1:14" ht="15" customHeight="1">
      <c r="A6" s="44"/>
      <c r="B6" s="9"/>
      <c r="C6" s="10"/>
      <c r="D6" s="9"/>
      <c r="E6" s="9"/>
      <c r="F6" s="10"/>
      <c r="G6" s="47"/>
      <c r="H6" s="11"/>
      <c r="I6" s="50"/>
      <c r="J6" s="54"/>
      <c r="K6" s="16" t="s">
        <v>15</v>
      </c>
      <c r="L6" s="17" t="s">
        <v>13</v>
      </c>
      <c r="M6" s="17" t="s">
        <v>13</v>
      </c>
      <c r="N6" s="24">
        <f t="array" ref="N6">COUNTA(L6:M6)+SUMPRODUCT(LEN(L6:M6)-(LEN(SUBSTITUTE(L6:M6,"+",""))))</f>
        <v>2</v>
      </c>
    </row>
    <row r="7" spans="1:14" ht="15" customHeight="1">
      <c r="A7" s="44"/>
      <c r="B7" s="9"/>
      <c r="C7" s="10"/>
      <c r="D7" s="9"/>
      <c r="E7" s="9"/>
      <c r="F7" s="10"/>
      <c r="G7" s="47"/>
      <c r="H7" s="11"/>
      <c r="I7" s="50"/>
      <c r="J7" s="54"/>
      <c r="K7" s="16" t="s">
        <v>16</v>
      </c>
      <c r="L7" s="17" t="s">
        <v>13</v>
      </c>
      <c r="M7" s="17" t="s">
        <v>13</v>
      </c>
      <c r="N7" s="24">
        <f t="array" ref="N7">COUNTA(L7:M7)+SUMPRODUCT(LEN(L7:M7)-(LEN(SUBSTITUTE(L7:M7,"+",""))))</f>
        <v>2</v>
      </c>
    </row>
    <row r="8" spans="1:14" ht="15" customHeight="1">
      <c r="A8" s="44"/>
      <c r="B8" s="9"/>
      <c r="C8" s="10"/>
      <c r="D8" s="9"/>
      <c r="E8" s="9"/>
      <c r="F8" s="10" t="s">
        <v>41</v>
      </c>
      <c r="G8" s="47"/>
      <c r="H8" s="11"/>
      <c r="I8" s="50"/>
      <c r="J8" s="54"/>
      <c r="K8" s="16" t="s">
        <v>17</v>
      </c>
      <c r="L8" s="17" t="s">
        <v>13</v>
      </c>
      <c r="M8" s="17" t="s">
        <v>13</v>
      </c>
      <c r="N8" s="24">
        <f t="array" ref="N8">COUNTA(L8:M8)+SUMPRODUCT(LEN(L8:M8)-(LEN(SUBSTITUTE(L8:M8,"+",""))))</f>
        <v>2</v>
      </c>
    </row>
    <row r="9" spans="1:14" ht="15" customHeight="1">
      <c r="A9" s="44"/>
      <c r="B9" s="9"/>
      <c r="C9" s="10"/>
      <c r="D9" s="9"/>
      <c r="E9" s="9"/>
      <c r="F9" s="10"/>
      <c r="G9" s="47"/>
      <c r="H9" s="11"/>
      <c r="I9" s="50"/>
      <c r="J9" s="54"/>
      <c r="K9" s="16" t="s">
        <v>18</v>
      </c>
      <c r="L9" s="17" t="s">
        <v>13</v>
      </c>
      <c r="M9" s="17" t="s">
        <v>13</v>
      </c>
      <c r="N9" s="24">
        <f t="array" ref="N9">COUNTA(L9:M9)+SUMPRODUCT(LEN(L9:M9)-(LEN(SUBSTITUTE(L9:M9,"+",""))))</f>
        <v>2</v>
      </c>
    </row>
    <row r="10" spans="1:14" ht="14.25" customHeight="1">
      <c r="A10" s="44"/>
      <c r="B10" s="9"/>
      <c r="C10" s="10"/>
      <c r="D10" s="9"/>
      <c r="E10" s="9"/>
      <c r="F10" s="10"/>
      <c r="G10" s="47"/>
      <c r="H10" s="11"/>
      <c r="I10" s="50"/>
      <c r="J10" s="54"/>
      <c r="K10" s="16" t="s">
        <v>19</v>
      </c>
      <c r="L10" s="17" t="s">
        <v>13</v>
      </c>
      <c r="M10" s="17" t="s">
        <v>13</v>
      </c>
      <c r="N10" s="24">
        <f t="array" ref="N10">COUNTA(L10:M10)+SUMPRODUCT(LEN(L10:M10)-(LEN(SUBSTITUTE(L10:M10,"+",""))))</f>
        <v>2</v>
      </c>
    </row>
    <row r="11" spans="1:14">
      <c r="A11" s="45"/>
      <c r="B11" s="12"/>
      <c r="C11" s="13"/>
      <c r="D11" s="12"/>
      <c r="E11" s="14"/>
      <c r="F11" s="15"/>
      <c r="G11" s="48"/>
      <c r="H11" s="13"/>
      <c r="I11" s="51"/>
      <c r="J11" s="55"/>
      <c r="K11" s="16" t="s">
        <v>20</v>
      </c>
      <c r="L11" s="17" t="s">
        <v>13</v>
      </c>
      <c r="M11" s="17" t="s">
        <v>13</v>
      </c>
      <c r="N11" s="24">
        <f t="array" ref="N11">COUNTA(L11:M11)+SUMPRODUCT(LEN(L11:M11)-(LEN(SUBSTITUTE(L11:M11,"+",""))))</f>
        <v>2</v>
      </c>
    </row>
    <row r="12" spans="1:14" ht="15" customHeight="1">
      <c r="A12" s="16" t="s">
        <v>21</v>
      </c>
      <c r="B12" s="17"/>
      <c r="C12" s="17"/>
      <c r="D12" s="17"/>
      <c r="E12" s="17" t="s">
        <v>22</v>
      </c>
      <c r="F12" s="17"/>
      <c r="G12" s="17" t="s">
        <v>23</v>
      </c>
      <c r="H12" s="17"/>
      <c r="I12" s="17" t="s">
        <v>50</v>
      </c>
      <c r="J12" s="24">
        <f t="array" ref="J12">COUNTA(B12:I12)+SUMPRODUCT(LEN(E12:I12)-(LEN(SUBSTITUTE(E12:I12,"+",""))))</f>
        <v>3</v>
      </c>
      <c r="K12" s="16" t="s">
        <v>21</v>
      </c>
      <c r="L12" s="17" t="s">
        <v>13</v>
      </c>
      <c r="M12" s="17" t="s">
        <v>13</v>
      </c>
      <c r="N12" s="24">
        <f t="array" ref="N12">COUNTA(L12:M12)+SUMPRODUCT(LEN(L12:M12)-(LEN(SUBSTITUTE(L12:M12,"+",""))))</f>
        <v>2</v>
      </c>
    </row>
    <row r="13" spans="1:14">
      <c r="A13" s="16" t="s">
        <v>24</v>
      </c>
      <c r="B13" s="17"/>
      <c r="C13" s="17"/>
      <c r="D13" s="17"/>
      <c r="E13" s="17"/>
      <c r="F13" s="17" t="s">
        <v>25</v>
      </c>
      <c r="G13" s="17" t="s">
        <v>41</v>
      </c>
      <c r="H13" s="17"/>
      <c r="I13" s="17" t="s">
        <v>41</v>
      </c>
      <c r="J13" s="24">
        <v>1</v>
      </c>
      <c r="K13" s="16" t="s">
        <v>24</v>
      </c>
      <c r="L13" s="17" t="s">
        <v>26</v>
      </c>
      <c r="M13" s="17" t="s">
        <v>13</v>
      </c>
      <c r="N13" s="24">
        <f t="array" ref="N13">COUNTA(L13:M13)+SUMPRODUCT(LEN(L13:M13)-(LEN(SUBSTITUTE(L13:M13,"+",""))))</f>
        <v>2</v>
      </c>
    </row>
    <row r="14" spans="1:14" ht="15" customHeight="1">
      <c r="A14" s="16" t="s">
        <v>27</v>
      </c>
      <c r="B14" s="17"/>
      <c r="C14" s="17"/>
      <c r="D14" s="17"/>
      <c r="E14" s="18" t="s">
        <v>43</v>
      </c>
      <c r="F14" s="18" t="s">
        <v>41</v>
      </c>
      <c r="G14" s="18"/>
      <c r="H14" s="18"/>
      <c r="I14" s="18"/>
      <c r="J14" s="24">
        <v>1</v>
      </c>
      <c r="K14" s="16" t="s">
        <v>27</v>
      </c>
      <c r="L14" s="17" t="s">
        <v>28</v>
      </c>
      <c r="M14" s="17" t="s">
        <v>13</v>
      </c>
      <c r="N14" s="24">
        <f t="array" ref="N14">COUNTA(L14:M14)+SUMPRODUCT(LEN(L14:M14)-(LEN(SUBSTITUTE(L14:M14,"+",""))))</f>
        <v>2</v>
      </c>
    </row>
    <row r="15" spans="1:14" ht="27">
      <c r="A15" s="16" t="s">
        <v>29</v>
      </c>
      <c r="B15" s="17" t="s">
        <v>30</v>
      </c>
      <c r="C15" s="17" t="s">
        <v>31</v>
      </c>
      <c r="D15" s="17" t="s">
        <v>42</v>
      </c>
      <c r="E15" s="29" t="s">
        <v>49</v>
      </c>
      <c r="F15" s="17" t="s">
        <v>41</v>
      </c>
      <c r="G15" s="28" t="s">
        <v>32</v>
      </c>
      <c r="H15" s="17"/>
      <c r="I15" s="17" t="s">
        <v>33</v>
      </c>
      <c r="J15" s="24">
        <v>7</v>
      </c>
      <c r="K15" s="16" t="s">
        <v>29</v>
      </c>
      <c r="L15" s="17" t="s">
        <v>34</v>
      </c>
      <c r="M15" s="17" t="s">
        <v>13</v>
      </c>
      <c r="N15" s="24">
        <f t="array" ref="N15">COUNTA(L15:M15)+SUMPRODUCT(LEN(L15:M15)-(LEN(SUBSTITUTE(L15:M15,"+",""))))</f>
        <v>2</v>
      </c>
    </row>
    <row r="16" spans="1:14" ht="27">
      <c r="A16" s="16" t="s">
        <v>35</v>
      </c>
      <c r="B16" s="17"/>
      <c r="C16" s="17"/>
      <c r="D16" s="17" t="s">
        <v>36</v>
      </c>
      <c r="E16" s="18" t="s">
        <v>44</v>
      </c>
      <c r="F16" s="17" t="s">
        <v>37</v>
      </c>
      <c r="G16" s="18" t="s">
        <v>45</v>
      </c>
      <c r="H16" s="28" t="s">
        <v>47</v>
      </c>
      <c r="I16" s="28" t="s">
        <v>48</v>
      </c>
      <c r="J16" s="24">
        <f t="array" ref="J16">COUNTA(B16:I16)+SUMPRODUCT(LEN(E16:I16)-(LEN(SUBSTITUTE(E16:I16,"+",""))))</f>
        <v>6</v>
      </c>
      <c r="K16" s="16" t="s">
        <v>35</v>
      </c>
      <c r="L16" s="18"/>
      <c r="M16" s="18"/>
      <c r="N16" s="24"/>
    </row>
    <row r="17" spans="1:25">
      <c r="A17" s="16" t="s">
        <v>38</v>
      </c>
      <c r="B17" s="18"/>
      <c r="C17" s="18"/>
      <c r="D17" s="18"/>
      <c r="E17" s="18"/>
      <c r="F17" s="18"/>
      <c r="G17" s="18"/>
      <c r="H17" s="18"/>
      <c r="I17" s="18"/>
      <c r="J17" s="24">
        <f t="array" ref="J17">COUNTA(E17:I17)+SUMPRODUCT(LEN(E17:I17)-(LEN(SUBSTITUTE(E17:I17,"+",""))))</f>
        <v>0</v>
      </c>
      <c r="K17" s="30" t="s">
        <v>38</v>
      </c>
      <c r="L17" s="18"/>
      <c r="M17" s="18"/>
      <c r="N17" s="24"/>
    </row>
    <row r="18" spans="1:25" ht="15" customHeight="1">
      <c r="A18" s="19" t="s">
        <v>39</v>
      </c>
      <c r="B18" s="20"/>
      <c r="C18" s="20"/>
      <c r="D18" s="20"/>
      <c r="E18" s="39"/>
      <c r="F18" s="39"/>
      <c r="G18" s="39"/>
      <c r="H18" s="39"/>
      <c r="I18" s="39"/>
      <c r="J18" s="25">
        <f>SUM(J3:J17)</f>
        <v>18</v>
      </c>
      <c r="K18" s="19" t="s">
        <v>39</v>
      </c>
      <c r="L18" s="20"/>
      <c r="M18" s="26"/>
      <c r="N18" s="25">
        <f>SUM(N3:N17)</f>
        <v>24</v>
      </c>
    </row>
    <row r="19" spans="1:25" ht="15" customHeight="1">
      <c r="A19" s="40" t="s">
        <v>40</v>
      </c>
      <c r="B19" s="39"/>
      <c r="C19" s="39"/>
      <c r="D19" s="39"/>
      <c r="E19" s="39"/>
      <c r="F19" s="39"/>
      <c r="G19" s="39"/>
      <c r="H19" s="39"/>
      <c r="I19" s="39"/>
      <c r="J19" s="41">
        <f>J18+N18</f>
        <v>42</v>
      </c>
      <c r="K19" s="41"/>
      <c r="L19" s="41"/>
      <c r="M19" s="41"/>
      <c r="N19" s="41"/>
    </row>
    <row r="20" spans="1:25" ht="15" customHeight="1">
      <c r="A20" s="42" t="s">
        <v>46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</row>
    <row r="21" spans="1:25" ht="1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7"/>
      <c r="X21"/>
      <c r="Y21"/>
    </row>
    <row r="22" spans="1:25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</row>
    <row r="23" spans="1:2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</row>
    <row r="24" spans="1:25" ht="15.3" customHeight="1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</row>
    <row r="25" spans="1:25" ht="15.3" customHeight="1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</row>
    <row r="26" spans="1:25" ht="15.3" customHeight="1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</row>
  </sheetData>
  <mergeCells count="19">
    <mergeCell ref="E18:I18"/>
    <mergeCell ref="A19:I19"/>
    <mergeCell ref="J19:N19"/>
    <mergeCell ref="A20:N20"/>
    <mergeCell ref="A2:A3"/>
    <mergeCell ref="A4:A11"/>
    <mergeCell ref="G4:G11"/>
    <mergeCell ref="I4:I11"/>
    <mergeCell ref="J2:J3"/>
    <mergeCell ref="J4:J11"/>
    <mergeCell ref="K2:K3"/>
    <mergeCell ref="N2:N3"/>
    <mergeCell ref="A1:N1"/>
    <mergeCell ref="B2:C2"/>
    <mergeCell ref="E2:I2"/>
    <mergeCell ref="L2:M2"/>
    <mergeCell ref="B3:C3"/>
    <mergeCell ref="E3:F3"/>
    <mergeCell ref="G3:I3"/>
  </mergeCells>
  <pageMargins left="0.25" right="0.25" top="0.75" bottom="0.75" header="0.3" footer="0.3"/>
  <pageSetup paperSize="9" scale="9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轨道物流</vt:lpstr>
      <vt:lpstr>轨道物流!Print_Area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Xiao Fang, Manson Zhao</dc:creator>
  <cp:lastModifiedBy>Sunny Sun Yan Jun</cp:lastModifiedBy>
  <cp:lastPrinted>2021-11-19T08:11:00Z</cp:lastPrinted>
  <dcterms:created xsi:type="dcterms:W3CDTF">2013-10-17T04:48:00Z</dcterms:created>
  <dcterms:modified xsi:type="dcterms:W3CDTF">2022-11-23T02:23:30Z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2052-11.1.0.10524</vt:lpwstr>
  </property>
  <property fmtid="{D5CDD505-2E9C-101B-9397-08002B2CF9AE}" pid="3" name="ICV">
    <vt:lpwstr>C130810CB41C48D688A2A978D636A7BF</vt:lpwstr>
  </property>
  <property fmtid="{D5CDD505-2E9C-101B-9397-08002B2CF9AE}" pid="4" name="MSIP_Label_82dec22d-229d-40db-9a4b-c4145b7a32c0_Enabled">
    <vt:lpwstr>true</vt:lpwstr>
  </property>
  <property fmtid="{D5CDD505-2E9C-101B-9397-08002B2CF9AE}" pid="5" name="MSIP_Label_82dec22d-229d-40db-9a4b-c4145b7a32c0_SetDate">
    <vt:lpwstr>2022-08-25T10:05:48Z</vt:lpwstr>
  </property>
  <property fmtid="{D5CDD505-2E9C-101B-9397-08002B2CF9AE}" pid="6" name="MSIP_Label_82dec22d-229d-40db-9a4b-c4145b7a32c0_Method">
    <vt:lpwstr>Privileged</vt:lpwstr>
  </property>
  <property fmtid="{D5CDD505-2E9C-101B-9397-08002B2CF9AE}" pid="7" name="MSIP_Label_82dec22d-229d-40db-9a4b-c4145b7a32c0_Name">
    <vt:lpwstr>Public</vt:lpwstr>
  </property>
  <property fmtid="{D5CDD505-2E9C-101B-9397-08002B2CF9AE}" pid="8" name="MSIP_Label_82dec22d-229d-40db-9a4b-c4145b7a32c0_SiteId">
    <vt:lpwstr>cb7220b2-13d6-4f28-a895-fe9733df80d1</vt:lpwstr>
  </property>
  <property fmtid="{D5CDD505-2E9C-101B-9397-08002B2CF9AE}" pid="9" name="MSIP_Label_82dec22d-229d-40db-9a4b-c4145b7a32c0_ActionId">
    <vt:lpwstr>00f073c0-8d96-4fdd-b1d5-61ec8608c7ff</vt:lpwstr>
  </property>
  <property fmtid="{D5CDD505-2E9C-101B-9397-08002B2CF9AE}" pid="10" name="MSIP_Label_82dec22d-229d-40db-9a4b-c4145b7a32c0_ContentBits">
    <vt:lpwstr>0</vt:lpwstr>
  </property>
</Properties>
</file>