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ink/ink1.xml" ContentType="application/inkml+xml"/>
  <Override PartName="/xl/ink/ink2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775" tabRatio="797"/>
  </bookViews>
  <sheets>
    <sheet name="项目测算表" sheetId="17" r:id="rId1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TOP2">'[1]Mature EBIT_Growth Table'!$B$1:$FJ$65536</definedName>
    <definedName name="Centres">'[2]BASE Data'!$C$16:$C$280</definedName>
    <definedName name="Country">'[2]BASE Data'!$B$16:$B$280</definedName>
    <definedName name="ListCountry">[3]DataSheet!$H$3:$H$26</definedName>
    <definedName name="ListMonth">[3]DataSheet!$B$3:$B$14</definedName>
    <definedName name="ListYrs">[3]DataSheet!$Y$3:$Y$5</definedName>
    <definedName name="MaturityConv">[4]DataSheet!$V$2:$W$7</definedName>
    <definedName name="NetAbsorptionOcc">[3]DataSheet!$K$3</definedName>
    <definedName name="Status">'[2]BASE Data'!$O$16:$O$280</definedName>
    <definedName name="TOP">'[1]Mature EBIT_Growth Table'!$A$1:$EZ$65536</definedName>
    <definedName name="_xlchart.v2.0" hidden="1">'[5]【委托管理】项目总测算（蜜蜂原版）'!#REF!</definedName>
    <definedName name="_xlchart.v2.1" hidden="1">'[5]【委托管理】项目总测算（蜜蜂原版）'!#REF!</definedName>
    <definedName name="_xlchart.v2.2" hidden="1">'[5]【委托管理】项目总测算（蜜蜂原版）'!#REF!</definedName>
    <definedName name="_xlchart.v2.3" hidden="1">'[5]【委托管理】项目总测算（蜜蜂原版）'!#REF!</definedName>
    <definedName name="_xlchart.v2.4" hidden="1">'[5]【委托管理】项目总测算（蜜蜂原版）'!#REF!</definedName>
    <definedName name="_xlchart.v2.5" hidden="1">'[5]【委托管理】项目总测算（蜜蜂原版）'!#REF!</definedName>
    <definedName name="_xlchart.v2.6" hidden="1">'[5]【委托管理】项目总测算（蜜蜂原版）'!#REF!</definedName>
    <definedName name="_xlchart.v2.0" localSheetId="0" hidden="1">项目测算表!#REF!</definedName>
    <definedName name="_xlchart.v2.1" localSheetId="0" hidden="1">项目测算表!#REF!</definedName>
    <definedName name="_xlchart.v2.2" localSheetId="0" hidden="1">项目测算表!#REF!</definedName>
    <definedName name="_xlchart.v2.3" localSheetId="0" hidden="1">项目测算表!#REF!</definedName>
    <definedName name="_xlchart.v2.4" localSheetId="0" hidden="1">项目测算表!#REF!</definedName>
    <definedName name="_xlchart.v2.5" localSheetId="0" hidden="1">项目测算表!#REF!</definedName>
    <definedName name="_xlchart.v2.6" localSheetId="0" hidden="1">项目测算表!#REF!</definedName>
    <definedName name="_xlnm._FilterDatabase" localSheetId="0" hidden="1">项目测算表!$A$33:$I$52</definedName>
    <definedName name="_xlnm.Print_Area" localSheetId="0">项目测算表!$A$1:$I$86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</author>
  </authors>
  <commentList>
    <comment ref="D35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<sst xmlns="http://schemas.openxmlformats.org/spreadsheetml/2006/main" count="110" uniqueCount="95">
  <si>
    <t>经营测算表</t>
  </si>
  <si>
    <t>主要输入信息</t>
  </si>
  <si>
    <t>Y 0</t>
  </si>
  <si>
    <t>Y 1</t>
  </si>
  <si>
    <t>Y 2</t>
  </si>
  <si>
    <t>Y 3</t>
  </si>
  <si>
    <t>Y 4</t>
  </si>
  <si>
    <t>Y 5</t>
  </si>
  <si>
    <t>Y 6</t>
  </si>
  <si>
    <t>基础信息</t>
  </si>
  <si>
    <t>租赁建筑面积（㎡）</t>
  </si>
  <si>
    <t>业主装修投入 （元/㎡）</t>
  </si>
  <si>
    <t>业主装修投入 （元）</t>
  </si>
  <si>
    <t>精装修建筑面积（㎡）</t>
  </si>
  <si>
    <t>一价全包工位使用面积（㎡）</t>
  </si>
  <si>
    <t>总工位数（个）</t>
  </si>
  <si>
    <t>InvPAD</t>
  </si>
  <si>
    <t>首年每月工位单价（元/工位/月）</t>
  </si>
  <si>
    <t>精装办公面积（不含家具）建筑面积（㎡）</t>
  </si>
  <si>
    <t>精装办公（不含家具）租金（元/㎡/月）</t>
  </si>
  <si>
    <t>每2年递增</t>
  </si>
  <si>
    <t>租赁情况</t>
  </si>
  <si>
    <t>年平均出租率</t>
  </si>
  <si>
    <t>一价全包工位定价</t>
  </si>
  <si>
    <t>一价全包工位折扣</t>
  </si>
  <si>
    <t>一价全包工位折后单价</t>
  </si>
  <si>
    <t>工位价格折算平米租金</t>
  </si>
  <si>
    <t>年平均出租率（精装）</t>
  </si>
  <si>
    <t>精装坯租金</t>
  </si>
  <si>
    <t>综合租金</t>
  </si>
  <si>
    <t>RevPAW 折合平米单价（有效租金）</t>
  </si>
  <si>
    <t xml:space="preserve"> 现金流量（元）</t>
  </si>
  <si>
    <t>项目收入</t>
  </si>
  <si>
    <t>一价全包工位收入</t>
  </si>
  <si>
    <t>总收入</t>
  </si>
  <si>
    <t>总收入（不含税）</t>
  </si>
  <si>
    <t>项目成本</t>
  </si>
  <si>
    <t>1、业主直接支付成本</t>
  </si>
  <si>
    <t>物业费</t>
  </si>
  <si>
    <t>代建及工程相关费用</t>
  </si>
  <si>
    <t>支付资运租金</t>
  </si>
  <si>
    <t>2、业主支付运营商成本</t>
  </si>
  <si>
    <t>【前期一次性】空间运营管理系统首次设置及调试服务费用</t>
  </si>
  <si>
    <t>【前期一次性】筹开人员培训</t>
  </si>
  <si>
    <t>【前期一次性】前期服务咨询</t>
  </si>
  <si>
    <t>【前期一次性】筹开人员费用及基础采购包</t>
  </si>
  <si>
    <t>【前期一次性】工程技术支持</t>
  </si>
  <si>
    <t>【前期一次性】营销推广费</t>
  </si>
  <si>
    <t>能源能耗</t>
  </si>
  <si>
    <t>项目运营基础运维开支</t>
  </si>
  <si>
    <t>后台管理服务费</t>
  </si>
  <si>
    <t>年度品牌营销推广费</t>
  </si>
  <si>
    <t>空间运营管理系统维护费</t>
  </si>
  <si>
    <t>活动场地经营成本</t>
  </si>
  <si>
    <t>总成本</t>
  </si>
  <si>
    <t>总成本（不含税）</t>
  </si>
  <si>
    <t>NOI（不含税）</t>
  </si>
  <si>
    <t>项目增值收入分成</t>
  </si>
  <si>
    <t>预计招商率</t>
  </si>
  <si>
    <t>招商佣金</t>
  </si>
  <si>
    <t xml:space="preserve">    运营商 基础激励金</t>
  </si>
  <si>
    <t>保底激励</t>
  </si>
  <si>
    <t xml:space="preserve">    运营商 NOI激励金</t>
  </si>
  <si>
    <t>NOI为正，激励比例</t>
  </si>
  <si>
    <t xml:space="preserve">    运营商总收入（招商佣金+保底激励+NOI激励）</t>
  </si>
  <si>
    <t xml:space="preserve">    运营商总激励金（保底激励+NOI激励）</t>
  </si>
  <si>
    <t>合计</t>
  </si>
  <si>
    <t xml:space="preserve"> 房产税</t>
  </si>
  <si>
    <t>业主净现金流量</t>
  </si>
  <si>
    <t>业主累计现金流量</t>
  </si>
  <si>
    <t>折算平米租金</t>
  </si>
  <si>
    <t>NOI</t>
  </si>
  <si>
    <t>NOI折算平米租金</t>
  </si>
  <si>
    <t>CAP Rate</t>
  </si>
  <si>
    <t>折旧摊销</t>
  </si>
  <si>
    <t>税前利润</t>
  </si>
  <si>
    <t>关键指标 (6年)</t>
  </si>
  <si>
    <t>业主总投入</t>
  </si>
  <si>
    <t>项目六年含税总收入</t>
  </si>
  <si>
    <t>业主现金流回正年份</t>
  </si>
  <si>
    <t>手动输入</t>
  </si>
  <si>
    <t>业主六年净现金流量</t>
  </si>
  <si>
    <t>静态投资回收期（Pt）</t>
  </si>
  <si>
    <t>净现值（NPV）（ic=5%）</t>
  </si>
  <si>
    <t>业主内部收益率（IRR)</t>
  </si>
  <si>
    <t xml:space="preserve">Others 其它一次性投入 </t>
  </si>
  <si>
    <t>Authorization of Branding 商标品牌使用</t>
  </si>
  <si>
    <t>Authorization of Sysyem 系统首次安装调试费</t>
  </si>
  <si>
    <t>增值税</t>
  </si>
  <si>
    <t>所得税</t>
  </si>
  <si>
    <t>LL Key Metrics 业主关键指标 (10 Years)</t>
  </si>
  <si>
    <t>LL IRR 业主内部收益率</t>
  </si>
  <si>
    <t>LL Whole Profit 业主全部利润</t>
  </si>
  <si>
    <t>LL Whole Profit 业主净现金流现值(NPV)</t>
  </si>
  <si>
    <t>LL Payback 业主投资回收期（Yrs）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</si>
</sst>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.0%"/>
    <numFmt numFmtId="178" formatCode="#,##0%"/>
    <numFmt numFmtId="179" formatCode="0.00_);[Red]\(0.00\)"/>
    <numFmt numFmtId="180" formatCode="_(* #,##0_);_(* \(#,##0\);_(* &quot;-&quot;??_);_(@_)"/>
    <numFmt numFmtId="181" formatCode="#,##0.00000;\-#,##0.00000"/>
    <numFmt numFmtId="182" formatCode="#,##0.0_ "/>
    <numFmt numFmtId="183" formatCode="0.0%"/>
    <numFmt numFmtId="184" formatCode="\¥#,##0&quot; &quot;;&quot;(¥&quot;#,##0\)"/>
    <numFmt numFmtId="185" formatCode="&quot; &quot;* #,##0.0&quot; &quot;;&quot; &quot;* &quot;-&quot;#,##0.0&quot; &quot;;&quot; &quot;* &quot;-&quot;?&quot; &quot;"/>
    <numFmt numFmtId="186" formatCode="&quot; &quot;* #,##0&quot; &quot;;&quot; &quot;* &quot;-&quot;#,##0&quot; &quot;;&quot; &quot;* &quot;-&quot;??&quot; &quot;"/>
    <numFmt numFmtId="187" formatCode="&quot; &quot;* #,##0.00&quot; &quot;;&quot; &quot;* &quot;-&quot;#,##0.00&quot; &quot;;&quot; &quot;* &quot;-&quot;??&quot; &quot;"/>
  </numFmts>
  <fonts count="35">
    <font>
      <sz val="11"/>
      <color theme="1"/>
      <name val="宋体"/>
      <charset val="134"/>
      <scheme val="minor"/>
    </font>
    <font>
      <sz val="10"/>
      <color indexed="8"/>
      <name val="微软雅黑"/>
      <charset val="134"/>
    </font>
    <font>
      <b/>
      <sz val="16"/>
      <color indexed="8"/>
      <name val="微软雅黑"/>
      <charset val="134"/>
    </font>
    <font>
      <b/>
      <sz val="10"/>
      <color indexed="14"/>
      <name val="微软雅黑"/>
      <charset val="134"/>
    </font>
    <font>
      <b/>
      <sz val="10"/>
      <color theme="0"/>
      <name val="微软雅黑"/>
      <charset val="134"/>
    </font>
    <font>
      <b/>
      <u/>
      <sz val="10"/>
      <color indexed="8"/>
      <name val="微软雅黑"/>
      <charset val="134"/>
    </font>
    <font>
      <b/>
      <sz val="10"/>
      <color indexed="8"/>
      <name val="微软雅黑"/>
      <charset val="134"/>
    </font>
    <font>
      <sz val="10"/>
      <color theme="1"/>
      <name val="微软雅黑"/>
      <charset val="134"/>
    </font>
    <font>
      <sz val="10"/>
      <color rgb="FFFF0000"/>
      <name val="微软雅黑"/>
      <charset val="134"/>
    </font>
    <font>
      <b/>
      <sz val="10"/>
      <color theme="1"/>
      <name val="微软雅黑"/>
      <charset val="134"/>
    </font>
    <font>
      <b/>
      <sz val="10"/>
      <color rgb="FFFF0000"/>
      <name val="微软雅黑"/>
      <charset val="134"/>
    </font>
    <font>
      <b/>
      <u/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Helvetica Neue"/>
      <charset val="134"/>
    </font>
    <font>
      <sz val="12"/>
      <color theme="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</fonts>
  <fills count="52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rgb="FFFEEEDC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EEE7FD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799829096346934"/>
        <bgColor indexed="64"/>
      </patternFill>
    </fill>
    <fill>
      <patternFill patternType="solid">
        <fgColor theme="4" tint="0.799859614856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85961485641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CDEED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6" tint="0.79985961485641"/>
        <bgColor indexed="64"/>
      </patternFill>
    </fill>
    <fill>
      <patternFill patternType="solid">
        <fgColor theme="7" tint="0.799859614856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13"/>
      </top>
      <bottom/>
      <diagonal/>
    </border>
    <border>
      <left/>
      <right style="thin">
        <color indexed="13"/>
      </right>
      <top style="thin">
        <color indexed="13"/>
      </top>
      <bottom/>
      <diagonal/>
    </border>
    <border>
      <left/>
      <right style="thin">
        <color indexed="13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2" borderId="1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3" borderId="18" applyNumberFormat="0" applyAlignment="0" applyProtection="0">
      <alignment vertical="center"/>
    </xf>
    <xf numFmtId="0" fontId="21" fillId="24" borderId="19" applyNumberFormat="0" applyAlignment="0" applyProtection="0">
      <alignment vertical="center"/>
    </xf>
    <xf numFmtId="0" fontId="22" fillId="24" borderId="18" applyNumberFormat="0" applyAlignment="0" applyProtection="0">
      <alignment vertical="center"/>
    </xf>
    <xf numFmtId="0" fontId="23" fillId="25" borderId="20" applyNumberFormat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29" fillId="51" borderId="0" applyNumberFormat="0" applyBorder="0" applyAlignment="0" applyProtection="0">
      <alignment vertical="center"/>
    </xf>
    <xf numFmtId="0" fontId="31" fillId="0" borderId="0" applyNumberFormat="0" applyFill="0" applyBorder="0" applyProtection="0">
      <alignment vertical="top" wrapText="1"/>
    </xf>
    <xf numFmtId="0" fontId="32" fillId="0" borderId="0">
      <alignment vertical="center"/>
    </xf>
    <xf numFmtId="9" fontId="32" fillId="0" borderId="0" applyFont="0" applyFill="0" applyBorder="0" applyAlignment="0" applyProtection="0">
      <alignment vertical="center"/>
    </xf>
  </cellStyleXfs>
  <cellXfs count="164">
    <xf numFmtId="0" fontId="0" fillId="0" borderId="0" xfId="0">
      <alignment vertical="center"/>
    </xf>
    <xf numFmtId="0" fontId="1" fillId="2" borderId="0" xfId="49" applyFont="1" applyFill="1" applyAlignment="1">
      <alignment vertical="center" wrapText="1"/>
    </xf>
    <xf numFmtId="0" fontId="1" fillId="0" borderId="0" xfId="49" applyFont="1" applyFill="1" applyAlignment="1">
      <alignment vertical="center" wrapText="1"/>
    </xf>
    <xf numFmtId="0" fontId="1" fillId="0" borderId="0" xfId="49" applyFont="1" applyAlignment="1">
      <alignment vertical="center" wrapText="1"/>
    </xf>
    <xf numFmtId="0" fontId="1" fillId="3" borderId="0" xfId="49" applyFont="1" applyFill="1" applyAlignment="1">
      <alignment vertical="center" wrapText="1"/>
    </xf>
    <xf numFmtId="0" fontId="1" fillId="2" borderId="0" xfId="49" applyFont="1" applyFill="1" applyBorder="1" applyAlignment="1">
      <alignment vertical="center" wrapText="1"/>
    </xf>
    <xf numFmtId="0" fontId="1" fillId="0" borderId="0" xfId="49" applyNumberFormat="1" applyFont="1" applyAlignment="1">
      <alignment vertical="center" wrapText="1"/>
    </xf>
    <xf numFmtId="49" fontId="2" fillId="2" borderId="1" xfId="49" applyNumberFormat="1" applyFont="1" applyFill="1" applyBorder="1" applyAlignment="1">
      <alignment horizontal="center" vertical="center"/>
    </xf>
    <xf numFmtId="49" fontId="2" fillId="2" borderId="2" xfId="49" applyNumberFormat="1" applyFont="1" applyFill="1" applyBorder="1" applyAlignment="1">
      <alignment horizontal="center" vertical="center"/>
    </xf>
    <xf numFmtId="49" fontId="3" fillId="4" borderId="3" xfId="49" applyNumberFormat="1" applyFont="1" applyFill="1" applyBorder="1" applyAlignment="1">
      <alignment vertical="center" wrapText="1"/>
    </xf>
    <xf numFmtId="49" fontId="3" fillId="4" borderId="0" xfId="49" applyNumberFormat="1" applyFont="1" applyFill="1" applyBorder="1" applyAlignment="1">
      <alignment vertical="center" wrapText="1"/>
    </xf>
    <xf numFmtId="49" fontId="4" fillId="5" borderId="0" xfId="49" applyNumberFormat="1" applyFont="1" applyFill="1" applyBorder="1" applyAlignment="1">
      <alignment horizontal="center" vertical="center" wrapText="1"/>
    </xf>
    <xf numFmtId="49" fontId="5" fillId="0" borderId="3" xfId="49" applyNumberFormat="1" applyFont="1" applyFill="1" applyBorder="1" applyAlignment="1">
      <alignment vertical="center" wrapText="1"/>
    </xf>
    <xf numFmtId="3" fontId="6" fillId="0" borderId="0" xfId="49" applyNumberFormat="1" applyFont="1" applyFill="1" applyBorder="1" applyAlignment="1">
      <alignment vertical="center" wrapText="1"/>
    </xf>
    <xf numFmtId="3" fontId="6" fillId="0" borderId="0" xfId="49" applyNumberFormat="1" applyFont="1" applyFill="1" applyBorder="1" applyAlignment="1">
      <alignment horizontal="center" vertical="center" wrapText="1"/>
    </xf>
    <xf numFmtId="49" fontId="7" fillId="2" borderId="3" xfId="49" applyNumberFormat="1" applyFont="1" applyFill="1" applyBorder="1" applyAlignment="1">
      <alignment vertical="center" wrapText="1"/>
    </xf>
    <xf numFmtId="3" fontId="7" fillId="2" borderId="0" xfId="49" applyNumberFormat="1" applyFont="1" applyFill="1" applyBorder="1" applyAlignment="1">
      <alignment horizontal="left" vertical="center" wrapText="1"/>
    </xf>
    <xf numFmtId="0" fontId="8" fillId="2" borderId="0" xfId="49" applyFont="1" applyFill="1" applyBorder="1" applyAlignment="1">
      <alignment horizontal="left" vertical="center" wrapText="1"/>
    </xf>
    <xf numFmtId="0" fontId="1" fillId="2" borderId="0" xfId="49" applyFont="1" applyFill="1" applyBorder="1" applyAlignment="1">
      <alignment horizontal="right" vertical="center" wrapText="1"/>
    </xf>
    <xf numFmtId="3" fontId="7" fillId="2" borderId="3" xfId="49" applyNumberFormat="1" applyFont="1" applyFill="1" applyBorder="1" applyAlignment="1">
      <alignment horizontal="left" vertical="center" wrapText="1"/>
    </xf>
    <xf numFmtId="176" fontId="8" fillId="2" borderId="0" xfId="49" applyNumberFormat="1" applyFont="1" applyFill="1" applyBorder="1" applyAlignment="1">
      <alignment horizontal="left" vertical="center" wrapText="1"/>
    </xf>
    <xf numFmtId="49" fontId="1" fillId="2" borderId="3" xfId="49" applyNumberFormat="1" applyFont="1" applyFill="1" applyBorder="1" applyAlignment="1">
      <alignment horizontal="left" vertical="center" wrapText="1"/>
    </xf>
    <xf numFmtId="9" fontId="7" fillId="2" borderId="0" xfId="3" applyNumberFormat="1" applyFont="1" applyFill="1" applyBorder="1" applyAlignment="1">
      <alignment horizontal="left" vertical="center" wrapText="1"/>
    </xf>
    <xf numFmtId="4" fontId="7" fillId="2" borderId="0" xfId="49" applyNumberFormat="1" applyFont="1" applyFill="1" applyBorder="1" applyAlignment="1">
      <alignment horizontal="left" vertical="center" wrapText="1"/>
    </xf>
    <xf numFmtId="0" fontId="8" fillId="2" borderId="0" xfId="49" applyFont="1" applyFill="1" applyBorder="1" applyAlignment="1">
      <alignment vertical="center" wrapText="1"/>
    </xf>
    <xf numFmtId="3" fontId="1" fillId="2" borderId="0" xfId="49" applyNumberFormat="1" applyFont="1" applyFill="1" applyBorder="1" applyAlignment="1">
      <alignment horizontal="right" vertical="center" wrapText="1"/>
    </xf>
    <xf numFmtId="3" fontId="1" fillId="2" borderId="0" xfId="49" applyNumberFormat="1" applyFont="1" applyFill="1" applyBorder="1" applyAlignment="1">
      <alignment vertical="center" wrapText="1"/>
    </xf>
    <xf numFmtId="9" fontId="1" fillId="2" borderId="0" xfId="3" applyFont="1" applyFill="1" applyBorder="1" applyAlignment="1">
      <alignment vertical="center" wrapText="1"/>
    </xf>
    <xf numFmtId="177" fontId="7" fillId="2" borderId="0" xfId="49" applyNumberFormat="1" applyFont="1" applyFill="1" applyBorder="1" applyAlignment="1">
      <alignment horizontal="left" vertical="center" wrapText="1"/>
    </xf>
    <xf numFmtId="178" fontId="7" fillId="2" borderId="0" xfId="49" applyNumberFormat="1" applyFont="1" applyFill="1" applyBorder="1" applyAlignment="1">
      <alignment horizontal="left" vertical="center" wrapText="1"/>
    </xf>
    <xf numFmtId="178" fontId="1" fillId="2" borderId="0" xfId="49" applyNumberFormat="1" applyFont="1" applyFill="1" applyBorder="1" applyAlignment="1">
      <alignment horizontal="right" vertical="center" wrapText="1"/>
    </xf>
    <xf numFmtId="37" fontId="1" fillId="2" borderId="0" xfId="3" applyNumberFormat="1" applyFont="1" applyFill="1" applyBorder="1" applyAlignment="1">
      <alignment horizontal="right" vertical="center" wrapText="1"/>
    </xf>
    <xf numFmtId="0" fontId="1" fillId="2" borderId="3" xfId="49" applyFont="1" applyFill="1" applyBorder="1" applyAlignment="1">
      <alignment vertical="center" wrapText="1"/>
    </xf>
    <xf numFmtId="9" fontId="1" fillId="2" borderId="0" xfId="49" applyNumberFormat="1" applyFont="1" applyFill="1" applyBorder="1" applyAlignment="1">
      <alignment horizontal="center" vertical="center" wrapText="1"/>
    </xf>
    <xf numFmtId="3" fontId="1" fillId="2" borderId="0" xfId="49" applyNumberFormat="1" applyFont="1" applyFill="1" applyBorder="1" applyAlignment="1">
      <alignment horizontal="center" vertical="center" wrapText="1"/>
    </xf>
    <xf numFmtId="49" fontId="1" fillId="6" borderId="3" xfId="49" applyNumberFormat="1" applyFont="1" applyFill="1" applyBorder="1" applyAlignment="1">
      <alignment horizontal="left" vertical="center" wrapText="1"/>
    </xf>
    <xf numFmtId="3" fontId="1" fillId="6" borderId="0" xfId="49" applyNumberFormat="1" applyFont="1" applyFill="1" applyBorder="1" applyAlignment="1">
      <alignment vertical="center" wrapText="1"/>
    </xf>
    <xf numFmtId="3" fontId="1" fillId="6" borderId="0" xfId="49" applyNumberFormat="1" applyFont="1" applyFill="1" applyBorder="1" applyAlignment="1">
      <alignment horizontal="center" vertical="center" wrapText="1"/>
    </xf>
    <xf numFmtId="49" fontId="1" fillId="7" borderId="3" xfId="49" applyNumberFormat="1" applyFont="1" applyFill="1" applyBorder="1" applyAlignment="1">
      <alignment horizontal="left" vertical="center" wrapText="1"/>
    </xf>
    <xf numFmtId="3" fontId="1" fillId="7" borderId="0" xfId="49" applyNumberFormat="1" applyFont="1" applyFill="1" applyBorder="1" applyAlignment="1">
      <alignment vertical="center" wrapText="1"/>
    </xf>
    <xf numFmtId="9" fontId="1" fillId="8" borderId="0" xfId="49" applyNumberFormat="1" applyFont="1" applyFill="1" applyBorder="1" applyAlignment="1">
      <alignment horizontal="center" vertical="center" wrapText="1"/>
    </xf>
    <xf numFmtId="9" fontId="1" fillId="7" borderId="0" xfId="49" applyNumberFormat="1" applyFont="1" applyFill="1" applyBorder="1" applyAlignment="1">
      <alignment horizontal="center" vertical="center" wrapText="1"/>
    </xf>
    <xf numFmtId="3" fontId="1" fillId="9" borderId="0" xfId="49" applyNumberFormat="1" applyFont="1" applyFill="1" applyBorder="1" applyAlignment="1">
      <alignment horizontal="center" vertical="center" wrapText="1"/>
    </xf>
    <xf numFmtId="49" fontId="7" fillId="0" borderId="3" xfId="49" applyNumberFormat="1" applyFont="1" applyFill="1" applyBorder="1" applyAlignment="1">
      <alignment vertical="center" wrapText="1"/>
    </xf>
    <xf numFmtId="3" fontId="1" fillId="0" borderId="0" xfId="49" applyNumberFormat="1" applyFont="1" applyFill="1" applyBorder="1" applyAlignment="1">
      <alignment vertical="center" wrapText="1"/>
    </xf>
    <xf numFmtId="3" fontId="1" fillId="0" borderId="0" xfId="49" applyNumberFormat="1" applyFont="1" applyFill="1" applyBorder="1" applyAlignment="1">
      <alignment horizontal="center" vertical="center" wrapText="1"/>
    </xf>
    <xf numFmtId="49" fontId="1" fillId="0" borderId="3" xfId="49" applyNumberFormat="1" applyFont="1" applyFill="1" applyBorder="1" applyAlignment="1">
      <alignment horizontal="left" vertical="center" wrapText="1" indent="1"/>
    </xf>
    <xf numFmtId="37" fontId="1" fillId="0" borderId="0" xfId="49" applyNumberFormat="1" applyFont="1" applyFill="1" applyBorder="1" applyAlignment="1">
      <alignment horizontal="center" vertical="center" wrapText="1"/>
    </xf>
    <xf numFmtId="49" fontId="6" fillId="10" borderId="4" xfId="49" applyNumberFormat="1" applyFont="1" applyFill="1" applyBorder="1" applyAlignment="1">
      <alignment vertical="center" wrapText="1"/>
    </xf>
    <xf numFmtId="3" fontId="6" fillId="10" borderId="5" xfId="49" applyNumberFormat="1" applyFont="1" applyFill="1" applyBorder="1" applyAlignment="1">
      <alignment vertical="center" wrapText="1"/>
    </xf>
    <xf numFmtId="3" fontId="6" fillId="10" borderId="5" xfId="49" applyNumberFormat="1" applyFont="1" applyFill="1" applyBorder="1" applyAlignment="1">
      <alignment horizontal="center" vertical="center" wrapText="1"/>
    </xf>
    <xf numFmtId="49" fontId="6" fillId="10" borderId="3" xfId="49" applyNumberFormat="1" applyFont="1" applyFill="1" applyBorder="1" applyAlignment="1">
      <alignment vertical="center" wrapText="1"/>
    </xf>
    <xf numFmtId="9" fontId="9" fillId="10" borderId="0" xfId="3" applyFont="1" applyFill="1" applyBorder="1" applyAlignment="1">
      <alignment vertical="center" wrapText="1"/>
    </xf>
    <xf numFmtId="9" fontId="10" fillId="10" borderId="0" xfId="3" applyFont="1" applyFill="1" applyBorder="1" applyAlignment="1">
      <alignment vertical="center" wrapText="1"/>
    </xf>
    <xf numFmtId="3" fontId="6" fillId="10" borderId="0" xfId="49" applyNumberFormat="1" applyFont="1" applyFill="1" applyBorder="1" applyAlignment="1">
      <alignment horizontal="center" vertical="center" wrapText="1"/>
    </xf>
    <xf numFmtId="49" fontId="6" fillId="0" borderId="3" xfId="49" applyNumberFormat="1" applyFont="1" applyFill="1" applyBorder="1" applyAlignment="1">
      <alignment vertical="center" wrapText="1"/>
    </xf>
    <xf numFmtId="179" fontId="6" fillId="0" borderId="0" xfId="3" applyNumberFormat="1" applyFont="1" applyFill="1" applyBorder="1" applyAlignment="1">
      <alignment horizontal="center" vertical="center" wrapText="1"/>
    </xf>
    <xf numFmtId="180" fontId="1" fillId="0" borderId="0" xfId="49" applyNumberFormat="1" applyFont="1" applyFill="1" applyBorder="1" applyAlignment="1">
      <alignment horizontal="center" vertical="center" wrapText="1"/>
    </xf>
    <xf numFmtId="49" fontId="7" fillId="0" borderId="3" xfId="49" applyNumberFormat="1" applyFont="1" applyFill="1" applyBorder="1" applyAlignment="1">
      <alignment horizontal="left" vertical="center" wrapText="1" indent="1"/>
    </xf>
    <xf numFmtId="3" fontId="1" fillId="0" borderId="0" xfId="49" applyNumberFormat="1" applyFont="1" applyFill="1" applyAlignment="1">
      <alignment vertical="center" wrapText="1"/>
    </xf>
    <xf numFmtId="9" fontId="1" fillId="0" borderId="0" xfId="49" applyNumberFormat="1" applyFont="1" applyFill="1" applyAlignment="1">
      <alignment vertical="center" wrapText="1"/>
    </xf>
    <xf numFmtId="3" fontId="8" fillId="0" borderId="0" xfId="49" applyNumberFormat="1" applyFont="1" applyFill="1" applyAlignment="1">
      <alignment vertical="center" wrapText="1"/>
    </xf>
    <xf numFmtId="37" fontId="8" fillId="0" borderId="0" xfId="49" applyNumberFormat="1" applyFont="1" applyFill="1" applyBorder="1" applyAlignment="1">
      <alignment horizontal="center" vertical="center" wrapText="1"/>
    </xf>
    <xf numFmtId="49" fontId="7" fillId="11" borderId="3" xfId="49" applyNumberFormat="1" applyFont="1" applyFill="1" applyBorder="1" applyAlignment="1">
      <alignment horizontal="left" vertical="center" wrapText="1" indent="1"/>
    </xf>
    <xf numFmtId="3" fontId="1" fillId="11" borderId="0" xfId="49" applyNumberFormat="1" applyFont="1" applyFill="1" applyAlignment="1">
      <alignment vertical="center" wrapText="1"/>
    </xf>
    <xf numFmtId="37" fontId="1" fillId="11" borderId="0" xfId="49" applyNumberFormat="1" applyFont="1" applyFill="1" applyBorder="1" applyAlignment="1">
      <alignment horizontal="center" vertical="center" wrapText="1"/>
    </xf>
    <xf numFmtId="49" fontId="11" fillId="0" borderId="3" xfId="49" applyNumberFormat="1" applyFont="1" applyFill="1" applyBorder="1" applyAlignment="1">
      <alignment horizontal="left" vertical="center" wrapText="1"/>
    </xf>
    <xf numFmtId="180" fontId="1" fillId="0" borderId="0" xfId="1" applyNumberFormat="1" applyFont="1" applyFill="1" applyBorder="1" applyAlignment="1">
      <alignment vertical="center" wrapText="1"/>
    </xf>
    <xf numFmtId="3" fontId="8" fillId="0" borderId="0" xfId="49" applyNumberFormat="1" applyFont="1" applyFill="1" applyBorder="1" applyAlignment="1">
      <alignment horizontal="center" vertical="center" wrapText="1"/>
    </xf>
    <xf numFmtId="181" fontId="1" fillId="0" borderId="0" xfId="49" applyNumberFormat="1" applyFont="1" applyFill="1" applyBorder="1" applyAlignment="1">
      <alignment horizontal="center" vertical="center" wrapText="1"/>
    </xf>
    <xf numFmtId="182" fontId="7" fillId="0" borderId="0" xfId="50" applyNumberFormat="1" applyFont="1" applyFill="1" applyAlignment="1">
      <alignment horizontal="right" vertical="center"/>
    </xf>
    <xf numFmtId="182" fontId="7" fillId="12" borderId="0" xfId="50" applyNumberFormat="1" applyFont="1" applyFill="1" applyAlignment="1">
      <alignment horizontal="right" vertical="center"/>
    </xf>
    <xf numFmtId="0" fontId="1" fillId="0" borderId="0" xfId="49" applyFont="1" applyFill="1" applyBorder="1" applyAlignment="1">
      <alignment vertical="center" wrapText="1"/>
    </xf>
    <xf numFmtId="0" fontId="1" fillId="0" borderId="3" xfId="49" applyNumberFormat="1" applyFont="1" applyBorder="1" applyAlignment="1">
      <alignment horizontal="left" vertical="center" wrapText="1" indent="1"/>
    </xf>
    <xf numFmtId="9" fontId="1" fillId="0" borderId="0" xfId="49" applyNumberFormat="1" applyFont="1" applyBorder="1" applyAlignment="1">
      <alignment vertical="center" wrapText="1"/>
    </xf>
    <xf numFmtId="49" fontId="9" fillId="13" borderId="4" xfId="49" applyNumberFormat="1" applyFont="1" applyFill="1" applyBorder="1" applyAlignment="1">
      <alignment vertical="center" wrapText="1"/>
    </xf>
    <xf numFmtId="3" fontId="6" fillId="13" borderId="5" xfId="49" applyNumberFormat="1" applyFont="1" applyFill="1" applyBorder="1" applyAlignment="1">
      <alignment vertical="center" wrapText="1"/>
    </xf>
    <xf numFmtId="3" fontId="6" fillId="13" borderId="5" xfId="49" applyNumberFormat="1" applyFont="1" applyFill="1" applyBorder="1" applyAlignment="1">
      <alignment horizontal="center" vertical="center" wrapText="1"/>
    </xf>
    <xf numFmtId="49" fontId="9" fillId="13" borderId="3" xfId="49" applyNumberFormat="1" applyFont="1" applyFill="1" applyBorder="1" applyAlignment="1">
      <alignment vertical="center" wrapText="1"/>
    </xf>
    <xf numFmtId="9" fontId="6" fillId="13" borderId="0" xfId="3" applyFont="1" applyFill="1" applyBorder="1" applyAlignment="1">
      <alignment vertical="center" wrapText="1"/>
    </xf>
    <xf numFmtId="3" fontId="6" fillId="13" borderId="0" xfId="49" applyNumberFormat="1" applyFont="1" applyFill="1" applyBorder="1" applyAlignment="1">
      <alignment horizontal="center" vertical="center" wrapText="1"/>
    </xf>
    <xf numFmtId="0" fontId="7" fillId="0" borderId="3" xfId="49" applyFont="1" applyFill="1" applyBorder="1" applyAlignment="1">
      <alignment vertical="center" wrapText="1"/>
    </xf>
    <xf numFmtId="9" fontId="1" fillId="0" borderId="0" xfId="3" applyFont="1" applyFill="1" applyBorder="1" applyAlignment="1">
      <alignment vertical="center" wrapText="1"/>
    </xf>
    <xf numFmtId="43" fontId="1" fillId="0" borderId="0" xfId="49" applyNumberFormat="1" applyFont="1" applyFill="1" applyBorder="1" applyAlignment="1">
      <alignment horizontal="center" vertical="center" wrapText="1"/>
    </xf>
    <xf numFmtId="49" fontId="11" fillId="14" borderId="3" xfId="49" applyNumberFormat="1" applyFont="1" applyFill="1" applyBorder="1" applyAlignment="1">
      <alignment vertical="center" wrapText="1"/>
    </xf>
    <xf numFmtId="3" fontId="6" fillId="14" borderId="0" xfId="49" applyNumberFormat="1" applyFont="1" applyFill="1" applyBorder="1" applyAlignment="1">
      <alignment horizontal="center" vertical="center" wrapText="1"/>
    </xf>
    <xf numFmtId="3" fontId="1" fillId="15" borderId="0" xfId="49" applyNumberFormat="1" applyFont="1" applyFill="1" applyBorder="1" applyAlignment="1">
      <alignment vertical="center" wrapText="1"/>
    </xf>
    <xf numFmtId="183" fontId="1" fillId="15" borderId="0" xfId="3" applyNumberFormat="1" applyFont="1" applyFill="1" applyBorder="1" applyAlignment="1">
      <alignment horizontal="center" vertical="center" wrapText="1"/>
    </xf>
    <xf numFmtId="9" fontId="1" fillId="14" borderId="0" xfId="3" applyFont="1" applyFill="1" applyBorder="1" applyAlignment="1">
      <alignment vertical="center" wrapText="1"/>
    </xf>
    <xf numFmtId="3" fontId="1" fillId="15" borderId="0" xfId="49" applyNumberFormat="1" applyFont="1" applyFill="1" applyBorder="1" applyAlignment="1">
      <alignment horizontal="center" vertical="center" wrapText="1"/>
    </xf>
    <xf numFmtId="9" fontId="6" fillId="14" borderId="0" xfId="3" applyFont="1" applyFill="1" applyBorder="1" applyAlignment="1">
      <alignment horizontal="center" vertical="center" wrapText="1"/>
    </xf>
    <xf numFmtId="3" fontId="1" fillId="14" borderId="0" xfId="49" applyNumberFormat="1" applyFont="1" applyFill="1" applyBorder="1" applyAlignment="1">
      <alignment vertical="center" wrapText="1"/>
    </xf>
    <xf numFmtId="0" fontId="9" fillId="16" borderId="3" xfId="49" applyFont="1" applyFill="1" applyBorder="1" applyAlignment="1">
      <alignment horizontal="left" vertical="center" wrapText="1"/>
    </xf>
    <xf numFmtId="9" fontId="6" fillId="16" borderId="0" xfId="3" applyFont="1" applyFill="1" applyBorder="1" applyAlignment="1">
      <alignment horizontal="center" vertical="center" wrapText="1"/>
    </xf>
    <xf numFmtId="3" fontId="1" fillId="16" borderId="0" xfId="49" applyNumberFormat="1" applyFont="1" applyFill="1" applyBorder="1" applyAlignment="1">
      <alignment vertical="center" wrapText="1"/>
    </xf>
    <xf numFmtId="9" fontId="1" fillId="16" borderId="0" xfId="3" applyNumberFormat="1" applyFont="1" applyFill="1" applyBorder="1" applyAlignment="1">
      <alignment horizontal="center" vertical="center" wrapText="1"/>
    </xf>
    <xf numFmtId="0" fontId="9" fillId="16" borderId="3" xfId="49" applyNumberFormat="1" applyFont="1" applyFill="1" applyBorder="1" applyAlignment="1">
      <alignment horizontal="left" vertical="center" wrapText="1" indent="1"/>
    </xf>
    <xf numFmtId="9" fontId="6" fillId="16" borderId="0" xfId="3" applyNumberFormat="1" applyFont="1" applyFill="1" applyBorder="1" applyAlignment="1">
      <alignment vertical="center" wrapText="1"/>
    </xf>
    <xf numFmtId="9" fontId="1" fillId="16" borderId="0" xfId="3" applyFont="1" applyFill="1" applyBorder="1" applyAlignment="1">
      <alignment vertical="center" wrapText="1"/>
    </xf>
    <xf numFmtId="3" fontId="1" fillId="16" borderId="0" xfId="49" applyNumberFormat="1" applyFont="1" applyFill="1" applyBorder="1" applyAlignment="1">
      <alignment horizontal="center" vertical="center" wrapText="1"/>
    </xf>
    <xf numFmtId="0" fontId="9" fillId="17" borderId="3" xfId="49" applyFont="1" applyFill="1" applyBorder="1" applyAlignment="1">
      <alignment horizontal="left" vertical="center" wrapText="1"/>
    </xf>
    <xf numFmtId="9" fontId="6" fillId="17" borderId="0" xfId="3" applyNumberFormat="1" applyFont="1" applyFill="1" applyBorder="1" applyAlignment="1">
      <alignment horizontal="center" vertical="center" wrapText="1"/>
    </xf>
    <xf numFmtId="9" fontId="1" fillId="17" borderId="0" xfId="3" applyFont="1" applyFill="1" applyBorder="1" applyAlignment="1">
      <alignment vertical="center" wrapText="1"/>
    </xf>
    <xf numFmtId="9" fontId="1" fillId="17" borderId="0" xfId="3" applyNumberFormat="1" applyFont="1" applyFill="1" applyBorder="1" applyAlignment="1">
      <alignment horizontal="center" vertical="center" wrapText="1"/>
    </xf>
    <xf numFmtId="0" fontId="9" fillId="17" borderId="3" xfId="49" applyNumberFormat="1" applyFont="1" applyFill="1" applyBorder="1" applyAlignment="1">
      <alignment horizontal="left" vertical="center" wrapText="1" indent="1"/>
    </xf>
    <xf numFmtId="9" fontId="1" fillId="17" borderId="0" xfId="3" applyNumberFormat="1" applyFont="1" applyFill="1" applyBorder="1" applyAlignment="1">
      <alignment vertical="center" wrapText="1"/>
    </xf>
    <xf numFmtId="3" fontId="1" fillId="17" borderId="0" xfId="49" applyNumberFormat="1" applyFont="1" applyFill="1" applyBorder="1" applyAlignment="1">
      <alignment horizontal="center" vertical="center" wrapText="1"/>
    </xf>
    <xf numFmtId="0" fontId="9" fillId="18" borderId="3" xfId="49" applyFont="1" applyFill="1" applyBorder="1" applyAlignment="1">
      <alignment vertical="center" wrapText="1"/>
    </xf>
    <xf numFmtId="9" fontId="1" fillId="18" borderId="0" xfId="3" applyNumberFormat="1" applyFont="1" applyFill="1" applyBorder="1" applyAlignment="1">
      <alignment vertical="center" wrapText="1"/>
    </xf>
    <xf numFmtId="9" fontId="1" fillId="18" borderId="0" xfId="3" applyFont="1" applyFill="1" applyBorder="1" applyAlignment="1">
      <alignment vertical="center" wrapText="1"/>
    </xf>
    <xf numFmtId="3" fontId="1" fillId="18" borderId="0" xfId="49" applyNumberFormat="1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vertical="center" wrapText="1"/>
    </xf>
    <xf numFmtId="0" fontId="1" fillId="19" borderId="0" xfId="49" applyFont="1" applyFill="1" applyBorder="1" applyAlignment="1">
      <alignment vertical="center" wrapText="1"/>
    </xf>
    <xf numFmtId="0" fontId="1" fillId="2" borderId="7" xfId="49" applyFont="1" applyFill="1" applyBorder="1" applyAlignment="1">
      <alignment vertical="center" wrapText="1"/>
    </xf>
    <xf numFmtId="0" fontId="1" fillId="19" borderId="8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0" borderId="8" xfId="49" applyFont="1" applyFill="1" applyBorder="1" applyAlignment="1">
      <alignment vertical="center" wrapText="1"/>
    </xf>
    <xf numFmtId="0" fontId="9" fillId="0" borderId="3" xfId="49" applyFont="1" applyFill="1" applyBorder="1" applyAlignment="1">
      <alignment vertical="center" wrapText="1"/>
    </xf>
    <xf numFmtId="9" fontId="6" fillId="0" borderId="0" xfId="3" applyFont="1" applyFill="1" applyBorder="1" applyAlignment="1">
      <alignment horizontal="right" vertical="center" wrapText="1"/>
    </xf>
    <xf numFmtId="49" fontId="9" fillId="20" borderId="4" xfId="49" applyNumberFormat="1" applyFont="1" applyFill="1" applyBorder="1" applyAlignment="1">
      <alignment vertical="center" wrapText="1"/>
    </xf>
    <xf numFmtId="3" fontId="6" fillId="20" borderId="5" xfId="49" applyNumberFormat="1" applyFont="1" applyFill="1" applyBorder="1" applyAlignment="1">
      <alignment vertical="center" wrapText="1"/>
    </xf>
    <xf numFmtId="3" fontId="6" fillId="20" borderId="5" xfId="49" applyNumberFormat="1" applyFont="1" applyFill="1" applyBorder="1" applyAlignment="1">
      <alignment horizontal="center" vertical="center" wrapText="1"/>
    </xf>
    <xf numFmtId="49" fontId="9" fillId="20" borderId="3" xfId="49" applyNumberFormat="1" applyFont="1" applyFill="1" applyBorder="1" applyAlignment="1">
      <alignment vertical="center" wrapText="1"/>
    </xf>
    <xf numFmtId="3" fontId="6" fillId="20" borderId="0" xfId="49" applyNumberFormat="1" applyFont="1" applyFill="1" applyBorder="1" applyAlignment="1">
      <alignment vertical="center" wrapText="1"/>
    </xf>
    <xf numFmtId="3" fontId="6" fillId="20" borderId="0" xfId="49" applyNumberFormat="1" applyFont="1" applyFill="1" applyBorder="1" applyAlignment="1">
      <alignment horizontal="center" vertical="center" wrapText="1"/>
    </xf>
    <xf numFmtId="49" fontId="9" fillId="21" borderId="3" xfId="49" applyNumberFormat="1" applyFont="1" applyFill="1" applyBorder="1" applyAlignment="1">
      <alignment vertical="center" wrapText="1"/>
    </xf>
    <xf numFmtId="9" fontId="6" fillId="21" borderId="0" xfId="3" applyFont="1" applyFill="1" applyBorder="1" applyAlignment="1">
      <alignment vertical="center" wrapText="1"/>
    </xf>
    <xf numFmtId="3" fontId="6" fillId="21" borderId="0" xfId="49" applyNumberFormat="1" applyFont="1" applyFill="1" applyBorder="1" applyAlignment="1">
      <alignment horizontal="center" vertical="center" wrapText="1"/>
    </xf>
    <xf numFmtId="3" fontId="6" fillId="21" borderId="0" xfId="49" applyNumberFormat="1" applyFont="1" applyFill="1" applyBorder="1" applyAlignment="1">
      <alignment vertical="center" wrapText="1"/>
    </xf>
    <xf numFmtId="49" fontId="9" fillId="21" borderId="3" xfId="49" applyNumberFormat="1" applyFont="1" applyFill="1" applyBorder="1" applyAlignment="1">
      <alignment horizontal="left" vertical="center" wrapText="1"/>
    </xf>
    <xf numFmtId="183" fontId="6" fillId="21" borderId="0" xfId="3" applyNumberFormat="1" applyFont="1" applyFill="1" applyBorder="1" applyAlignment="1">
      <alignment vertical="center" wrapText="1"/>
    </xf>
    <xf numFmtId="180" fontId="1" fillId="2" borderId="0" xfId="1" applyNumberFormat="1" applyFont="1" applyFill="1" applyBorder="1" applyAlignment="1">
      <alignment vertical="center" wrapText="1"/>
    </xf>
    <xf numFmtId="49" fontId="5" fillId="2" borderId="9" xfId="49" applyNumberFormat="1" applyFont="1" applyFill="1" applyBorder="1" applyAlignment="1">
      <alignment horizontal="center" vertical="center" wrapText="1"/>
    </xf>
    <xf numFmtId="49" fontId="5" fillId="2" borderId="10" xfId="49" applyNumberFormat="1" applyFont="1" applyFill="1" applyBorder="1" applyAlignment="1">
      <alignment horizontal="center" vertical="center" wrapText="1"/>
    </xf>
    <xf numFmtId="49" fontId="5" fillId="2" borderId="0" xfId="49" applyNumberFormat="1" applyFont="1" applyFill="1" applyBorder="1" applyAlignment="1">
      <alignment horizontal="center" vertical="center" wrapText="1"/>
    </xf>
    <xf numFmtId="49" fontId="6" fillId="2" borderId="9" xfId="49" applyNumberFormat="1" applyFont="1" applyFill="1" applyBorder="1" applyAlignment="1">
      <alignment horizontal="left" vertical="center" wrapText="1"/>
    </xf>
    <xf numFmtId="4" fontId="6" fillId="2" borderId="11" xfId="49" applyNumberFormat="1" applyFont="1" applyFill="1" applyBorder="1" applyAlignment="1">
      <alignment horizontal="center" vertical="center" wrapText="1"/>
    </xf>
    <xf numFmtId="3" fontId="6" fillId="2" borderId="0" xfId="49" applyNumberFormat="1" applyFont="1" applyFill="1" applyBorder="1" applyAlignment="1">
      <alignment horizontal="center" vertical="center" wrapText="1"/>
    </xf>
    <xf numFmtId="3" fontId="6" fillId="2" borderId="0" xfId="49" applyNumberFormat="1" applyFont="1" applyFill="1" applyBorder="1" applyAlignment="1">
      <alignment vertical="center" wrapText="1"/>
    </xf>
    <xf numFmtId="3" fontId="6" fillId="2" borderId="0" xfId="49" applyNumberFormat="1" applyFont="1" applyFill="1" applyBorder="1" applyAlignment="1">
      <alignment horizontal="left" vertical="center" wrapText="1"/>
    </xf>
    <xf numFmtId="4" fontId="6" fillId="2" borderId="0" xfId="49" applyNumberFormat="1" applyFont="1" applyFill="1" applyBorder="1" applyAlignment="1">
      <alignment horizontal="center" vertical="center" wrapText="1"/>
    </xf>
    <xf numFmtId="49" fontId="6" fillId="2" borderId="12" xfId="49" applyNumberFormat="1" applyFont="1" applyFill="1" applyBorder="1" applyAlignment="1">
      <alignment vertical="center" wrapText="1"/>
    </xf>
    <xf numFmtId="10" fontId="6" fillId="2" borderId="13" xfId="3" applyNumberFormat="1" applyFont="1" applyFill="1" applyBorder="1" applyAlignment="1">
      <alignment horizontal="center" vertical="center" wrapText="1"/>
    </xf>
    <xf numFmtId="9" fontId="6" fillId="2" borderId="14" xfId="3" applyFont="1" applyFill="1" applyBorder="1" applyAlignment="1">
      <alignment horizontal="center" vertical="center" wrapText="1"/>
    </xf>
    <xf numFmtId="4" fontId="6" fillId="2" borderId="14" xfId="49" applyNumberFormat="1" applyFont="1" applyFill="1" applyBorder="1" applyAlignment="1">
      <alignment vertical="center" wrapText="1"/>
    </xf>
    <xf numFmtId="3" fontId="1" fillId="2" borderId="14" xfId="49" applyNumberFormat="1" applyFont="1" applyFill="1" applyBorder="1" applyAlignment="1">
      <alignment horizontal="left" vertical="center" wrapText="1"/>
    </xf>
    <xf numFmtId="0" fontId="1" fillId="2" borderId="14" xfId="49" applyFont="1" applyFill="1" applyBorder="1" applyAlignment="1">
      <alignment vertical="center" wrapText="1"/>
    </xf>
    <xf numFmtId="3" fontId="1" fillId="2" borderId="0" xfId="49" applyNumberFormat="1" applyFont="1" applyFill="1" applyBorder="1" applyAlignment="1">
      <alignment horizontal="left" vertical="center" wrapText="1"/>
    </xf>
    <xf numFmtId="49" fontId="5" fillId="2" borderId="0" xfId="49" applyNumberFormat="1" applyFont="1" applyFill="1" applyBorder="1" applyAlignment="1">
      <alignment vertical="center" wrapText="1"/>
    </xf>
    <xf numFmtId="9" fontId="6" fillId="2" borderId="0" xfId="49" applyNumberFormat="1" applyFont="1" applyFill="1" applyBorder="1" applyAlignment="1">
      <alignment vertical="center" wrapText="1"/>
    </xf>
    <xf numFmtId="49" fontId="1" fillId="2" borderId="0" xfId="49" applyNumberFormat="1" applyFont="1" applyFill="1" applyBorder="1" applyAlignment="1">
      <alignment vertical="center" wrapText="1"/>
    </xf>
    <xf numFmtId="184" fontId="6" fillId="2" borderId="0" xfId="49" applyNumberFormat="1" applyFont="1" applyFill="1" applyBorder="1" applyAlignment="1">
      <alignment horizontal="left" vertical="center" wrapText="1"/>
    </xf>
    <xf numFmtId="184" fontId="1" fillId="2" borderId="0" xfId="49" applyNumberFormat="1" applyFont="1" applyFill="1" applyBorder="1" applyAlignment="1">
      <alignment vertical="center" wrapText="1"/>
    </xf>
    <xf numFmtId="185" fontId="1" fillId="2" borderId="0" xfId="49" applyNumberFormat="1" applyFont="1" applyFill="1" applyBorder="1" applyAlignment="1">
      <alignment vertical="center" wrapText="1"/>
    </xf>
    <xf numFmtId="186" fontId="1" fillId="2" borderId="0" xfId="49" applyNumberFormat="1" applyFont="1" applyFill="1" applyBorder="1" applyAlignment="1">
      <alignment vertical="center" wrapText="1"/>
    </xf>
    <xf numFmtId="187" fontId="1" fillId="2" borderId="0" xfId="49" applyNumberFormat="1" applyFont="1" applyFill="1" applyBorder="1" applyAlignment="1">
      <alignment vertical="center" wrapText="1"/>
    </xf>
    <xf numFmtId="49" fontId="6" fillId="2" borderId="0" xfId="49" applyNumberFormat="1" applyFont="1" applyFill="1" applyBorder="1" applyAlignment="1">
      <alignment vertical="center" wrapText="1"/>
    </xf>
    <xf numFmtId="10" fontId="6" fillId="2" borderId="0" xfId="49" applyNumberFormat="1" applyFont="1" applyFill="1" applyBorder="1" applyAlignment="1">
      <alignment vertical="center" wrapText="1"/>
    </xf>
    <xf numFmtId="186" fontId="6" fillId="2" borderId="0" xfId="49" applyNumberFormat="1" applyFont="1" applyFill="1" applyBorder="1" applyAlignment="1">
      <alignment vertical="center" wrapText="1"/>
    </xf>
    <xf numFmtId="187" fontId="6" fillId="2" borderId="0" xfId="49" applyNumberFormat="1" applyFont="1" applyFill="1" applyBorder="1" applyAlignment="1">
      <alignment vertical="center" wrapText="1"/>
    </xf>
    <xf numFmtId="0" fontId="1" fillId="2" borderId="0" xfId="49" applyNumberFormat="1" applyFont="1" applyFill="1" applyAlignment="1">
      <alignment vertical="center" wrapText="1"/>
    </xf>
    <xf numFmtId="3" fontId="1" fillId="2" borderId="0" xfId="49" applyNumberFormat="1" applyFont="1" applyFill="1" applyAlignment="1">
      <alignment vertical="center" wrapText="1"/>
    </xf>
    <xf numFmtId="0" fontId="1" fillId="3" borderId="0" xfId="49" applyFont="1" applyFill="1" applyBorder="1" applyAlignment="1">
      <alignment vertical="center" wrapText="1"/>
    </xf>
    <xf numFmtId="0" fontId="1" fillId="3" borderId="8" xfId="49" applyFont="1" applyFill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  <cellStyle name="百分比 3" xfId="51"/>
  </cellStyles>
  <dxfs count="18">
    <dxf>
      <font>
        <color rgb="FFFF0000"/>
      </font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ADAD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5.xml"/><Relationship Id="rId8" Type="http://schemas.openxmlformats.org/officeDocument/2006/relationships/externalLink" Target="externalLinks/externalLink4.xml"/><Relationship Id="rId7" Type="http://schemas.openxmlformats.org/officeDocument/2006/relationships/externalLink" Target="externalLinks/externalLink3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30</xdr:row>
      <xdr:rowOff>219044</xdr:rowOff>
    </xdr:from>
    <xdr:to>
      <xdr:col>0</xdr:col>
      <xdr:colOff>8890</xdr:colOff>
      <xdr:row>31</xdr:row>
      <xdr:rowOff>6985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0" y="6813550"/>
        <a:ext cx="8890" cy="6985"/>
      </xdr14:xfrm>
    </xdr:contentPart>
    <xdr:clientData/>
  </xdr:twoCellAnchor>
  <xdr:twoCellAnchor editAs="oneCell">
    <xdr:from>
      <xdr:col>0</xdr:col>
      <xdr:colOff>0</xdr:colOff>
      <xdr:row>30</xdr:row>
      <xdr:rowOff>179084</xdr:rowOff>
    </xdr:from>
    <xdr:to>
      <xdr:col>0</xdr:col>
      <xdr:colOff>0</xdr:colOff>
      <xdr:row>30</xdr:row>
      <xdr:rowOff>186704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0" y="6789420"/>
        <a:ext cx="0" cy="7620"/>
      </xdr14:xfrm>
    </xdr:contentPar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jychen\Desktop\BEEPLUS\&#39033;&#30446;\LIlian&#39033;&#30446;\&#12304;&#37325;&#28857;&#25512;&#21160;&#12305;2024.8.2-&#20020;&#24179;&#36816;&#27827;&#31185;&#21019;&#22478;\&#26041;&#26696;&#27719;&#25253;\D:\Users\chenbaihe\Desktop\D:\C\Documents%20and%20Settings\jose.villanueva\Desktop\GSC%20BA\Sep%2009.16.11\Andy\dec12\01-22-13\Country%20Ranking%20Report%20Dec20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jychen\Desktop\BEEPLUS\&#39033;&#30446;\LIlian&#39033;&#30446;\&#12304;&#37325;&#28857;&#25512;&#21160;&#12305;2024.8.2-&#20020;&#24179;&#36816;&#27827;&#31185;&#21019;&#22478;\&#26041;&#26696;&#27719;&#25253;\D:\Users\chenbaihe\Desktop\D:\C\Wendy.Chen\MGT\2013\2013.02\Business%20Review\C_Centres\Challenged%20Centres%20Templat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jychen\Desktop\BEEPLUS\&#39033;&#30446;\LIlian&#39033;&#30446;\&#12304;&#37325;&#28857;&#25512;&#21160;&#12305;2024.8.2-&#20020;&#24179;&#36816;&#27827;&#31185;&#21019;&#22478;\&#26041;&#26696;&#27719;&#25253;\D:\Users\chenbaihe\Desktop\D:\C\Wendy.Chen\MGT\2014\2014'01\CBR\Regional\2014%20Country%20Reporting%20Format%20-%20China%20(Jan'14)%20v1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jychen\Desktop\BEEPLUS\&#39033;&#30446;\LIlian&#39033;&#30446;\&#12304;&#37325;&#28857;&#25512;&#21160;&#12305;2024.8.2-&#20020;&#24179;&#36816;&#27827;&#31185;&#21019;&#22478;\&#26041;&#26696;&#27719;&#25253;\D:\Users\chenbaihe\Desktop\D:\C\Wendy.Chen\MGT\2014\2014'01\CBR\2014%20Country%20Reporting%20Format%20-%20China%20(Jan'14)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0923&#12304;&#22996;&#25176;&#31649;&#29702;&#39640;&#37197;&#12305;&#20013;&#20132;&#27719;&#36890;&#39033;&#30446;&#27979;&#31639;&#34920;&#65288;&#31435;&#39033;&#20250;%20&#27004;&#26799;&#36719;&#35013;&#65289;&#35013;&#20462;&#39640;&#37197;&#29256;(2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ture EBIT"/>
      <sheetName val="Growth"/>
      <sheetName val="Office Revenue"/>
      <sheetName val="Mature Services"/>
      <sheetName val="Non-Residential Revenue"/>
      <sheetName val="Mature EBIT_Growth Table"/>
      <sheetName val="Sheet1 (2)"/>
      <sheetName val="ret_Mature EBIT"/>
      <sheetName val="Mature Services Table"/>
      <sheetName val="ret_Mature Services"/>
      <sheetName val="ret_Office Revenue"/>
      <sheetName val="ret_Non-Res Rev"/>
      <sheetName val="Summary growth"/>
      <sheetName val="Centre prof"/>
      <sheetName val="Exclusion &amp; Lookups"/>
      <sheetName val="Lookup Structure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List of Challenged Centres"/>
      <sheetName val="Challenged Centre"/>
      <sheetName val="BASE Data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Country"/>
      <sheetName val="BLANK"/>
      <sheetName val="DataSheet"/>
      <sheetName val="Centre List"/>
      <sheetName val="2565"/>
      <sheetName val="2581"/>
      <sheetName val="2034"/>
      <sheetName val="2708"/>
      <sheetName val="2701"/>
      <sheetName val="2549"/>
      <sheetName val="2175"/>
      <sheetName val="2699"/>
      <sheetName val="2707"/>
      <sheetName val="2294"/>
      <sheetName val="2300"/>
      <sheetName val="2299"/>
      <sheetName val="2072"/>
      <sheetName val="2270"/>
      <sheetName val="2269"/>
      <sheetName val="2264"/>
      <sheetName val="2193"/>
      <sheetName val="2191"/>
      <sheetName val="2066"/>
      <sheetName val="2047"/>
      <sheetName val="2023"/>
      <sheetName val="1974"/>
      <sheetName val="1966"/>
      <sheetName val="1958"/>
      <sheetName val="1912"/>
      <sheetName val="1907"/>
      <sheetName val="1786"/>
      <sheetName val="1760"/>
      <sheetName val="1653"/>
      <sheetName val="1847"/>
      <sheetName val="1860"/>
      <sheetName val="1859"/>
      <sheetName val="1858"/>
      <sheetName val="1846"/>
      <sheetName val="1622"/>
      <sheetName val="0777"/>
      <sheetName val="0629"/>
      <sheetName val="1778"/>
      <sheetName val="1755"/>
      <sheetName val="0601"/>
      <sheetName val="0598"/>
      <sheetName val="0968"/>
      <sheetName val="0811"/>
      <sheetName val="1409"/>
      <sheetName val="1343"/>
      <sheetName val="1806"/>
      <sheetName val="1660"/>
      <sheetName val="1615"/>
      <sheetName val="1559"/>
      <sheetName val="1544"/>
      <sheetName val="1513"/>
      <sheetName val="1363"/>
      <sheetName val="0631"/>
      <sheetName val="0622"/>
      <sheetName val="0614"/>
      <sheetName val="0546"/>
      <sheetName val="0220"/>
      <sheetName val="1814"/>
      <sheetName val="1762"/>
      <sheetName val="1510"/>
      <sheetName val="1466"/>
      <sheetName val="0964"/>
      <sheetName val="0633"/>
      <sheetName val="0628"/>
      <sheetName val="0571"/>
      <sheetName val="0178"/>
      <sheetName val="0011"/>
      <sheetName val="Underperform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Country"/>
      <sheetName val="BLANK"/>
      <sheetName val="DataSheet"/>
      <sheetName val="Centre List"/>
      <sheetName val="2565"/>
      <sheetName val="2581"/>
      <sheetName val="2034"/>
      <sheetName val="2708"/>
      <sheetName val="2701"/>
      <sheetName val="2549"/>
      <sheetName val="2175"/>
      <sheetName val="2699"/>
      <sheetName val="2707"/>
      <sheetName val="2294"/>
      <sheetName val="2300"/>
      <sheetName val="2299"/>
      <sheetName val="2072"/>
      <sheetName val="2270"/>
      <sheetName val="2269"/>
      <sheetName val="2264"/>
      <sheetName val="2193"/>
      <sheetName val="2191"/>
      <sheetName val="2066"/>
      <sheetName val="2047"/>
      <sheetName val="2023"/>
      <sheetName val="1974"/>
      <sheetName val="1966"/>
      <sheetName val="1958"/>
      <sheetName val="1912"/>
      <sheetName val="1907"/>
      <sheetName val="1786"/>
      <sheetName val="1760"/>
      <sheetName val="1653"/>
      <sheetName val="1847"/>
      <sheetName val="1860"/>
      <sheetName val="1859"/>
      <sheetName val="1858"/>
      <sheetName val="1846"/>
      <sheetName val="1622"/>
      <sheetName val="0777"/>
      <sheetName val="0629"/>
      <sheetName val="1778"/>
      <sheetName val="1755"/>
      <sheetName val="0601"/>
      <sheetName val="0598"/>
      <sheetName val="0968"/>
      <sheetName val="0811"/>
      <sheetName val="1409"/>
      <sheetName val="1343"/>
      <sheetName val="1806"/>
      <sheetName val="1660"/>
      <sheetName val="1615"/>
      <sheetName val="1559"/>
      <sheetName val="1544"/>
      <sheetName val="1513"/>
      <sheetName val="1363"/>
      <sheetName val="0631"/>
      <sheetName val="0622"/>
      <sheetName val="0614"/>
      <sheetName val="0546"/>
      <sheetName val="0220"/>
      <sheetName val="1814"/>
      <sheetName val="1762"/>
      <sheetName val="1510"/>
      <sheetName val="1466"/>
      <sheetName val="0964"/>
      <sheetName val="0633"/>
      <sheetName val="0628"/>
      <sheetName val="0571"/>
      <sheetName val="0178"/>
      <sheetName val="0011"/>
      <sheetName val="Underperform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【委托管理】项目总测算（蜜蜂原版）"/>
      <sheetName val="【委托管理】项目总测算（蜜蜂原版-1500）"/>
      <sheetName val="【委托管理】项目总测算 (深合1350)"/>
      <sheetName val="【委托管理】项目总测算 (深合1500，12.5%-3)"/>
      <sheetName val="【委托管理】项目总测算 (深合1500，6%) "/>
      <sheetName val="【委托管理】项目总测算 (南山模式) "/>
      <sheetName val="【委托管理】项目总测算 (大横琴模式)"/>
      <sheetName val="【委托管理】项目总测算 (0922回复)"/>
      <sheetName val="【委托管理】项目总测算 (6+7年NOI16%)"/>
      <sheetName val=" 项目运营基础运维开支"/>
      <sheetName val="销售费用占比参考"/>
      <sheetName val="销售爬坡"/>
      <sheetName val="导出摘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ax="2" min="-2" units="cm"/>
          <inkml:channel name="Y" type="integer" max="2" min="-2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7-21T04:16:12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0.000 0.000 24575,'0.000'10.000'0,"0.000"-2.000"0</inkml:trace>
  <inkml:trace contextRef="#ctx0" brushRef="#br0">0.000 18.000 24575,'0.000'0.000'0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ax="2" min="-2" units="cm"/>
          <inkml:channel name="Y" type="integer" max="2" min="-2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7-21T04:16:11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1.000 0.000 24575,'6.000'12.000'0,"-2.000"-3.000"0</inkml:trace>
  <inkml:trace contextRef="#ctx0" brushRef="#br0">11.000 21.000 24575,'0.000'0.000'0</inkml:trace>
</inkml: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/>
    <pageSetUpPr fitToPage="1"/>
  </sheetPr>
  <dimension ref="A1:IA101"/>
  <sheetViews>
    <sheetView showGridLines="0" tabSelected="1" zoomScale="85" zoomScaleNormal="85" workbookViewId="0">
      <pane xSplit="1" ySplit="2" topLeftCell="B38" activePane="bottomRight" state="frozen"/>
      <selection/>
      <selection pane="topRight"/>
      <selection pane="bottomLeft"/>
      <selection pane="bottomRight" activeCell="D84" sqref="D84"/>
    </sheetView>
  </sheetViews>
  <sheetFormatPr defaultColWidth="16.7083333333333" defaultRowHeight="20.25" customHeight="1"/>
  <cols>
    <col min="1" max="1" width="57.175" style="6" customWidth="1"/>
    <col min="2" max="2" width="20.175" style="6" customWidth="1"/>
    <col min="3" max="3" width="12.4583333333333" style="6" customWidth="1"/>
    <col min="4" max="4" width="15.275" style="6" customWidth="1"/>
    <col min="5" max="5" width="16.1416666666667" style="6" customWidth="1"/>
    <col min="6" max="9" width="14.3666666666667" style="6" customWidth="1"/>
    <col min="10" max="235" width="16.7083333333333" style="6" customWidth="1"/>
    <col min="236" max="16384" width="16.7083333333333" style="3"/>
  </cols>
  <sheetData>
    <row r="1" s="1" customFormat="1" ht="50" customHeight="1" spans="1:235">
      <c r="A1" s="7" t="s">
        <v>0</v>
      </c>
      <c r="B1" s="8"/>
      <c r="C1" s="8"/>
      <c r="D1" s="8"/>
      <c r="E1" s="8"/>
      <c r="F1" s="8"/>
      <c r="G1" s="8"/>
      <c r="H1" s="8"/>
      <c r="I1" s="8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  <c r="BM1" s="111"/>
      <c r="BN1" s="111"/>
      <c r="BO1" s="111"/>
      <c r="BP1" s="111"/>
      <c r="BQ1" s="111"/>
      <c r="BR1" s="111"/>
      <c r="BS1" s="111"/>
      <c r="BT1" s="111"/>
      <c r="BU1" s="111"/>
      <c r="BV1" s="111"/>
      <c r="BW1" s="111"/>
      <c r="BX1" s="111"/>
      <c r="BY1" s="111"/>
      <c r="BZ1" s="111"/>
      <c r="CA1" s="111"/>
      <c r="CB1" s="111"/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1"/>
      <c r="CU1" s="111"/>
      <c r="CV1" s="111"/>
      <c r="CW1" s="111"/>
      <c r="CX1" s="111"/>
      <c r="CY1" s="111"/>
      <c r="CZ1" s="111"/>
      <c r="DA1" s="111"/>
      <c r="DB1" s="111"/>
      <c r="DC1" s="111"/>
      <c r="DD1" s="111"/>
      <c r="DE1" s="111"/>
      <c r="DF1" s="111"/>
      <c r="DG1" s="111"/>
      <c r="DH1" s="111"/>
      <c r="DI1" s="111"/>
      <c r="DJ1" s="111"/>
      <c r="DK1" s="111"/>
      <c r="DL1" s="111"/>
      <c r="DM1" s="111"/>
      <c r="DN1" s="111"/>
      <c r="DO1" s="111"/>
      <c r="DP1" s="111"/>
      <c r="DQ1" s="111"/>
      <c r="DR1" s="111"/>
      <c r="DS1" s="111"/>
      <c r="DT1" s="111"/>
      <c r="DU1" s="111"/>
      <c r="DV1" s="111"/>
      <c r="DW1" s="111"/>
      <c r="DX1" s="111"/>
      <c r="DY1" s="111"/>
      <c r="DZ1" s="111"/>
      <c r="EA1" s="111"/>
      <c r="EB1" s="111"/>
      <c r="EC1" s="111"/>
      <c r="ED1" s="111"/>
      <c r="EE1" s="111"/>
      <c r="EF1" s="111"/>
      <c r="EG1" s="111"/>
      <c r="EH1" s="111"/>
      <c r="EI1" s="111"/>
      <c r="EJ1" s="111"/>
      <c r="EK1" s="111"/>
      <c r="EL1" s="111"/>
      <c r="EM1" s="111"/>
      <c r="EN1" s="111"/>
      <c r="EO1" s="111"/>
      <c r="EP1" s="111"/>
      <c r="EQ1" s="111"/>
      <c r="ER1" s="111"/>
      <c r="ES1" s="111"/>
      <c r="ET1" s="111"/>
      <c r="EU1" s="111"/>
      <c r="EV1" s="111"/>
      <c r="EW1" s="111"/>
      <c r="EX1" s="111"/>
      <c r="EY1" s="111"/>
      <c r="EZ1" s="111"/>
      <c r="FA1" s="111"/>
      <c r="FB1" s="111"/>
      <c r="FC1" s="111"/>
      <c r="FD1" s="111"/>
      <c r="FE1" s="111"/>
      <c r="FF1" s="111"/>
      <c r="FG1" s="111"/>
      <c r="FH1" s="111"/>
      <c r="FI1" s="111"/>
      <c r="FJ1" s="111"/>
      <c r="FK1" s="111"/>
      <c r="FL1" s="111"/>
      <c r="FM1" s="111"/>
      <c r="FN1" s="111"/>
      <c r="FO1" s="111"/>
      <c r="FP1" s="111"/>
      <c r="FQ1" s="111"/>
      <c r="FR1" s="111"/>
      <c r="FS1" s="111"/>
      <c r="FT1" s="111"/>
      <c r="FU1" s="111"/>
      <c r="FV1" s="111"/>
      <c r="FW1" s="111"/>
      <c r="FX1" s="111"/>
      <c r="FY1" s="111"/>
      <c r="FZ1" s="111"/>
      <c r="GA1" s="111"/>
      <c r="GB1" s="111"/>
      <c r="GC1" s="111"/>
      <c r="GD1" s="111"/>
      <c r="GE1" s="111"/>
      <c r="GF1" s="111"/>
      <c r="GG1" s="111"/>
      <c r="GH1" s="111"/>
      <c r="GI1" s="111"/>
      <c r="GJ1" s="111"/>
      <c r="GK1" s="111"/>
      <c r="GL1" s="111"/>
      <c r="GM1" s="111"/>
      <c r="GN1" s="111"/>
      <c r="GO1" s="111"/>
      <c r="GP1" s="111"/>
      <c r="GQ1" s="111"/>
      <c r="GR1" s="111"/>
      <c r="GS1" s="111"/>
      <c r="GT1" s="111"/>
      <c r="GU1" s="111"/>
      <c r="GV1" s="111"/>
      <c r="GW1" s="111"/>
      <c r="GX1" s="111"/>
      <c r="GY1" s="111"/>
      <c r="GZ1" s="111"/>
      <c r="HA1" s="111"/>
      <c r="HB1" s="111"/>
      <c r="HC1" s="111"/>
      <c r="HD1" s="111"/>
      <c r="HE1" s="111"/>
      <c r="HF1" s="111"/>
      <c r="HG1" s="111"/>
      <c r="HH1" s="111"/>
      <c r="HI1" s="111"/>
      <c r="HJ1" s="111"/>
      <c r="HK1" s="111"/>
      <c r="HL1" s="111"/>
      <c r="HM1" s="111"/>
      <c r="HN1" s="111"/>
      <c r="HO1" s="111"/>
      <c r="HP1" s="111"/>
      <c r="HQ1" s="111"/>
      <c r="HR1" s="111"/>
      <c r="HS1" s="111"/>
      <c r="HT1" s="111"/>
      <c r="HU1" s="111"/>
      <c r="HV1" s="111"/>
      <c r="HW1" s="111"/>
      <c r="HX1" s="111"/>
      <c r="HY1" s="111"/>
      <c r="HZ1" s="111"/>
      <c r="IA1" s="113"/>
    </row>
    <row r="2" ht="22.5" customHeight="1" spans="1:235">
      <c r="A2" s="9" t="s">
        <v>1</v>
      </c>
      <c r="B2" s="10"/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I2" s="11" t="s">
        <v>8</v>
      </c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  <c r="AH2" s="112"/>
      <c r="AI2" s="112"/>
      <c r="AJ2" s="112"/>
      <c r="AK2" s="112"/>
      <c r="AL2" s="112"/>
      <c r="AM2" s="112"/>
      <c r="AN2" s="112"/>
      <c r="AO2" s="112"/>
      <c r="AP2" s="112"/>
      <c r="AQ2" s="112"/>
      <c r="AR2" s="112"/>
      <c r="AS2" s="112"/>
      <c r="AT2" s="112"/>
      <c r="AU2" s="112"/>
      <c r="AV2" s="112"/>
      <c r="AW2" s="112"/>
      <c r="AX2" s="112"/>
      <c r="AY2" s="112"/>
      <c r="AZ2" s="112"/>
      <c r="BA2" s="112"/>
      <c r="BB2" s="112"/>
      <c r="BC2" s="112"/>
      <c r="BD2" s="112"/>
      <c r="BE2" s="112"/>
      <c r="BF2" s="112"/>
      <c r="BG2" s="112"/>
      <c r="BH2" s="112"/>
      <c r="BI2" s="112"/>
      <c r="BJ2" s="112"/>
      <c r="BK2" s="112"/>
      <c r="BL2" s="112"/>
      <c r="BM2" s="112"/>
      <c r="BN2" s="112"/>
      <c r="BO2" s="112"/>
      <c r="BP2" s="112"/>
      <c r="BQ2" s="112"/>
      <c r="BR2" s="112"/>
      <c r="BS2" s="112"/>
      <c r="BT2" s="112"/>
      <c r="BU2" s="112"/>
      <c r="BV2" s="112"/>
      <c r="BW2" s="112"/>
      <c r="BX2" s="112"/>
      <c r="BY2" s="112"/>
      <c r="BZ2" s="112"/>
      <c r="CA2" s="112"/>
      <c r="CB2" s="112"/>
      <c r="CC2" s="112"/>
      <c r="CD2" s="112"/>
      <c r="CE2" s="112"/>
      <c r="CF2" s="112"/>
      <c r="CG2" s="112"/>
      <c r="CH2" s="112"/>
      <c r="CI2" s="112"/>
      <c r="CJ2" s="112"/>
      <c r="CK2" s="112"/>
      <c r="CL2" s="112"/>
      <c r="CM2" s="112"/>
      <c r="CN2" s="112"/>
      <c r="CO2" s="112"/>
      <c r="CP2" s="112"/>
      <c r="CQ2" s="112"/>
      <c r="CR2" s="112"/>
      <c r="CS2" s="112"/>
      <c r="CT2" s="112"/>
      <c r="CU2" s="112"/>
      <c r="CV2" s="112"/>
      <c r="CW2" s="112"/>
      <c r="CX2" s="112"/>
      <c r="CY2" s="112"/>
      <c r="CZ2" s="112"/>
      <c r="DA2" s="112"/>
      <c r="DB2" s="112"/>
      <c r="DC2" s="112"/>
      <c r="DD2" s="112"/>
      <c r="DE2" s="112"/>
      <c r="DF2" s="112"/>
      <c r="DG2" s="112"/>
      <c r="DH2" s="112"/>
      <c r="DI2" s="112"/>
      <c r="DJ2" s="112"/>
      <c r="DK2" s="112"/>
      <c r="DL2" s="112"/>
      <c r="DM2" s="112"/>
      <c r="DN2" s="112"/>
      <c r="DO2" s="112"/>
      <c r="DP2" s="112"/>
      <c r="DQ2" s="112"/>
      <c r="DR2" s="112"/>
      <c r="DS2" s="112"/>
      <c r="DT2" s="112"/>
      <c r="DU2" s="112"/>
      <c r="DV2" s="112"/>
      <c r="DW2" s="112"/>
      <c r="DX2" s="112"/>
      <c r="DY2" s="112"/>
      <c r="DZ2" s="112"/>
      <c r="EA2" s="112"/>
      <c r="EB2" s="112"/>
      <c r="EC2" s="112"/>
      <c r="ED2" s="112"/>
      <c r="EE2" s="112"/>
      <c r="EF2" s="112"/>
      <c r="EG2" s="112"/>
      <c r="EH2" s="112"/>
      <c r="EI2" s="112"/>
      <c r="EJ2" s="112"/>
      <c r="EK2" s="112"/>
      <c r="EL2" s="112"/>
      <c r="EM2" s="112"/>
      <c r="EN2" s="112"/>
      <c r="EO2" s="112"/>
      <c r="EP2" s="112"/>
      <c r="EQ2" s="112"/>
      <c r="ER2" s="112"/>
      <c r="ES2" s="112"/>
      <c r="ET2" s="112"/>
      <c r="EU2" s="112"/>
      <c r="EV2" s="112"/>
      <c r="EW2" s="112"/>
      <c r="EX2" s="112"/>
      <c r="EY2" s="112"/>
      <c r="EZ2" s="112"/>
      <c r="FA2" s="112"/>
      <c r="FB2" s="112"/>
      <c r="FC2" s="112"/>
      <c r="FD2" s="112"/>
      <c r="FE2" s="112"/>
      <c r="FF2" s="112"/>
      <c r="FG2" s="112"/>
      <c r="FH2" s="112"/>
      <c r="FI2" s="112"/>
      <c r="FJ2" s="112"/>
      <c r="FK2" s="112"/>
      <c r="FL2" s="112"/>
      <c r="FM2" s="112"/>
      <c r="FN2" s="112"/>
      <c r="FO2" s="112"/>
      <c r="FP2" s="112"/>
      <c r="FQ2" s="112"/>
      <c r="FR2" s="112"/>
      <c r="FS2" s="112"/>
      <c r="FT2" s="112"/>
      <c r="FU2" s="112"/>
      <c r="FV2" s="112"/>
      <c r="FW2" s="112"/>
      <c r="FX2" s="112"/>
      <c r="FY2" s="112"/>
      <c r="FZ2" s="112"/>
      <c r="GA2" s="112"/>
      <c r="GB2" s="112"/>
      <c r="GC2" s="112"/>
      <c r="GD2" s="112"/>
      <c r="GE2" s="112"/>
      <c r="GF2" s="112"/>
      <c r="GG2" s="112"/>
      <c r="GH2" s="112"/>
      <c r="GI2" s="112"/>
      <c r="GJ2" s="112"/>
      <c r="GK2" s="112"/>
      <c r="GL2" s="112"/>
      <c r="GM2" s="112"/>
      <c r="GN2" s="112"/>
      <c r="GO2" s="112"/>
      <c r="GP2" s="112"/>
      <c r="GQ2" s="112"/>
      <c r="GR2" s="112"/>
      <c r="GS2" s="112"/>
      <c r="GT2" s="112"/>
      <c r="GU2" s="112"/>
      <c r="GV2" s="112"/>
      <c r="GW2" s="112"/>
      <c r="GX2" s="112"/>
      <c r="GY2" s="112"/>
      <c r="GZ2" s="112"/>
      <c r="HA2" s="112"/>
      <c r="HB2" s="112"/>
      <c r="HC2" s="112"/>
      <c r="HD2" s="112"/>
      <c r="HE2" s="112"/>
      <c r="HF2" s="112"/>
      <c r="HG2" s="112"/>
      <c r="HH2" s="112"/>
      <c r="HI2" s="112"/>
      <c r="HJ2" s="112"/>
      <c r="HK2" s="112"/>
      <c r="HL2" s="112"/>
      <c r="HM2" s="112"/>
      <c r="HN2" s="112"/>
      <c r="HO2" s="112"/>
      <c r="HP2" s="112"/>
      <c r="HQ2" s="112"/>
      <c r="HR2" s="112"/>
      <c r="HS2" s="112"/>
      <c r="HT2" s="112"/>
      <c r="HU2" s="112"/>
      <c r="HV2" s="112"/>
      <c r="HW2" s="112"/>
      <c r="HX2" s="112"/>
      <c r="HY2" s="112"/>
      <c r="HZ2" s="112"/>
      <c r="IA2" s="114"/>
    </row>
    <row r="3" ht="16" customHeight="1" spans="1:235">
      <c r="A3" s="12" t="s">
        <v>9</v>
      </c>
      <c r="B3" s="13"/>
      <c r="C3" s="13"/>
      <c r="D3" s="14"/>
      <c r="E3" s="14"/>
      <c r="F3" s="14"/>
      <c r="G3" s="14"/>
      <c r="H3" s="14"/>
      <c r="I3" s="14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K3" s="112"/>
      <c r="AL3" s="112"/>
      <c r="AM3" s="112"/>
      <c r="AN3" s="112"/>
      <c r="AO3" s="112"/>
      <c r="AP3" s="112"/>
      <c r="AQ3" s="112"/>
      <c r="AR3" s="112"/>
      <c r="AS3" s="112"/>
      <c r="AT3" s="112"/>
      <c r="AU3" s="112"/>
      <c r="AV3" s="112"/>
      <c r="AW3" s="112"/>
      <c r="AX3" s="112"/>
      <c r="AY3" s="112"/>
      <c r="AZ3" s="112"/>
      <c r="BA3" s="112"/>
      <c r="BB3" s="112"/>
      <c r="BC3" s="112"/>
      <c r="BD3" s="112"/>
      <c r="BE3" s="112"/>
      <c r="BF3" s="112"/>
      <c r="BG3" s="112"/>
      <c r="BH3" s="112"/>
      <c r="BI3" s="112"/>
      <c r="BJ3" s="112"/>
      <c r="BK3" s="112"/>
      <c r="BL3" s="112"/>
      <c r="BM3" s="112"/>
      <c r="BN3" s="112"/>
      <c r="BO3" s="112"/>
      <c r="BP3" s="112"/>
      <c r="BQ3" s="112"/>
      <c r="BR3" s="112"/>
      <c r="BS3" s="112"/>
      <c r="BT3" s="112"/>
      <c r="BU3" s="112"/>
      <c r="BV3" s="112"/>
      <c r="BW3" s="112"/>
      <c r="BX3" s="112"/>
      <c r="BY3" s="112"/>
      <c r="BZ3" s="112"/>
      <c r="CA3" s="112"/>
      <c r="CB3" s="112"/>
      <c r="CC3" s="112"/>
      <c r="CD3" s="112"/>
      <c r="CE3" s="112"/>
      <c r="CF3" s="112"/>
      <c r="CG3" s="112"/>
      <c r="CH3" s="112"/>
      <c r="CI3" s="112"/>
      <c r="CJ3" s="112"/>
      <c r="CK3" s="112"/>
      <c r="CL3" s="112"/>
      <c r="CM3" s="112"/>
      <c r="CN3" s="112"/>
      <c r="CO3" s="112"/>
      <c r="CP3" s="112"/>
      <c r="CQ3" s="112"/>
      <c r="CR3" s="112"/>
      <c r="CS3" s="112"/>
      <c r="CT3" s="112"/>
      <c r="CU3" s="112"/>
      <c r="CV3" s="112"/>
      <c r="CW3" s="112"/>
      <c r="CX3" s="112"/>
      <c r="CY3" s="112"/>
      <c r="CZ3" s="112"/>
      <c r="DA3" s="112"/>
      <c r="DB3" s="112"/>
      <c r="DC3" s="112"/>
      <c r="DD3" s="112"/>
      <c r="DE3" s="112"/>
      <c r="DF3" s="112"/>
      <c r="DG3" s="112"/>
      <c r="DH3" s="112"/>
      <c r="DI3" s="112"/>
      <c r="DJ3" s="112"/>
      <c r="DK3" s="112"/>
      <c r="DL3" s="112"/>
      <c r="DM3" s="112"/>
      <c r="DN3" s="112"/>
      <c r="DO3" s="112"/>
      <c r="DP3" s="112"/>
      <c r="DQ3" s="112"/>
      <c r="DR3" s="112"/>
      <c r="DS3" s="112"/>
      <c r="DT3" s="112"/>
      <c r="DU3" s="112"/>
      <c r="DV3" s="112"/>
      <c r="DW3" s="112"/>
      <c r="DX3" s="112"/>
      <c r="DY3" s="112"/>
      <c r="DZ3" s="112"/>
      <c r="EA3" s="112"/>
      <c r="EB3" s="112"/>
      <c r="EC3" s="112"/>
      <c r="ED3" s="112"/>
      <c r="EE3" s="112"/>
      <c r="EF3" s="112"/>
      <c r="EG3" s="112"/>
      <c r="EH3" s="112"/>
      <c r="EI3" s="112"/>
      <c r="EJ3" s="112"/>
      <c r="EK3" s="112"/>
      <c r="EL3" s="112"/>
      <c r="EM3" s="112"/>
      <c r="EN3" s="112"/>
      <c r="EO3" s="112"/>
      <c r="EP3" s="112"/>
      <c r="EQ3" s="112"/>
      <c r="ER3" s="112"/>
      <c r="ES3" s="112"/>
      <c r="ET3" s="112"/>
      <c r="EU3" s="112"/>
      <c r="EV3" s="112"/>
      <c r="EW3" s="112"/>
      <c r="EX3" s="112"/>
      <c r="EY3" s="112"/>
      <c r="EZ3" s="112"/>
      <c r="FA3" s="112"/>
      <c r="FB3" s="112"/>
      <c r="FC3" s="112"/>
      <c r="FD3" s="112"/>
      <c r="FE3" s="112"/>
      <c r="FF3" s="112"/>
      <c r="FG3" s="112"/>
      <c r="FH3" s="112"/>
      <c r="FI3" s="112"/>
      <c r="FJ3" s="112"/>
      <c r="FK3" s="112"/>
      <c r="FL3" s="112"/>
      <c r="FM3" s="112"/>
      <c r="FN3" s="112"/>
      <c r="FO3" s="112"/>
      <c r="FP3" s="112"/>
      <c r="FQ3" s="112"/>
      <c r="FR3" s="112"/>
      <c r="FS3" s="112"/>
      <c r="FT3" s="112"/>
      <c r="FU3" s="112"/>
      <c r="FV3" s="112"/>
      <c r="FW3" s="112"/>
      <c r="FX3" s="112"/>
      <c r="FY3" s="112"/>
      <c r="FZ3" s="112"/>
      <c r="GA3" s="112"/>
      <c r="GB3" s="112"/>
      <c r="GC3" s="112"/>
      <c r="GD3" s="112"/>
      <c r="GE3" s="112"/>
      <c r="GF3" s="112"/>
      <c r="GG3" s="112"/>
      <c r="GH3" s="112"/>
      <c r="GI3" s="112"/>
      <c r="GJ3" s="112"/>
      <c r="GK3" s="112"/>
      <c r="GL3" s="112"/>
      <c r="GM3" s="112"/>
      <c r="GN3" s="112"/>
      <c r="GO3" s="112"/>
      <c r="GP3" s="112"/>
      <c r="GQ3" s="112"/>
      <c r="GR3" s="112"/>
      <c r="GS3" s="112"/>
      <c r="GT3" s="112"/>
      <c r="GU3" s="112"/>
      <c r="GV3" s="112"/>
      <c r="GW3" s="112"/>
      <c r="GX3" s="112"/>
      <c r="GY3" s="112"/>
      <c r="GZ3" s="112"/>
      <c r="HA3" s="112"/>
      <c r="HB3" s="112"/>
      <c r="HC3" s="112"/>
      <c r="HD3" s="112"/>
      <c r="HE3" s="112"/>
      <c r="HF3" s="112"/>
      <c r="HG3" s="112"/>
      <c r="HH3" s="112"/>
      <c r="HI3" s="112"/>
      <c r="HJ3" s="112"/>
      <c r="HK3" s="112"/>
      <c r="HL3" s="112"/>
      <c r="HM3" s="112"/>
      <c r="HN3" s="112"/>
      <c r="HO3" s="112"/>
      <c r="HP3" s="112"/>
      <c r="HQ3" s="112"/>
      <c r="HR3" s="112"/>
      <c r="HS3" s="112"/>
      <c r="HT3" s="112"/>
      <c r="HU3" s="112"/>
      <c r="HV3" s="112"/>
      <c r="HW3" s="112"/>
      <c r="HX3" s="112"/>
      <c r="HY3" s="112"/>
      <c r="HZ3" s="112"/>
      <c r="IA3" s="114"/>
    </row>
    <row r="4" s="1" customFormat="1" ht="16" customHeight="1" spans="1:235">
      <c r="A4" s="15" t="s">
        <v>10</v>
      </c>
      <c r="B4" s="16"/>
      <c r="C4" s="16"/>
      <c r="D4" s="17"/>
      <c r="E4" s="18"/>
      <c r="F4" s="18"/>
      <c r="G4" s="18"/>
      <c r="H4" s="18"/>
      <c r="I4" s="18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115"/>
    </row>
    <row r="5" s="1" customFormat="1" ht="16" customHeight="1" spans="1:235">
      <c r="A5" s="19" t="s">
        <v>11</v>
      </c>
      <c r="B5" s="16"/>
      <c r="C5" s="16"/>
      <c r="D5" s="17"/>
      <c r="E5" s="18"/>
      <c r="F5" s="18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115"/>
    </row>
    <row r="6" s="1" customFormat="1" ht="16" customHeight="1" spans="1:235">
      <c r="A6" s="19" t="s">
        <v>12</v>
      </c>
      <c r="B6" s="16"/>
      <c r="C6" s="16"/>
      <c r="D6" s="17"/>
      <c r="E6" s="18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115"/>
    </row>
    <row r="7" s="1" customFormat="1" ht="16" customHeight="1" spans="1:235">
      <c r="A7" s="19" t="s">
        <v>13</v>
      </c>
      <c r="B7" s="16"/>
      <c r="C7" s="16"/>
      <c r="D7" s="20"/>
      <c r="E7" s="18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115"/>
    </row>
    <row r="8" s="1" customFormat="1" ht="16" customHeight="1" spans="1:235">
      <c r="A8" s="21" t="s">
        <v>14</v>
      </c>
      <c r="B8" s="16"/>
      <c r="C8" s="22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115"/>
    </row>
    <row r="9" s="1" customFormat="1" ht="16" customHeight="1" spans="1:235">
      <c r="A9" s="21" t="s">
        <v>15</v>
      </c>
      <c r="B9" s="16"/>
      <c r="C9" s="23"/>
      <c r="D9" s="24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115"/>
    </row>
    <row r="10" s="1" customFormat="1" ht="16" customHeight="1" spans="1:235">
      <c r="A10" s="21" t="s">
        <v>16</v>
      </c>
      <c r="B10" s="16"/>
      <c r="C10" s="16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115"/>
    </row>
    <row r="11" s="1" customFormat="1" ht="16" customHeight="1" spans="1:235">
      <c r="A11" s="21" t="s">
        <v>17</v>
      </c>
      <c r="B11" s="16"/>
      <c r="C11" s="16"/>
      <c r="D11" s="25"/>
      <c r="E11" s="26"/>
      <c r="F11" s="27"/>
      <c r="G11" s="26"/>
      <c r="H11" s="26"/>
      <c r="I11" s="26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115"/>
    </row>
    <row r="12" s="1" customFormat="1" ht="16" customHeight="1" spans="1:235">
      <c r="A12" s="15" t="s">
        <v>18</v>
      </c>
      <c r="B12" s="16"/>
      <c r="C12" s="16"/>
      <c r="D12" s="25"/>
      <c r="E12" s="26"/>
      <c r="F12" s="27"/>
      <c r="G12" s="26"/>
      <c r="H12" s="27"/>
      <c r="I12" s="26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115"/>
    </row>
    <row r="13" s="1" customFormat="1" ht="16" customHeight="1" spans="1:235">
      <c r="A13" s="15" t="s">
        <v>19</v>
      </c>
      <c r="B13" s="16"/>
      <c r="C13" s="16"/>
      <c r="D13" s="25"/>
      <c r="E13" s="26"/>
      <c r="F13" s="27"/>
      <c r="G13" s="27"/>
      <c r="H13" s="27"/>
      <c r="I13" s="26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115"/>
    </row>
    <row r="14" s="1" customFormat="1" ht="16" customHeight="1" spans="1:235">
      <c r="A14" s="15" t="s">
        <v>20</v>
      </c>
      <c r="B14" s="28"/>
      <c r="C14" s="29"/>
      <c r="D14" s="30"/>
      <c r="E14" s="31"/>
      <c r="F14" s="30"/>
      <c r="G14" s="30"/>
      <c r="H14" s="30"/>
      <c r="I14" s="30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115"/>
    </row>
    <row r="15" s="1" customFormat="1" ht="16" customHeight="1" spans="1:235">
      <c r="A15" s="32"/>
      <c r="B15" s="26"/>
      <c r="C15" s="26"/>
      <c r="D15" s="26"/>
      <c r="E15" s="26"/>
      <c r="F15" s="26"/>
      <c r="G15" s="26"/>
      <c r="H15" s="26"/>
      <c r="I15" s="26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115"/>
    </row>
    <row r="16" ht="16" customHeight="1" spans="1:235">
      <c r="A16" s="9" t="s">
        <v>21</v>
      </c>
      <c r="B16" s="10"/>
      <c r="C16" s="11" t="s">
        <v>2</v>
      </c>
      <c r="D16" s="11" t="s">
        <v>3</v>
      </c>
      <c r="E16" s="11" t="s">
        <v>4</v>
      </c>
      <c r="F16" s="11" t="s">
        <v>5</v>
      </c>
      <c r="G16" s="11" t="s">
        <v>6</v>
      </c>
      <c r="H16" s="11" t="s">
        <v>7</v>
      </c>
      <c r="I16" s="11" t="s">
        <v>8</v>
      </c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112"/>
      <c r="AU16" s="112"/>
      <c r="AV16" s="112"/>
      <c r="AW16" s="112"/>
      <c r="AX16" s="112"/>
      <c r="AY16" s="112"/>
      <c r="AZ16" s="112"/>
      <c r="BA16" s="112"/>
      <c r="BB16" s="112"/>
      <c r="BC16" s="112"/>
      <c r="BD16" s="112"/>
      <c r="BE16" s="112"/>
      <c r="BF16" s="112"/>
      <c r="BG16" s="112"/>
      <c r="BH16" s="112"/>
      <c r="BI16" s="112"/>
      <c r="BJ16" s="112"/>
      <c r="BK16" s="112"/>
      <c r="BL16" s="112"/>
      <c r="BM16" s="112"/>
      <c r="BN16" s="112"/>
      <c r="BO16" s="112"/>
      <c r="BP16" s="112"/>
      <c r="BQ16" s="112"/>
      <c r="BR16" s="112"/>
      <c r="BS16" s="112"/>
      <c r="BT16" s="112"/>
      <c r="BU16" s="112"/>
      <c r="BV16" s="112"/>
      <c r="BW16" s="112"/>
      <c r="BX16" s="112"/>
      <c r="BY16" s="112"/>
      <c r="BZ16" s="112"/>
      <c r="CA16" s="112"/>
      <c r="CB16" s="112"/>
      <c r="CC16" s="112"/>
      <c r="CD16" s="112"/>
      <c r="CE16" s="112"/>
      <c r="CF16" s="112"/>
      <c r="CG16" s="112"/>
      <c r="CH16" s="112"/>
      <c r="CI16" s="112"/>
      <c r="CJ16" s="112"/>
      <c r="CK16" s="112"/>
      <c r="CL16" s="112"/>
      <c r="CM16" s="112"/>
      <c r="CN16" s="112"/>
      <c r="CO16" s="112"/>
      <c r="CP16" s="112"/>
      <c r="CQ16" s="112"/>
      <c r="CR16" s="112"/>
      <c r="CS16" s="112"/>
      <c r="CT16" s="112"/>
      <c r="CU16" s="112"/>
      <c r="CV16" s="112"/>
      <c r="CW16" s="112"/>
      <c r="CX16" s="112"/>
      <c r="CY16" s="112"/>
      <c r="CZ16" s="112"/>
      <c r="DA16" s="112"/>
      <c r="DB16" s="112"/>
      <c r="DC16" s="112"/>
      <c r="DD16" s="112"/>
      <c r="DE16" s="112"/>
      <c r="DF16" s="112"/>
      <c r="DG16" s="112"/>
      <c r="DH16" s="112"/>
      <c r="DI16" s="112"/>
      <c r="DJ16" s="112"/>
      <c r="DK16" s="112"/>
      <c r="DL16" s="112"/>
      <c r="DM16" s="112"/>
      <c r="DN16" s="112"/>
      <c r="DO16" s="112"/>
      <c r="DP16" s="112"/>
      <c r="DQ16" s="112"/>
      <c r="DR16" s="112"/>
      <c r="DS16" s="112"/>
      <c r="DT16" s="112"/>
      <c r="DU16" s="112"/>
      <c r="DV16" s="112"/>
      <c r="DW16" s="112"/>
      <c r="DX16" s="112"/>
      <c r="DY16" s="112"/>
      <c r="DZ16" s="112"/>
      <c r="EA16" s="112"/>
      <c r="EB16" s="112"/>
      <c r="EC16" s="112"/>
      <c r="ED16" s="112"/>
      <c r="EE16" s="112"/>
      <c r="EF16" s="112"/>
      <c r="EG16" s="112"/>
      <c r="EH16" s="112"/>
      <c r="EI16" s="112"/>
      <c r="EJ16" s="112"/>
      <c r="EK16" s="112"/>
      <c r="EL16" s="112"/>
      <c r="EM16" s="112"/>
      <c r="EN16" s="112"/>
      <c r="EO16" s="112"/>
      <c r="EP16" s="112"/>
      <c r="EQ16" s="112"/>
      <c r="ER16" s="112"/>
      <c r="ES16" s="112"/>
      <c r="ET16" s="112"/>
      <c r="EU16" s="112"/>
      <c r="EV16" s="112"/>
      <c r="EW16" s="112"/>
      <c r="EX16" s="112"/>
      <c r="EY16" s="112"/>
      <c r="EZ16" s="112"/>
      <c r="FA16" s="112"/>
      <c r="FB16" s="112"/>
      <c r="FC16" s="112"/>
      <c r="FD16" s="112"/>
      <c r="FE16" s="112"/>
      <c r="FF16" s="112"/>
      <c r="FG16" s="112"/>
      <c r="FH16" s="112"/>
      <c r="FI16" s="112"/>
      <c r="FJ16" s="112"/>
      <c r="FK16" s="112"/>
      <c r="FL16" s="112"/>
      <c r="FM16" s="112"/>
      <c r="FN16" s="112"/>
      <c r="FO16" s="112"/>
      <c r="FP16" s="112"/>
      <c r="FQ16" s="112"/>
      <c r="FR16" s="112"/>
      <c r="FS16" s="112"/>
      <c r="FT16" s="112"/>
      <c r="FU16" s="112"/>
      <c r="FV16" s="112"/>
      <c r="FW16" s="112"/>
      <c r="FX16" s="112"/>
      <c r="FY16" s="112"/>
      <c r="FZ16" s="112"/>
      <c r="GA16" s="112"/>
      <c r="GB16" s="112"/>
      <c r="GC16" s="112"/>
      <c r="GD16" s="112"/>
      <c r="GE16" s="112"/>
      <c r="GF16" s="112"/>
      <c r="GG16" s="112"/>
      <c r="GH16" s="112"/>
      <c r="GI16" s="112"/>
      <c r="GJ16" s="112"/>
      <c r="GK16" s="112"/>
      <c r="GL16" s="112"/>
      <c r="GM16" s="112"/>
      <c r="GN16" s="112"/>
      <c r="GO16" s="112"/>
      <c r="GP16" s="112"/>
      <c r="GQ16" s="112"/>
      <c r="GR16" s="112"/>
      <c r="GS16" s="112"/>
      <c r="GT16" s="112"/>
      <c r="GU16" s="112"/>
      <c r="GV16" s="112"/>
      <c r="GW16" s="112"/>
      <c r="GX16" s="112"/>
      <c r="GY16" s="112"/>
      <c r="GZ16" s="112"/>
      <c r="HA16" s="112"/>
      <c r="HB16" s="112"/>
      <c r="HC16" s="112"/>
      <c r="HD16" s="112"/>
      <c r="HE16" s="112"/>
      <c r="HF16" s="112"/>
      <c r="HG16" s="112"/>
      <c r="HH16" s="112"/>
      <c r="HI16" s="112"/>
      <c r="HJ16" s="112"/>
      <c r="HK16" s="112"/>
      <c r="HL16" s="112"/>
      <c r="HM16" s="112"/>
      <c r="HN16" s="112"/>
      <c r="HO16" s="112"/>
      <c r="HP16" s="112"/>
      <c r="HQ16" s="112"/>
      <c r="HR16" s="112"/>
      <c r="HS16" s="112"/>
      <c r="HT16" s="112"/>
      <c r="HU16" s="112"/>
      <c r="HV16" s="112"/>
      <c r="HW16" s="112"/>
      <c r="HX16" s="112"/>
      <c r="HY16" s="112"/>
      <c r="HZ16" s="112"/>
      <c r="IA16" s="114"/>
    </row>
    <row r="17" s="1" customFormat="1" ht="16" customHeight="1" spans="1:235">
      <c r="A17" s="21" t="s">
        <v>22</v>
      </c>
      <c r="B17" s="26"/>
      <c r="C17" s="26"/>
      <c r="D17" s="33"/>
      <c r="E17" s="33"/>
      <c r="F17" s="33"/>
      <c r="G17" s="33"/>
      <c r="H17" s="33"/>
      <c r="I17" s="33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115"/>
    </row>
    <row r="18" s="1" customFormat="1" ht="16" customHeight="1" spans="1:235">
      <c r="A18" s="21" t="s">
        <v>23</v>
      </c>
      <c r="B18" s="26"/>
      <c r="C18" s="26"/>
      <c r="D18" s="34"/>
      <c r="E18" s="34"/>
      <c r="F18" s="34"/>
      <c r="G18" s="34"/>
      <c r="H18" s="34"/>
      <c r="I18" s="34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115"/>
    </row>
    <row r="19" s="1" customFormat="1" ht="16" customHeight="1" spans="1:235">
      <c r="A19" s="21" t="s">
        <v>24</v>
      </c>
      <c r="B19" s="26"/>
      <c r="C19" s="26"/>
      <c r="D19" s="33"/>
      <c r="E19" s="33"/>
      <c r="F19" s="33"/>
      <c r="G19" s="33"/>
      <c r="H19" s="33"/>
      <c r="I19" s="33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115"/>
    </row>
    <row r="20" ht="16" customHeight="1" spans="1:235">
      <c r="A20" s="35" t="s">
        <v>25</v>
      </c>
      <c r="B20" s="36"/>
      <c r="C20" s="36"/>
      <c r="D20" s="37"/>
      <c r="E20" s="37"/>
      <c r="F20" s="37"/>
      <c r="G20" s="37"/>
      <c r="H20" s="37"/>
      <c r="I20" s="37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112"/>
      <c r="AA20" s="112"/>
      <c r="AB20" s="112"/>
      <c r="AC20" s="112"/>
      <c r="AD20" s="112"/>
      <c r="AE20" s="112"/>
      <c r="AF20" s="112"/>
      <c r="AG20" s="112"/>
      <c r="AH20" s="112"/>
      <c r="AI20" s="112"/>
      <c r="AJ20" s="112"/>
      <c r="AK20" s="112"/>
      <c r="AL20" s="112"/>
      <c r="AM20" s="112"/>
      <c r="AN20" s="112"/>
      <c r="AO20" s="112"/>
      <c r="AP20" s="112"/>
      <c r="AQ20" s="112"/>
      <c r="AR20" s="112"/>
      <c r="AS20" s="112"/>
      <c r="AT20" s="112"/>
      <c r="AU20" s="112"/>
      <c r="AV20" s="112"/>
      <c r="AW20" s="112"/>
      <c r="AX20" s="112"/>
      <c r="AY20" s="112"/>
      <c r="AZ20" s="112"/>
      <c r="BA20" s="112"/>
      <c r="BB20" s="112"/>
      <c r="BC20" s="112"/>
      <c r="BD20" s="112"/>
      <c r="BE20" s="112"/>
      <c r="BF20" s="112"/>
      <c r="BG20" s="112"/>
      <c r="BH20" s="112"/>
      <c r="BI20" s="112"/>
      <c r="BJ20" s="112"/>
      <c r="BK20" s="112"/>
      <c r="BL20" s="112"/>
      <c r="BM20" s="112"/>
      <c r="BN20" s="112"/>
      <c r="BO20" s="112"/>
      <c r="BP20" s="112"/>
      <c r="BQ20" s="112"/>
      <c r="BR20" s="112"/>
      <c r="BS20" s="112"/>
      <c r="BT20" s="112"/>
      <c r="BU20" s="112"/>
      <c r="BV20" s="112"/>
      <c r="BW20" s="112"/>
      <c r="BX20" s="112"/>
      <c r="BY20" s="112"/>
      <c r="BZ20" s="112"/>
      <c r="CA20" s="112"/>
      <c r="CB20" s="112"/>
      <c r="CC20" s="112"/>
      <c r="CD20" s="112"/>
      <c r="CE20" s="112"/>
      <c r="CF20" s="112"/>
      <c r="CG20" s="112"/>
      <c r="CH20" s="112"/>
      <c r="CI20" s="112"/>
      <c r="CJ20" s="112"/>
      <c r="CK20" s="112"/>
      <c r="CL20" s="112"/>
      <c r="CM20" s="112"/>
      <c r="CN20" s="112"/>
      <c r="CO20" s="112"/>
      <c r="CP20" s="112"/>
      <c r="CQ20" s="112"/>
      <c r="CR20" s="112"/>
      <c r="CS20" s="112"/>
      <c r="CT20" s="112"/>
      <c r="CU20" s="112"/>
      <c r="CV20" s="112"/>
      <c r="CW20" s="112"/>
      <c r="CX20" s="112"/>
      <c r="CY20" s="112"/>
      <c r="CZ20" s="112"/>
      <c r="DA20" s="112"/>
      <c r="DB20" s="112"/>
      <c r="DC20" s="112"/>
      <c r="DD20" s="112"/>
      <c r="DE20" s="112"/>
      <c r="DF20" s="112"/>
      <c r="DG20" s="112"/>
      <c r="DH20" s="112"/>
      <c r="DI20" s="112"/>
      <c r="DJ20" s="112"/>
      <c r="DK20" s="112"/>
      <c r="DL20" s="112"/>
      <c r="DM20" s="112"/>
      <c r="DN20" s="112"/>
      <c r="DO20" s="112"/>
      <c r="DP20" s="112"/>
      <c r="DQ20" s="112"/>
      <c r="DR20" s="112"/>
      <c r="DS20" s="112"/>
      <c r="DT20" s="112"/>
      <c r="DU20" s="112"/>
      <c r="DV20" s="112"/>
      <c r="DW20" s="112"/>
      <c r="DX20" s="112"/>
      <c r="DY20" s="112"/>
      <c r="DZ20" s="112"/>
      <c r="EA20" s="112"/>
      <c r="EB20" s="112"/>
      <c r="EC20" s="112"/>
      <c r="ED20" s="112"/>
      <c r="EE20" s="112"/>
      <c r="EF20" s="112"/>
      <c r="EG20" s="112"/>
      <c r="EH20" s="112"/>
      <c r="EI20" s="112"/>
      <c r="EJ20" s="112"/>
      <c r="EK20" s="112"/>
      <c r="EL20" s="112"/>
      <c r="EM20" s="112"/>
      <c r="EN20" s="112"/>
      <c r="EO20" s="112"/>
      <c r="EP20" s="112"/>
      <c r="EQ20" s="112"/>
      <c r="ER20" s="112"/>
      <c r="ES20" s="112"/>
      <c r="ET20" s="112"/>
      <c r="EU20" s="112"/>
      <c r="EV20" s="112"/>
      <c r="EW20" s="112"/>
      <c r="EX20" s="112"/>
      <c r="EY20" s="112"/>
      <c r="EZ20" s="112"/>
      <c r="FA20" s="112"/>
      <c r="FB20" s="112"/>
      <c r="FC20" s="112"/>
      <c r="FD20" s="112"/>
      <c r="FE20" s="112"/>
      <c r="FF20" s="112"/>
      <c r="FG20" s="112"/>
      <c r="FH20" s="112"/>
      <c r="FI20" s="112"/>
      <c r="FJ20" s="112"/>
      <c r="FK20" s="112"/>
      <c r="FL20" s="112"/>
      <c r="FM20" s="112"/>
      <c r="FN20" s="112"/>
      <c r="FO20" s="112"/>
      <c r="FP20" s="112"/>
      <c r="FQ20" s="112"/>
      <c r="FR20" s="112"/>
      <c r="FS20" s="112"/>
      <c r="FT20" s="112"/>
      <c r="FU20" s="112"/>
      <c r="FV20" s="112"/>
      <c r="FW20" s="112"/>
      <c r="FX20" s="112"/>
      <c r="FY20" s="112"/>
      <c r="FZ20" s="112"/>
      <c r="GA20" s="112"/>
      <c r="GB20" s="112"/>
      <c r="GC20" s="112"/>
      <c r="GD20" s="112"/>
      <c r="GE20" s="112"/>
      <c r="GF20" s="112"/>
      <c r="GG20" s="112"/>
      <c r="GH20" s="112"/>
      <c r="GI20" s="112"/>
      <c r="GJ20" s="112"/>
      <c r="GK20" s="112"/>
      <c r="GL20" s="112"/>
      <c r="GM20" s="112"/>
      <c r="GN20" s="112"/>
      <c r="GO20" s="112"/>
      <c r="GP20" s="112"/>
      <c r="GQ20" s="112"/>
      <c r="GR20" s="112"/>
      <c r="GS20" s="112"/>
      <c r="GT20" s="112"/>
      <c r="GU20" s="112"/>
      <c r="GV20" s="112"/>
      <c r="GW20" s="112"/>
      <c r="GX20" s="112"/>
      <c r="GY20" s="112"/>
      <c r="GZ20" s="112"/>
      <c r="HA20" s="112"/>
      <c r="HB20" s="112"/>
      <c r="HC20" s="112"/>
      <c r="HD20" s="112"/>
      <c r="HE20" s="112"/>
      <c r="HF20" s="112"/>
      <c r="HG20" s="112"/>
      <c r="HH20" s="112"/>
      <c r="HI20" s="112"/>
      <c r="HJ20" s="112"/>
      <c r="HK20" s="112"/>
      <c r="HL20" s="112"/>
      <c r="HM20" s="112"/>
      <c r="HN20" s="112"/>
      <c r="HO20" s="112"/>
      <c r="HP20" s="112"/>
      <c r="HQ20" s="112"/>
      <c r="HR20" s="112"/>
      <c r="HS20" s="112"/>
      <c r="HT20" s="112"/>
      <c r="HU20" s="112"/>
      <c r="HV20" s="112"/>
      <c r="HW20" s="112"/>
      <c r="HX20" s="112"/>
      <c r="HY20" s="112"/>
      <c r="HZ20" s="112"/>
      <c r="IA20" s="114"/>
    </row>
    <row r="21" ht="16" customHeight="1" spans="1:235">
      <c r="A21" s="35" t="s">
        <v>26</v>
      </c>
      <c r="B21" s="36"/>
      <c r="C21" s="36"/>
      <c r="D21" s="37"/>
      <c r="E21" s="37"/>
      <c r="F21" s="37"/>
      <c r="G21" s="37"/>
      <c r="H21" s="37"/>
      <c r="I21" s="37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2"/>
      <c r="AJ21" s="112"/>
      <c r="AK21" s="112"/>
      <c r="AL21" s="112"/>
      <c r="AM21" s="112"/>
      <c r="AN21" s="112"/>
      <c r="AO21" s="112"/>
      <c r="AP21" s="112"/>
      <c r="AQ21" s="112"/>
      <c r="AR21" s="112"/>
      <c r="AS21" s="112"/>
      <c r="AT21" s="112"/>
      <c r="AU21" s="112"/>
      <c r="AV21" s="112"/>
      <c r="AW21" s="112"/>
      <c r="AX21" s="112"/>
      <c r="AY21" s="112"/>
      <c r="AZ21" s="112"/>
      <c r="BA21" s="112"/>
      <c r="BB21" s="112"/>
      <c r="BC21" s="112"/>
      <c r="BD21" s="112"/>
      <c r="BE21" s="112"/>
      <c r="BF21" s="112"/>
      <c r="BG21" s="112"/>
      <c r="BH21" s="112"/>
      <c r="BI21" s="112"/>
      <c r="BJ21" s="112"/>
      <c r="BK21" s="112"/>
      <c r="BL21" s="112"/>
      <c r="BM21" s="112"/>
      <c r="BN21" s="112"/>
      <c r="BO21" s="112"/>
      <c r="BP21" s="112"/>
      <c r="BQ21" s="112"/>
      <c r="BR21" s="112"/>
      <c r="BS21" s="112"/>
      <c r="BT21" s="112"/>
      <c r="BU21" s="112"/>
      <c r="BV21" s="112"/>
      <c r="BW21" s="112"/>
      <c r="BX21" s="112"/>
      <c r="BY21" s="112"/>
      <c r="BZ21" s="112"/>
      <c r="CA21" s="112"/>
      <c r="CB21" s="112"/>
      <c r="CC21" s="112"/>
      <c r="CD21" s="112"/>
      <c r="CE21" s="112"/>
      <c r="CF21" s="112"/>
      <c r="CG21" s="112"/>
      <c r="CH21" s="112"/>
      <c r="CI21" s="112"/>
      <c r="CJ21" s="112"/>
      <c r="CK21" s="112"/>
      <c r="CL21" s="112"/>
      <c r="CM21" s="112"/>
      <c r="CN21" s="112"/>
      <c r="CO21" s="112"/>
      <c r="CP21" s="112"/>
      <c r="CQ21" s="112"/>
      <c r="CR21" s="112"/>
      <c r="CS21" s="112"/>
      <c r="CT21" s="112"/>
      <c r="CU21" s="112"/>
      <c r="CV21" s="112"/>
      <c r="CW21" s="112"/>
      <c r="CX21" s="112"/>
      <c r="CY21" s="112"/>
      <c r="CZ21" s="112"/>
      <c r="DA21" s="112"/>
      <c r="DB21" s="112"/>
      <c r="DC21" s="112"/>
      <c r="DD21" s="112"/>
      <c r="DE21" s="112"/>
      <c r="DF21" s="112"/>
      <c r="DG21" s="112"/>
      <c r="DH21" s="112"/>
      <c r="DI21" s="112"/>
      <c r="DJ21" s="112"/>
      <c r="DK21" s="112"/>
      <c r="DL21" s="112"/>
      <c r="DM21" s="112"/>
      <c r="DN21" s="112"/>
      <c r="DO21" s="112"/>
      <c r="DP21" s="112"/>
      <c r="DQ21" s="112"/>
      <c r="DR21" s="112"/>
      <c r="DS21" s="112"/>
      <c r="DT21" s="112"/>
      <c r="DU21" s="112"/>
      <c r="DV21" s="112"/>
      <c r="DW21" s="112"/>
      <c r="DX21" s="112"/>
      <c r="DY21" s="112"/>
      <c r="DZ21" s="112"/>
      <c r="EA21" s="112"/>
      <c r="EB21" s="112"/>
      <c r="EC21" s="112"/>
      <c r="ED21" s="112"/>
      <c r="EE21" s="112"/>
      <c r="EF21" s="112"/>
      <c r="EG21" s="112"/>
      <c r="EH21" s="112"/>
      <c r="EI21" s="112"/>
      <c r="EJ21" s="112"/>
      <c r="EK21" s="112"/>
      <c r="EL21" s="112"/>
      <c r="EM21" s="112"/>
      <c r="EN21" s="112"/>
      <c r="EO21" s="112"/>
      <c r="EP21" s="112"/>
      <c r="EQ21" s="112"/>
      <c r="ER21" s="112"/>
      <c r="ES21" s="112"/>
      <c r="ET21" s="112"/>
      <c r="EU21" s="112"/>
      <c r="EV21" s="112"/>
      <c r="EW21" s="112"/>
      <c r="EX21" s="112"/>
      <c r="EY21" s="112"/>
      <c r="EZ21" s="112"/>
      <c r="FA21" s="112"/>
      <c r="FB21" s="112"/>
      <c r="FC21" s="112"/>
      <c r="FD21" s="112"/>
      <c r="FE21" s="112"/>
      <c r="FF21" s="112"/>
      <c r="FG21" s="112"/>
      <c r="FH21" s="112"/>
      <c r="FI21" s="112"/>
      <c r="FJ21" s="112"/>
      <c r="FK21" s="112"/>
      <c r="FL21" s="112"/>
      <c r="FM21" s="112"/>
      <c r="FN21" s="112"/>
      <c r="FO21" s="112"/>
      <c r="FP21" s="112"/>
      <c r="FQ21" s="112"/>
      <c r="FR21" s="112"/>
      <c r="FS21" s="112"/>
      <c r="FT21" s="112"/>
      <c r="FU21" s="112"/>
      <c r="FV21" s="112"/>
      <c r="FW21" s="112"/>
      <c r="FX21" s="112"/>
      <c r="FY21" s="112"/>
      <c r="FZ21" s="112"/>
      <c r="GA21" s="112"/>
      <c r="GB21" s="112"/>
      <c r="GC21" s="112"/>
      <c r="GD21" s="112"/>
      <c r="GE21" s="112"/>
      <c r="GF21" s="112"/>
      <c r="GG21" s="112"/>
      <c r="GH21" s="112"/>
      <c r="GI21" s="112"/>
      <c r="GJ21" s="112"/>
      <c r="GK21" s="112"/>
      <c r="GL21" s="112"/>
      <c r="GM21" s="112"/>
      <c r="GN21" s="112"/>
      <c r="GO21" s="112"/>
      <c r="GP21" s="112"/>
      <c r="GQ21" s="112"/>
      <c r="GR21" s="112"/>
      <c r="GS21" s="112"/>
      <c r="GT21" s="112"/>
      <c r="GU21" s="112"/>
      <c r="GV21" s="112"/>
      <c r="GW21" s="112"/>
      <c r="GX21" s="112"/>
      <c r="GY21" s="112"/>
      <c r="GZ21" s="112"/>
      <c r="HA21" s="112"/>
      <c r="HB21" s="112"/>
      <c r="HC21" s="112"/>
      <c r="HD21" s="112"/>
      <c r="HE21" s="112"/>
      <c r="HF21" s="112"/>
      <c r="HG21" s="112"/>
      <c r="HH21" s="112"/>
      <c r="HI21" s="112"/>
      <c r="HJ21" s="112"/>
      <c r="HK21" s="112"/>
      <c r="HL21" s="112"/>
      <c r="HM21" s="112"/>
      <c r="HN21" s="112"/>
      <c r="HO21" s="112"/>
      <c r="HP21" s="112"/>
      <c r="HQ21" s="112"/>
      <c r="HR21" s="112"/>
      <c r="HS21" s="112"/>
      <c r="HT21" s="112"/>
      <c r="HU21" s="112"/>
      <c r="HV21" s="112"/>
      <c r="HW21" s="112"/>
      <c r="HX21" s="112"/>
      <c r="HY21" s="112"/>
      <c r="HZ21" s="112"/>
      <c r="IA21" s="114"/>
    </row>
    <row r="22" ht="16" customHeight="1" spans="1:235">
      <c r="A22" s="38" t="s">
        <v>27</v>
      </c>
      <c r="B22" s="39"/>
      <c r="C22" s="39"/>
      <c r="D22" s="40"/>
      <c r="E22" s="40"/>
      <c r="F22" s="40"/>
      <c r="G22" s="41"/>
      <c r="H22" s="41"/>
      <c r="I22" s="41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112"/>
      <c r="AA22" s="112"/>
      <c r="AB22" s="112"/>
      <c r="AC22" s="112"/>
      <c r="AD22" s="112"/>
      <c r="AE22" s="112"/>
      <c r="AF22" s="112"/>
      <c r="AG22" s="112"/>
      <c r="AH22" s="112"/>
      <c r="AI22" s="112"/>
      <c r="AJ22" s="112"/>
      <c r="AK22" s="112"/>
      <c r="AL22" s="112"/>
      <c r="AM22" s="112"/>
      <c r="AN22" s="112"/>
      <c r="AO22" s="112"/>
      <c r="AP22" s="112"/>
      <c r="AQ22" s="112"/>
      <c r="AR22" s="112"/>
      <c r="AS22" s="112"/>
      <c r="AT22" s="112"/>
      <c r="AU22" s="112"/>
      <c r="AV22" s="112"/>
      <c r="AW22" s="112"/>
      <c r="AX22" s="112"/>
      <c r="AY22" s="112"/>
      <c r="AZ22" s="112"/>
      <c r="BA22" s="112"/>
      <c r="BB22" s="112"/>
      <c r="BC22" s="112"/>
      <c r="BD22" s="112"/>
      <c r="BE22" s="112"/>
      <c r="BF22" s="112"/>
      <c r="BG22" s="112"/>
      <c r="BH22" s="112"/>
      <c r="BI22" s="112"/>
      <c r="BJ22" s="112"/>
      <c r="BK22" s="112"/>
      <c r="BL22" s="112"/>
      <c r="BM22" s="112"/>
      <c r="BN22" s="112"/>
      <c r="BO22" s="112"/>
      <c r="BP22" s="112"/>
      <c r="BQ22" s="112"/>
      <c r="BR22" s="112"/>
      <c r="BS22" s="112"/>
      <c r="BT22" s="112"/>
      <c r="BU22" s="112"/>
      <c r="BV22" s="112"/>
      <c r="BW22" s="112"/>
      <c r="BX22" s="112"/>
      <c r="BY22" s="112"/>
      <c r="BZ22" s="112"/>
      <c r="CA22" s="112"/>
      <c r="CB22" s="112"/>
      <c r="CC22" s="112"/>
      <c r="CD22" s="112"/>
      <c r="CE22" s="112"/>
      <c r="CF22" s="112"/>
      <c r="CG22" s="112"/>
      <c r="CH22" s="112"/>
      <c r="CI22" s="112"/>
      <c r="CJ22" s="112"/>
      <c r="CK22" s="112"/>
      <c r="CL22" s="112"/>
      <c r="CM22" s="112"/>
      <c r="CN22" s="112"/>
      <c r="CO22" s="112"/>
      <c r="CP22" s="112"/>
      <c r="CQ22" s="112"/>
      <c r="CR22" s="112"/>
      <c r="CS22" s="112"/>
      <c r="CT22" s="112"/>
      <c r="CU22" s="112"/>
      <c r="CV22" s="112"/>
      <c r="CW22" s="112"/>
      <c r="CX22" s="112"/>
      <c r="CY22" s="112"/>
      <c r="CZ22" s="112"/>
      <c r="DA22" s="112"/>
      <c r="DB22" s="112"/>
      <c r="DC22" s="112"/>
      <c r="DD22" s="112"/>
      <c r="DE22" s="112"/>
      <c r="DF22" s="112"/>
      <c r="DG22" s="112"/>
      <c r="DH22" s="112"/>
      <c r="DI22" s="112"/>
      <c r="DJ22" s="112"/>
      <c r="DK22" s="112"/>
      <c r="DL22" s="112"/>
      <c r="DM22" s="112"/>
      <c r="DN22" s="112"/>
      <c r="DO22" s="112"/>
      <c r="DP22" s="112"/>
      <c r="DQ22" s="112"/>
      <c r="DR22" s="112"/>
      <c r="DS22" s="112"/>
      <c r="DT22" s="112"/>
      <c r="DU22" s="112"/>
      <c r="DV22" s="112"/>
      <c r="DW22" s="112"/>
      <c r="DX22" s="112"/>
      <c r="DY22" s="112"/>
      <c r="DZ22" s="112"/>
      <c r="EA22" s="112"/>
      <c r="EB22" s="112"/>
      <c r="EC22" s="112"/>
      <c r="ED22" s="112"/>
      <c r="EE22" s="112"/>
      <c r="EF22" s="112"/>
      <c r="EG22" s="112"/>
      <c r="EH22" s="112"/>
      <c r="EI22" s="112"/>
      <c r="EJ22" s="112"/>
      <c r="EK22" s="112"/>
      <c r="EL22" s="112"/>
      <c r="EM22" s="112"/>
      <c r="EN22" s="112"/>
      <c r="EO22" s="112"/>
      <c r="EP22" s="112"/>
      <c r="EQ22" s="112"/>
      <c r="ER22" s="112"/>
      <c r="ES22" s="112"/>
      <c r="ET22" s="112"/>
      <c r="EU22" s="112"/>
      <c r="EV22" s="112"/>
      <c r="EW22" s="112"/>
      <c r="EX22" s="112"/>
      <c r="EY22" s="112"/>
      <c r="EZ22" s="112"/>
      <c r="FA22" s="112"/>
      <c r="FB22" s="112"/>
      <c r="FC22" s="112"/>
      <c r="FD22" s="112"/>
      <c r="FE22" s="112"/>
      <c r="FF22" s="112"/>
      <c r="FG22" s="112"/>
      <c r="FH22" s="112"/>
      <c r="FI22" s="112"/>
      <c r="FJ22" s="112"/>
      <c r="FK22" s="112"/>
      <c r="FL22" s="112"/>
      <c r="FM22" s="112"/>
      <c r="FN22" s="112"/>
      <c r="FO22" s="112"/>
      <c r="FP22" s="112"/>
      <c r="FQ22" s="112"/>
      <c r="FR22" s="112"/>
      <c r="FS22" s="112"/>
      <c r="FT22" s="112"/>
      <c r="FU22" s="112"/>
      <c r="FV22" s="112"/>
      <c r="FW22" s="112"/>
      <c r="FX22" s="112"/>
      <c r="FY22" s="112"/>
      <c r="FZ22" s="112"/>
      <c r="GA22" s="112"/>
      <c r="GB22" s="112"/>
      <c r="GC22" s="112"/>
      <c r="GD22" s="112"/>
      <c r="GE22" s="112"/>
      <c r="GF22" s="112"/>
      <c r="GG22" s="112"/>
      <c r="GH22" s="112"/>
      <c r="GI22" s="112"/>
      <c r="GJ22" s="112"/>
      <c r="GK22" s="112"/>
      <c r="GL22" s="112"/>
      <c r="GM22" s="112"/>
      <c r="GN22" s="112"/>
      <c r="GO22" s="112"/>
      <c r="GP22" s="112"/>
      <c r="GQ22" s="112"/>
      <c r="GR22" s="112"/>
      <c r="GS22" s="112"/>
      <c r="GT22" s="112"/>
      <c r="GU22" s="112"/>
      <c r="GV22" s="112"/>
      <c r="GW22" s="112"/>
      <c r="GX22" s="112"/>
      <c r="GY22" s="112"/>
      <c r="GZ22" s="112"/>
      <c r="HA22" s="112"/>
      <c r="HB22" s="112"/>
      <c r="HC22" s="112"/>
      <c r="HD22" s="112"/>
      <c r="HE22" s="112"/>
      <c r="HF22" s="112"/>
      <c r="HG22" s="112"/>
      <c r="HH22" s="112"/>
      <c r="HI22" s="112"/>
      <c r="HJ22" s="112"/>
      <c r="HK22" s="112"/>
      <c r="HL22" s="112"/>
      <c r="HM22" s="112"/>
      <c r="HN22" s="112"/>
      <c r="HO22" s="112"/>
      <c r="HP22" s="112"/>
      <c r="HQ22" s="112"/>
      <c r="HR22" s="112"/>
      <c r="HS22" s="112"/>
      <c r="HT22" s="112"/>
      <c r="HU22" s="112"/>
      <c r="HV22" s="112"/>
      <c r="HW22" s="112"/>
      <c r="HX22" s="112"/>
      <c r="HY22" s="112"/>
      <c r="HZ22" s="112"/>
      <c r="IA22" s="114"/>
    </row>
    <row r="23" ht="16" customHeight="1" spans="1:235">
      <c r="A23" s="38" t="s">
        <v>28</v>
      </c>
      <c r="B23" s="39"/>
      <c r="C23" s="39"/>
      <c r="D23" s="42"/>
      <c r="E23" s="42"/>
      <c r="F23" s="42"/>
      <c r="G23" s="42"/>
      <c r="H23" s="42"/>
      <c r="I23" s="4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112"/>
      <c r="AG23" s="112"/>
      <c r="AH23" s="112"/>
      <c r="AI23" s="112"/>
      <c r="AJ23" s="112"/>
      <c r="AK23" s="112"/>
      <c r="AL23" s="112"/>
      <c r="AM23" s="112"/>
      <c r="AN23" s="112"/>
      <c r="AO23" s="112"/>
      <c r="AP23" s="112"/>
      <c r="AQ23" s="112"/>
      <c r="AR23" s="112"/>
      <c r="AS23" s="112"/>
      <c r="AT23" s="112"/>
      <c r="AU23" s="112"/>
      <c r="AV23" s="112"/>
      <c r="AW23" s="112"/>
      <c r="AX23" s="112"/>
      <c r="AY23" s="112"/>
      <c r="AZ23" s="112"/>
      <c r="BA23" s="112"/>
      <c r="BB23" s="112"/>
      <c r="BC23" s="112"/>
      <c r="BD23" s="112"/>
      <c r="BE23" s="112"/>
      <c r="BF23" s="112"/>
      <c r="BG23" s="112"/>
      <c r="BH23" s="112"/>
      <c r="BI23" s="112"/>
      <c r="BJ23" s="112"/>
      <c r="BK23" s="112"/>
      <c r="BL23" s="112"/>
      <c r="BM23" s="112"/>
      <c r="BN23" s="112"/>
      <c r="BO23" s="112"/>
      <c r="BP23" s="112"/>
      <c r="BQ23" s="112"/>
      <c r="BR23" s="112"/>
      <c r="BS23" s="112"/>
      <c r="BT23" s="112"/>
      <c r="BU23" s="112"/>
      <c r="BV23" s="112"/>
      <c r="BW23" s="112"/>
      <c r="BX23" s="112"/>
      <c r="BY23" s="112"/>
      <c r="BZ23" s="112"/>
      <c r="CA23" s="112"/>
      <c r="CB23" s="112"/>
      <c r="CC23" s="112"/>
      <c r="CD23" s="112"/>
      <c r="CE23" s="112"/>
      <c r="CF23" s="112"/>
      <c r="CG23" s="112"/>
      <c r="CH23" s="112"/>
      <c r="CI23" s="112"/>
      <c r="CJ23" s="112"/>
      <c r="CK23" s="112"/>
      <c r="CL23" s="112"/>
      <c r="CM23" s="112"/>
      <c r="CN23" s="112"/>
      <c r="CO23" s="112"/>
      <c r="CP23" s="112"/>
      <c r="CQ23" s="112"/>
      <c r="CR23" s="112"/>
      <c r="CS23" s="112"/>
      <c r="CT23" s="112"/>
      <c r="CU23" s="112"/>
      <c r="CV23" s="112"/>
      <c r="CW23" s="112"/>
      <c r="CX23" s="112"/>
      <c r="CY23" s="112"/>
      <c r="CZ23" s="112"/>
      <c r="DA23" s="112"/>
      <c r="DB23" s="112"/>
      <c r="DC23" s="112"/>
      <c r="DD23" s="112"/>
      <c r="DE23" s="112"/>
      <c r="DF23" s="112"/>
      <c r="DG23" s="112"/>
      <c r="DH23" s="112"/>
      <c r="DI23" s="112"/>
      <c r="DJ23" s="112"/>
      <c r="DK23" s="112"/>
      <c r="DL23" s="112"/>
      <c r="DM23" s="112"/>
      <c r="DN23" s="112"/>
      <c r="DO23" s="112"/>
      <c r="DP23" s="112"/>
      <c r="DQ23" s="112"/>
      <c r="DR23" s="112"/>
      <c r="DS23" s="112"/>
      <c r="DT23" s="112"/>
      <c r="DU23" s="112"/>
      <c r="DV23" s="112"/>
      <c r="DW23" s="112"/>
      <c r="DX23" s="112"/>
      <c r="DY23" s="112"/>
      <c r="DZ23" s="112"/>
      <c r="EA23" s="112"/>
      <c r="EB23" s="112"/>
      <c r="EC23" s="112"/>
      <c r="ED23" s="112"/>
      <c r="EE23" s="112"/>
      <c r="EF23" s="112"/>
      <c r="EG23" s="112"/>
      <c r="EH23" s="112"/>
      <c r="EI23" s="112"/>
      <c r="EJ23" s="112"/>
      <c r="EK23" s="112"/>
      <c r="EL23" s="112"/>
      <c r="EM23" s="112"/>
      <c r="EN23" s="112"/>
      <c r="EO23" s="112"/>
      <c r="EP23" s="112"/>
      <c r="EQ23" s="112"/>
      <c r="ER23" s="112"/>
      <c r="ES23" s="112"/>
      <c r="ET23" s="112"/>
      <c r="EU23" s="112"/>
      <c r="EV23" s="112"/>
      <c r="EW23" s="112"/>
      <c r="EX23" s="112"/>
      <c r="EY23" s="112"/>
      <c r="EZ23" s="112"/>
      <c r="FA23" s="112"/>
      <c r="FB23" s="112"/>
      <c r="FC23" s="112"/>
      <c r="FD23" s="112"/>
      <c r="FE23" s="112"/>
      <c r="FF23" s="112"/>
      <c r="FG23" s="112"/>
      <c r="FH23" s="112"/>
      <c r="FI23" s="112"/>
      <c r="FJ23" s="112"/>
      <c r="FK23" s="112"/>
      <c r="FL23" s="112"/>
      <c r="FM23" s="112"/>
      <c r="FN23" s="112"/>
      <c r="FO23" s="112"/>
      <c r="FP23" s="112"/>
      <c r="FQ23" s="112"/>
      <c r="FR23" s="112"/>
      <c r="FS23" s="112"/>
      <c r="FT23" s="112"/>
      <c r="FU23" s="112"/>
      <c r="FV23" s="112"/>
      <c r="FW23" s="112"/>
      <c r="FX23" s="112"/>
      <c r="FY23" s="112"/>
      <c r="FZ23" s="112"/>
      <c r="GA23" s="112"/>
      <c r="GB23" s="112"/>
      <c r="GC23" s="112"/>
      <c r="GD23" s="112"/>
      <c r="GE23" s="112"/>
      <c r="GF23" s="112"/>
      <c r="GG23" s="112"/>
      <c r="GH23" s="112"/>
      <c r="GI23" s="112"/>
      <c r="GJ23" s="112"/>
      <c r="GK23" s="112"/>
      <c r="GL23" s="112"/>
      <c r="GM23" s="112"/>
      <c r="GN23" s="112"/>
      <c r="GO23" s="112"/>
      <c r="GP23" s="112"/>
      <c r="GQ23" s="112"/>
      <c r="GR23" s="112"/>
      <c r="GS23" s="112"/>
      <c r="GT23" s="112"/>
      <c r="GU23" s="112"/>
      <c r="GV23" s="112"/>
      <c r="GW23" s="112"/>
      <c r="GX23" s="112"/>
      <c r="GY23" s="112"/>
      <c r="GZ23" s="112"/>
      <c r="HA23" s="112"/>
      <c r="HB23" s="112"/>
      <c r="HC23" s="112"/>
      <c r="HD23" s="112"/>
      <c r="HE23" s="112"/>
      <c r="HF23" s="112"/>
      <c r="HG23" s="112"/>
      <c r="HH23" s="112"/>
      <c r="HI23" s="112"/>
      <c r="HJ23" s="112"/>
      <c r="HK23" s="112"/>
      <c r="HL23" s="112"/>
      <c r="HM23" s="112"/>
      <c r="HN23" s="112"/>
      <c r="HO23" s="112"/>
      <c r="HP23" s="112"/>
      <c r="HQ23" s="112"/>
      <c r="HR23" s="112"/>
      <c r="HS23" s="112"/>
      <c r="HT23" s="112"/>
      <c r="HU23" s="112"/>
      <c r="HV23" s="112"/>
      <c r="HW23" s="112"/>
      <c r="HX23" s="112"/>
      <c r="HY23" s="112"/>
      <c r="HZ23" s="112"/>
      <c r="IA23" s="114"/>
    </row>
    <row r="24" s="2" customFormat="1" ht="16" customHeight="1" spans="1:235">
      <c r="A24" s="43" t="s">
        <v>29</v>
      </c>
      <c r="B24" s="44"/>
      <c r="C24" s="44"/>
      <c r="D24" s="45"/>
      <c r="E24" s="45"/>
      <c r="F24" s="45"/>
      <c r="G24" s="45"/>
      <c r="H24" s="45"/>
      <c r="I24" s="45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  <c r="DP24" s="72"/>
      <c r="DQ24" s="72"/>
      <c r="DR24" s="72"/>
      <c r="DS24" s="72"/>
      <c r="DT24" s="72"/>
      <c r="DU24" s="72"/>
      <c r="DV24" s="72"/>
      <c r="DW24" s="72"/>
      <c r="DX24" s="72"/>
      <c r="DY24" s="72"/>
      <c r="DZ24" s="72"/>
      <c r="EA24" s="72"/>
      <c r="EB24" s="72"/>
      <c r="EC24" s="72"/>
      <c r="ED24" s="72"/>
      <c r="EE24" s="72"/>
      <c r="EF24" s="72"/>
      <c r="EG24" s="72"/>
      <c r="EH24" s="72"/>
      <c r="EI24" s="72"/>
      <c r="EJ24" s="72"/>
      <c r="EK24" s="72"/>
      <c r="EL24" s="72"/>
      <c r="EM24" s="72"/>
      <c r="EN24" s="72"/>
      <c r="EO24" s="72"/>
      <c r="EP24" s="72"/>
      <c r="EQ24" s="72"/>
      <c r="ER24" s="72"/>
      <c r="ES24" s="72"/>
      <c r="ET24" s="72"/>
      <c r="EU24" s="72"/>
      <c r="EV24" s="72"/>
      <c r="EW24" s="72"/>
      <c r="EX24" s="72"/>
      <c r="EY24" s="72"/>
      <c r="EZ24" s="72"/>
      <c r="FA24" s="72"/>
      <c r="FB24" s="72"/>
      <c r="FC24" s="72"/>
      <c r="FD24" s="72"/>
      <c r="FE24" s="72"/>
      <c r="FF24" s="72"/>
      <c r="FG24" s="72"/>
      <c r="FH24" s="72"/>
      <c r="FI24" s="72"/>
      <c r="FJ24" s="72"/>
      <c r="FK24" s="72"/>
      <c r="FL24" s="72"/>
      <c r="FM24" s="72"/>
      <c r="FN24" s="72"/>
      <c r="FO24" s="72"/>
      <c r="FP24" s="72"/>
      <c r="FQ24" s="72"/>
      <c r="FR24" s="72"/>
      <c r="FS24" s="72"/>
      <c r="FT24" s="72"/>
      <c r="FU24" s="72"/>
      <c r="FV24" s="72"/>
      <c r="FW24" s="72"/>
      <c r="FX24" s="72"/>
      <c r="FY24" s="72"/>
      <c r="FZ24" s="72"/>
      <c r="GA24" s="72"/>
      <c r="GB24" s="72"/>
      <c r="GC24" s="72"/>
      <c r="GD24" s="72"/>
      <c r="GE24" s="72"/>
      <c r="GF24" s="72"/>
      <c r="GG24" s="72"/>
      <c r="GH24" s="72"/>
      <c r="GI24" s="72"/>
      <c r="GJ24" s="72"/>
      <c r="GK24" s="72"/>
      <c r="GL24" s="72"/>
      <c r="GM24" s="72"/>
      <c r="GN24" s="72"/>
      <c r="GO24" s="72"/>
      <c r="GP24" s="72"/>
      <c r="GQ24" s="72"/>
      <c r="GR24" s="72"/>
      <c r="GS24" s="72"/>
      <c r="GT24" s="72"/>
      <c r="GU24" s="72"/>
      <c r="GV24" s="72"/>
      <c r="GW24" s="72"/>
      <c r="GX24" s="72"/>
      <c r="GY24" s="72"/>
      <c r="GZ24" s="72"/>
      <c r="HA24" s="72"/>
      <c r="HB24" s="72"/>
      <c r="HC24" s="72"/>
      <c r="HD24" s="72"/>
      <c r="HE24" s="72"/>
      <c r="HF24" s="72"/>
      <c r="HG24" s="72"/>
      <c r="HH24" s="72"/>
      <c r="HI24" s="72"/>
      <c r="HJ24" s="72"/>
      <c r="HK24" s="72"/>
      <c r="HL24" s="72"/>
      <c r="HM24" s="72"/>
      <c r="HN24" s="72"/>
      <c r="HO24" s="72"/>
      <c r="HP24" s="72"/>
      <c r="HQ24" s="72"/>
      <c r="HR24" s="72"/>
      <c r="HS24" s="72"/>
      <c r="HT24" s="72"/>
      <c r="HU24" s="72"/>
      <c r="HV24" s="72"/>
      <c r="HW24" s="72"/>
      <c r="HX24" s="72"/>
      <c r="HY24" s="72"/>
      <c r="HZ24" s="72"/>
      <c r="IA24" s="116"/>
    </row>
    <row r="25" s="1" customFormat="1" ht="16" customHeight="1" spans="1:235">
      <c r="A25" s="21" t="s">
        <v>30</v>
      </c>
      <c r="B25" s="26"/>
      <c r="C25" s="26"/>
      <c r="D25" s="34"/>
      <c r="E25" s="34"/>
      <c r="F25" s="34"/>
      <c r="G25" s="34"/>
      <c r="H25" s="34"/>
      <c r="I25" s="34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115"/>
    </row>
    <row r="26" ht="16" customHeight="1" spans="1:235">
      <c r="A26" s="9" t="s">
        <v>31</v>
      </c>
      <c r="B26" s="10"/>
      <c r="C26" s="11" t="s">
        <v>2</v>
      </c>
      <c r="D26" s="11" t="s">
        <v>3</v>
      </c>
      <c r="E26" s="11" t="s">
        <v>4</v>
      </c>
      <c r="F26" s="11" t="s">
        <v>5</v>
      </c>
      <c r="G26" s="11" t="s">
        <v>6</v>
      </c>
      <c r="H26" s="11" t="s">
        <v>7</v>
      </c>
      <c r="I26" s="11" t="s">
        <v>8</v>
      </c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2"/>
      <c r="BM26" s="112"/>
      <c r="BN26" s="112"/>
      <c r="BO26" s="112"/>
      <c r="BP26" s="112"/>
      <c r="BQ26" s="112"/>
      <c r="BR26" s="112"/>
      <c r="BS26" s="112"/>
      <c r="BT26" s="112"/>
      <c r="BU26" s="112"/>
      <c r="BV26" s="112"/>
      <c r="BW26" s="112"/>
      <c r="BX26" s="112"/>
      <c r="BY26" s="112"/>
      <c r="BZ26" s="112"/>
      <c r="CA26" s="112"/>
      <c r="CB26" s="112"/>
      <c r="CC26" s="112"/>
      <c r="CD26" s="112"/>
      <c r="CE26" s="112"/>
      <c r="CF26" s="112"/>
      <c r="CG26" s="112"/>
      <c r="CH26" s="112"/>
      <c r="CI26" s="112"/>
      <c r="CJ26" s="112"/>
      <c r="CK26" s="112"/>
      <c r="CL26" s="112"/>
      <c r="CM26" s="112"/>
      <c r="CN26" s="112"/>
      <c r="CO26" s="112"/>
      <c r="CP26" s="112"/>
      <c r="CQ26" s="112"/>
      <c r="CR26" s="112"/>
      <c r="CS26" s="112"/>
      <c r="CT26" s="112"/>
      <c r="CU26" s="112"/>
      <c r="CV26" s="112"/>
      <c r="CW26" s="112"/>
      <c r="CX26" s="112"/>
      <c r="CY26" s="112"/>
      <c r="CZ26" s="112"/>
      <c r="DA26" s="112"/>
      <c r="DB26" s="112"/>
      <c r="DC26" s="112"/>
      <c r="DD26" s="112"/>
      <c r="DE26" s="112"/>
      <c r="DF26" s="112"/>
      <c r="DG26" s="112"/>
      <c r="DH26" s="112"/>
      <c r="DI26" s="112"/>
      <c r="DJ26" s="112"/>
      <c r="DK26" s="112"/>
      <c r="DL26" s="112"/>
      <c r="DM26" s="112"/>
      <c r="DN26" s="112"/>
      <c r="DO26" s="112"/>
      <c r="DP26" s="112"/>
      <c r="DQ26" s="112"/>
      <c r="DR26" s="112"/>
      <c r="DS26" s="112"/>
      <c r="DT26" s="112"/>
      <c r="DU26" s="112"/>
      <c r="DV26" s="112"/>
      <c r="DW26" s="112"/>
      <c r="DX26" s="112"/>
      <c r="DY26" s="112"/>
      <c r="DZ26" s="112"/>
      <c r="EA26" s="112"/>
      <c r="EB26" s="112"/>
      <c r="EC26" s="112"/>
      <c r="ED26" s="112"/>
      <c r="EE26" s="112"/>
      <c r="EF26" s="112"/>
      <c r="EG26" s="112"/>
      <c r="EH26" s="112"/>
      <c r="EI26" s="112"/>
      <c r="EJ26" s="112"/>
      <c r="EK26" s="112"/>
      <c r="EL26" s="112"/>
      <c r="EM26" s="112"/>
      <c r="EN26" s="112"/>
      <c r="EO26" s="112"/>
      <c r="EP26" s="112"/>
      <c r="EQ26" s="112"/>
      <c r="ER26" s="112"/>
      <c r="ES26" s="112"/>
      <c r="ET26" s="112"/>
      <c r="EU26" s="112"/>
      <c r="EV26" s="112"/>
      <c r="EW26" s="112"/>
      <c r="EX26" s="112"/>
      <c r="EY26" s="112"/>
      <c r="EZ26" s="112"/>
      <c r="FA26" s="112"/>
      <c r="FB26" s="112"/>
      <c r="FC26" s="112"/>
      <c r="FD26" s="112"/>
      <c r="FE26" s="112"/>
      <c r="FF26" s="112"/>
      <c r="FG26" s="112"/>
      <c r="FH26" s="112"/>
      <c r="FI26" s="112"/>
      <c r="FJ26" s="112"/>
      <c r="FK26" s="112"/>
      <c r="FL26" s="112"/>
      <c r="FM26" s="112"/>
      <c r="FN26" s="112"/>
      <c r="FO26" s="112"/>
      <c r="FP26" s="112"/>
      <c r="FQ26" s="112"/>
      <c r="FR26" s="112"/>
      <c r="FS26" s="112"/>
      <c r="FT26" s="112"/>
      <c r="FU26" s="112"/>
      <c r="FV26" s="112"/>
      <c r="FW26" s="112"/>
      <c r="FX26" s="112"/>
      <c r="FY26" s="112"/>
      <c r="FZ26" s="112"/>
      <c r="GA26" s="112"/>
      <c r="GB26" s="112"/>
      <c r="GC26" s="112"/>
      <c r="GD26" s="112"/>
      <c r="GE26" s="112"/>
      <c r="GF26" s="112"/>
      <c r="GG26" s="112"/>
      <c r="GH26" s="112"/>
      <c r="GI26" s="112"/>
      <c r="GJ26" s="112"/>
      <c r="GK26" s="112"/>
      <c r="GL26" s="112"/>
      <c r="GM26" s="112"/>
      <c r="GN26" s="112"/>
      <c r="GO26" s="112"/>
      <c r="GP26" s="112"/>
      <c r="GQ26" s="112"/>
      <c r="GR26" s="112"/>
      <c r="GS26" s="112"/>
      <c r="GT26" s="112"/>
      <c r="GU26" s="112"/>
      <c r="GV26" s="112"/>
      <c r="GW26" s="112"/>
      <c r="GX26" s="112"/>
      <c r="GY26" s="112"/>
      <c r="GZ26" s="112"/>
      <c r="HA26" s="112"/>
      <c r="HB26" s="112"/>
      <c r="HC26" s="112"/>
      <c r="HD26" s="112"/>
      <c r="HE26" s="112"/>
      <c r="HF26" s="112"/>
      <c r="HG26" s="112"/>
      <c r="HH26" s="112"/>
      <c r="HI26" s="112"/>
      <c r="HJ26" s="112"/>
      <c r="HK26" s="112"/>
      <c r="HL26" s="112"/>
      <c r="HM26" s="112"/>
      <c r="HN26" s="112"/>
      <c r="HO26" s="112"/>
      <c r="HP26" s="112"/>
      <c r="HQ26" s="112"/>
      <c r="HR26" s="112"/>
      <c r="HS26" s="112"/>
      <c r="HT26" s="112"/>
      <c r="HU26" s="112"/>
      <c r="HV26" s="112"/>
      <c r="HW26" s="112"/>
      <c r="HX26" s="112"/>
      <c r="HY26" s="112"/>
      <c r="HZ26" s="112"/>
      <c r="IA26" s="114"/>
    </row>
    <row r="27" ht="16" customHeight="1" spans="1:235">
      <c r="A27" s="12" t="s">
        <v>32</v>
      </c>
      <c r="B27" s="13"/>
      <c r="C27" s="13"/>
      <c r="D27" s="14"/>
      <c r="E27" s="14"/>
      <c r="F27" s="14"/>
      <c r="G27" s="14"/>
      <c r="H27" s="14"/>
      <c r="I27" s="14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  <c r="AF27" s="112"/>
      <c r="AG27" s="112"/>
      <c r="AH27" s="112"/>
      <c r="AI27" s="112"/>
      <c r="AJ27" s="112"/>
      <c r="AK27" s="112"/>
      <c r="AL27" s="112"/>
      <c r="AM27" s="112"/>
      <c r="AN27" s="112"/>
      <c r="AO27" s="112"/>
      <c r="AP27" s="112"/>
      <c r="AQ27" s="112"/>
      <c r="AR27" s="112"/>
      <c r="AS27" s="112"/>
      <c r="AT27" s="112"/>
      <c r="AU27" s="112"/>
      <c r="AV27" s="112"/>
      <c r="AW27" s="112"/>
      <c r="AX27" s="112"/>
      <c r="AY27" s="112"/>
      <c r="AZ27" s="112"/>
      <c r="BA27" s="112"/>
      <c r="BB27" s="112"/>
      <c r="BC27" s="112"/>
      <c r="BD27" s="112"/>
      <c r="BE27" s="112"/>
      <c r="BF27" s="112"/>
      <c r="BG27" s="112"/>
      <c r="BH27" s="112"/>
      <c r="BI27" s="112"/>
      <c r="BJ27" s="112"/>
      <c r="BK27" s="112"/>
      <c r="BL27" s="112"/>
      <c r="BM27" s="112"/>
      <c r="BN27" s="112"/>
      <c r="BO27" s="112"/>
      <c r="BP27" s="112"/>
      <c r="BQ27" s="112"/>
      <c r="BR27" s="112"/>
      <c r="BS27" s="112"/>
      <c r="BT27" s="112"/>
      <c r="BU27" s="112"/>
      <c r="BV27" s="112"/>
      <c r="BW27" s="112"/>
      <c r="BX27" s="112"/>
      <c r="BY27" s="112"/>
      <c r="BZ27" s="112"/>
      <c r="CA27" s="112"/>
      <c r="CB27" s="112"/>
      <c r="CC27" s="112"/>
      <c r="CD27" s="112"/>
      <c r="CE27" s="112"/>
      <c r="CF27" s="112"/>
      <c r="CG27" s="112"/>
      <c r="CH27" s="112"/>
      <c r="CI27" s="112"/>
      <c r="CJ27" s="112"/>
      <c r="CK27" s="112"/>
      <c r="CL27" s="112"/>
      <c r="CM27" s="112"/>
      <c r="CN27" s="112"/>
      <c r="CO27" s="112"/>
      <c r="CP27" s="112"/>
      <c r="CQ27" s="112"/>
      <c r="CR27" s="112"/>
      <c r="CS27" s="112"/>
      <c r="CT27" s="112"/>
      <c r="CU27" s="112"/>
      <c r="CV27" s="112"/>
      <c r="CW27" s="112"/>
      <c r="CX27" s="112"/>
      <c r="CY27" s="112"/>
      <c r="CZ27" s="112"/>
      <c r="DA27" s="112"/>
      <c r="DB27" s="112"/>
      <c r="DC27" s="112"/>
      <c r="DD27" s="112"/>
      <c r="DE27" s="112"/>
      <c r="DF27" s="112"/>
      <c r="DG27" s="112"/>
      <c r="DH27" s="112"/>
      <c r="DI27" s="112"/>
      <c r="DJ27" s="112"/>
      <c r="DK27" s="112"/>
      <c r="DL27" s="112"/>
      <c r="DM27" s="112"/>
      <c r="DN27" s="112"/>
      <c r="DO27" s="112"/>
      <c r="DP27" s="112"/>
      <c r="DQ27" s="112"/>
      <c r="DR27" s="112"/>
      <c r="DS27" s="112"/>
      <c r="DT27" s="112"/>
      <c r="DU27" s="112"/>
      <c r="DV27" s="112"/>
      <c r="DW27" s="112"/>
      <c r="DX27" s="112"/>
      <c r="DY27" s="112"/>
      <c r="DZ27" s="112"/>
      <c r="EA27" s="112"/>
      <c r="EB27" s="112"/>
      <c r="EC27" s="112"/>
      <c r="ED27" s="112"/>
      <c r="EE27" s="112"/>
      <c r="EF27" s="112"/>
      <c r="EG27" s="112"/>
      <c r="EH27" s="112"/>
      <c r="EI27" s="112"/>
      <c r="EJ27" s="112"/>
      <c r="EK27" s="112"/>
      <c r="EL27" s="112"/>
      <c r="EM27" s="112"/>
      <c r="EN27" s="112"/>
      <c r="EO27" s="112"/>
      <c r="EP27" s="112"/>
      <c r="EQ27" s="112"/>
      <c r="ER27" s="112"/>
      <c r="ES27" s="112"/>
      <c r="ET27" s="112"/>
      <c r="EU27" s="112"/>
      <c r="EV27" s="112"/>
      <c r="EW27" s="112"/>
      <c r="EX27" s="112"/>
      <c r="EY27" s="112"/>
      <c r="EZ27" s="112"/>
      <c r="FA27" s="112"/>
      <c r="FB27" s="112"/>
      <c r="FC27" s="112"/>
      <c r="FD27" s="112"/>
      <c r="FE27" s="112"/>
      <c r="FF27" s="112"/>
      <c r="FG27" s="112"/>
      <c r="FH27" s="112"/>
      <c r="FI27" s="112"/>
      <c r="FJ27" s="112"/>
      <c r="FK27" s="112"/>
      <c r="FL27" s="112"/>
      <c r="FM27" s="112"/>
      <c r="FN27" s="112"/>
      <c r="FO27" s="112"/>
      <c r="FP27" s="112"/>
      <c r="FQ27" s="112"/>
      <c r="FR27" s="112"/>
      <c r="FS27" s="112"/>
      <c r="FT27" s="112"/>
      <c r="FU27" s="112"/>
      <c r="FV27" s="112"/>
      <c r="FW27" s="112"/>
      <c r="FX27" s="112"/>
      <c r="FY27" s="112"/>
      <c r="FZ27" s="112"/>
      <c r="GA27" s="112"/>
      <c r="GB27" s="112"/>
      <c r="GC27" s="112"/>
      <c r="GD27" s="112"/>
      <c r="GE27" s="112"/>
      <c r="GF27" s="112"/>
      <c r="GG27" s="112"/>
      <c r="GH27" s="112"/>
      <c r="GI27" s="112"/>
      <c r="GJ27" s="112"/>
      <c r="GK27" s="112"/>
      <c r="GL27" s="112"/>
      <c r="GM27" s="112"/>
      <c r="GN27" s="112"/>
      <c r="GO27" s="112"/>
      <c r="GP27" s="112"/>
      <c r="GQ27" s="112"/>
      <c r="GR27" s="112"/>
      <c r="GS27" s="112"/>
      <c r="GT27" s="112"/>
      <c r="GU27" s="112"/>
      <c r="GV27" s="112"/>
      <c r="GW27" s="112"/>
      <c r="GX27" s="112"/>
      <c r="GY27" s="112"/>
      <c r="GZ27" s="112"/>
      <c r="HA27" s="112"/>
      <c r="HB27" s="112"/>
      <c r="HC27" s="112"/>
      <c r="HD27" s="112"/>
      <c r="HE27" s="112"/>
      <c r="HF27" s="112"/>
      <c r="HG27" s="112"/>
      <c r="HH27" s="112"/>
      <c r="HI27" s="112"/>
      <c r="HJ27" s="112"/>
      <c r="HK27" s="112"/>
      <c r="HL27" s="112"/>
      <c r="HM27" s="112"/>
      <c r="HN27" s="112"/>
      <c r="HO27" s="112"/>
      <c r="HP27" s="112"/>
      <c r="HQ27" s="112"/>
      <c r="HR27" s="112"/>
      <c r="HS27" s="112"/>
      <c r="HT27" s="112"/>
      <c r="HU27" s="112"/>
      <c r="HV27" s="112"/>
      <c r="HW27" s="112"/>
      <c r="HX27" s="112"/>
      <c r="HY27" s="112"/>
      <c r="HZ27" s="112"/>
      <c r="IA27" s="114"/>
    </row>
    <row r="28" ht="16" customHeight="1" spans="1:235">
      <c r="A28" s="46" t="s">
        <v>33</v>
      </c>
      <c r="B28" s="44"/>
      <c r="C28" s="44"/>
      <c r="D28" s="47">
        <f t="shared" ref="D28:P28" si="0">(D20*D17*$B$9*12)</f>
        <v>0</v>
      </c>
      <c r="E28" s="47">
        <f t="shared" si="0"/>
        <v>0</v>
      </c>
      <c r="F28" s="47">
        <f t="shared" si="0"/>
        <v>0</v>
      </c>
      <c r="G28" s="47">
        <f t="shared" si="0"/>
        <v>0</v>
      </c>
      <c r="H28" s="47">
        <f t="shared" si="0"/>
        <v>0</v>
      </c>
      <c r="I28" s="47">
        <f t="shared" si="0"/>
        <v>0</v>
      </c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  <c r="U28" s="112"/>
      <c r="V28" s="112"/>
      <c r="W28" s="112"/>
      <c r="X28" s="112"/>
      <c r="Y28" s="112"/>
      <c r="Z28" s="112"/>
      <c r="AA28" s="112"/>
      <c r="AB28" s="112"/>
      <c r="AC28" s="112"/>
      <c r="AD28" s="112"/>
      <c r="AE28" s="112"/>
      <c r="AF28" s="112"/>
      <c r="AG28" s="112"/>
      <c r="AH28" s="112"/>
      <c r="AI28" s="112"/>
      <c r="AJ28" s="112"/>
      <c r="AK28" s="112"/>
      <c r="AL28" s="112"/>
      <c r="AM28" s="112"/>
      <c r="AN28" s="112"/>
      <c r="AO28" s="112"/>
      <c r="AP28" s="112"/>
      <c r="AQ28" s="112"/>
      <c r="AR28" s="112"/>
      <c r="AS28" s="112"/>
      <c r="AT28" s="112"/>
      <c r="AU28" s="112"/>
      <c r="AV28" s="112"/>
      <c r="AW28" s="112"/>
      <c r="AX28" s="112"/>
      <c r="AY28" s="112"/>
      <c r="AZ28" s="112"/>
      <c r="BA28" s="112"/>
      <c r="BB28" s="112"/>
      <c r="BC28" s="112"/>
      <c r="BD28" s="112"/>
      <c r="BE28" s="112"/>
      <c r="BF28" s="112"/>
      <c r="BG28" s="112"/>
      <c r="BH28" s="112"/>
      <c r="BI28" s="112"/>
      <c r="BJ28" s="112"/>
      <c r="BK28" s="112"/>
      <c r="BL28" s="112"/>
      <c r="BM28" s="112"/>
      <c r="BN28" s="112"/>
      <c r="BO28" s="112"/>
      <c r="BP28" s="112"/>
      <c r="BQ28" s="112"/>
      <c r="BR28" s="112"/>
      <c r="BS28" s="112"/>
      <c r="BT28" s="112"/>
      <c r="BU28" s="112"/>
      <c r="BV28" s="112"/>
      <c r="BW28" s="112"/>
      <c r="BX28" s="112"/>
      <c r="BY28" s="112"/>
      <c r="BZ28" s="112"/>
      <c r="CA28" s="112"/>
      <c r="CB28" s="112"/>
      <c r="CC28" s="112"/>
      <c r="CD28" s="112"/>
      <c r="CE28" s="112"/>
      <c r="CF28" s="112"/>
      <c r="CG28" s="112"/>
      <c r="CH28" s="112"/>
      <c r="CI28" s="112"/>
      <c r="CJ28" s="112"/>
      <c r="CK28" s="112"/>
      <c r="CL28" s="112"/>
      <c r="CM28" s="112"/>
      <c r="CN28" s="112"/>
      <c r="CO28" s="112"/>
      <c r="CP28" s="112"/>
      <c r="CQ28" s="112"/>
      <c r="CR28" s="112"/>
      <c r="CS28" s="112"/>
      <c r="CT28" s="112"/>
      <c r="CU28" s="112"/>
      <c r="CV28" s="112"/>
      <c r="CW28" s="112"/>
      <c r="CX28" s="112"/>
      <c r="CY28" s="112"/>
      <c r="CZ28" s="112"/>
      <c r="DA28" s="112"/>
      <c r="DB28" s="112"/>
      <c r="DC28" s="112"/>
      <c r="DD28" s="112"/>
      <c r="DE28" s="112"/>
      <c r="DF28" s="112"/>
      <c r="DG28" s="112"/>
      <c r="DH28" s="112"/>
      <c r="DI28" s="112"/>
      <c r="DJ28" s="112"/>
      <c r="DK28" s="112"/>
      <c r="DL28" s="112"/>
      <c r="DM28" s="112"/>
      <c r="DN28" s="112"/>
      <c r="DO28" s="112"/>
      <c r="DP28" s="112"/>
      <c r="DQ28" s="112"/>
      <c r="DR28" s="112"/>
      <c r="DS28" s="112"/>
      <c r="DT28" s="112"/>
      <c r="DU28" s="112"/>
      <c r="DV28" s="112"/>
      <c r="DW28" s="112"/>
      <c r="DX28" s="112"/>
      <c r="DY28" s="112"/>
      <c r="DZ28" s="112"/>
      <c r="EA28" s="112"/>
      <c r="EB28" s="112"/>
      <c r="EC28" s="112"/>
      <c r="ED28" s="112"/>
      <c r="EE28" s="112"/>
      <c r="EF28" s="112"/>
      <c r="EG28" s="112"/>
      <c r="EH28" s="112"/>
      <c r="EI28" s="112"/>
      <c r="EJ28" s="112"/>
      <c r="EK28" s="112"/>
      <c r="EL28" s="112"/>
      <c r="EM28" s="112"/>
      <c r="EN28" s="112"/>
      <c r="EO28" s="112"/>
      <c r="EP28" s="112"/>
      <c r="EQ28" s="112"/>
      <c r="ER28" s="112"/>
      <c r="ES28" s="112"/>
      <c r="ET28" s="112"/>
      <c r="EU28" s="112"/>
      <c r="EV28" s="112"/>
      <c r="EW28" s="112"/>
      <c r="EX28" s="112"/>
      <c r="EY28" s="112"/>
      <c r="EZ28" s="112"/>
      <c r="FA28" s="112"/>
      <c r="FB28" s="112"/>
      <c r="FC28" s="112"/>
      <c r="FD28" s="112"/>
      <c r="FE28" s="112"/>
      <c r="FF28" s="112"/>
      <c r="FG28" s="112"/>
      <c r="FH28" s="112"/>
      <c r="FI28" s="112"/>
      <c r="FJ28" s="112"/>
      <c r="FK28" s="112"/>
      <c r="FL28" s="112"/>
      <c r="FM28" s="112"/>
      <c r="FN28" s="112"/>
      <c r="FO28" s="112"/>
      <c r="FP28" s="112"/>
      <c r="FQ28" s="112"/>
      <c r="FR28" s="112"/>
      <c r="FS28" s="112"/>
      <c r="FT28" s="112"/>
      <c r="FU28" s="112"/>
      <c r="FV28" s="112"/>
      <c r="FW28" s="112"/>
      <c r="FX28" s="112"/>
      <c r="FY28" s="112"/>
      <c r="FZ28" s="112"/>
      <c r="GA28" s="112"/>
      <c r="GB28" s="112"/>
      <c r="GC28" s="112"/>
      <c r="GD28" s="112"/>
      <c r="GE28" s="112"/>
      <c r="GF28" s="112"/>
      <c r="GG28" s="112"/>
      <c r="GH28" s="112"/>
      <c r="GI28" s="112"/>
      <c r="GJ28" s="112"/>
      <c r="GK28" s="112"/>
      <c r="GL28" s="112"/>
      <c r="GM28" s="112"/>
      <c r="GN28" s="112"/>
      <c r="GO28" s="112"/>
      <c r="GP28" s="112"/>
      <c r="GQ28" s="112"/>
      <c r="GR28" s="112"/>
      <c r="GS28" s="112"/>
      <c r="GT28" s="112"/>
      <c r="GU28" s="112"/>
      <c r="GV28" s="112"/>
      <c r="GW28" s="112"/>
      <c r="GX28" s="112"/>
      <c r="GY28" s="112"/>
      <c r="GZ28" s="112"/>
      <c r="HA28" s="112"/>
      <c r="HB28" s="112"/>
      <c r="HC28" s="112"/>
      <c r="HD28" s="112"/>
      <c r="HE28" s="112"/>
      <c r="HF28" s="112"/>
      <c r="HG28" s="112"/>
      <c r="HH28" s="112"/>
      <c r="HI28" s="112"/>
      <c r="HJ28" s="112"/>
      <c r="HK28" s="112"/>
      <c r="HL28" s="112"/>
      <c r="HM28" s="112"/>
      <c r="HN28" s="112"/>
      <c r="HO28" s="112"/>
      <c r="HP28" s="112"/>
      <c r="HQ28" s="112"/>
      <c r="HR28" s="112"/>
      <c r="HS28" s="112"/>
      <c r="HT28" s="112"/>
      <c r="HU28" s="112"/>
      <c r="HV28" s="112"/>
      <c r="HW28" s="112"/>
      <c r="HX28" s="112"/>
      <c r="HY28" s="112"/>
      <c r="HZ28" s="112"/>
      <c r="IA28" s="112"/>
    </row>
    <row r="29" ht="16" customHeight="1" spans="1:235">
      <c r="A29" s="46"/>
      <c r="B29" s="44"/>
      <c r="C29" s="44"/>
      <c r="D29" s="47">
        <f t="shared" ref="D29:P29" si="1">D22*$B$12*D23*12</f>
        <v>0</v>
      </c>
      <c r="E29" s="47">
        <f t="shared" si="1"/>
        <v>0</v>
      </c>
      <c r="F29" s="47">
        <f t="shared" si="1"/>
        <v>0</v>
      </c>
      <c r="G29" s="47">
        <f t="shared" si="1"/>
        <v>0</v>
      </c>
      <c r="H29" s="47">
        <f t="shared" si="1"/>
        <v>0</v>
      </c>
      <c r="I29" s="47">
        <f t="shared" si="1"/>
        <v>0</v>
      </c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112"/>
      <c r="AG29" s="112"/>
      <c r="AH29" s="112"/>
      <c r="AI29" s="112"/>
      <c r="AJ29" s="112"/>
      <c r="AK29" s="112"/>
      <c r="AL29" s="112"/>
      <c r="AM29" s="112"/>
      <c r="AN29" s="112"/>
      <c r="AO29" s="112"/>
      <c r="AP29" s="112"/>
      <c r="AQ29" s="112"/>
      <c r="AR29" s="112"/>
      <c r="AS29" s="112"/>
      <c r="AT29" s="112"/>
      <c r="AU29" s="112"/>
      <c r="AV29" s="112"/>
      <c r="AW29" s="112"/>
      <c r="AX29" s="112"/>
      <c r="AY29" s="112"/>
      <c r="AZ29" s="112"/>
      <c r="BA29" s="112"/>
      <c r="BB29" s="112"/>
      <c r="BC29" s="112"/>
      <c r="BD29" s="112"/>
      <c r="BE29" s="112"/>
      <c r="BF29" s="112"/>
      <c r="BG29" s="112"/>
      <c r="BH29" s="112"/>
      <c r="BI29" s="112"/>
      <c r="BJ29" s="112"/>
      <c r="BK29" s="112"/>
      <c r="BL29" s="112"/>
      <c r="BM29" s="112"/>
      <c r="BN29" s="112"/>
      <c r="BO29" s="112"/>
      <c r="BP29" s="112"/>
      <c r="BQ29" s="112"/>
      <c r="BR29" s="112"/>
      <c r="BS29" s="112"/>
      <c r="BT29" s="112"/>
      <c r="BU29" s="112"/>
      <c r="BV29" s="112"/>
      <c r="BW29" s="112"/>
      <c r="BX29" s="112"/>
      <c r="BY29" s="112"/>
      <c r="BZ29" s="112"/>
      <c r="CA29" s="112"/>
      <c r="CB29" s="112"/>
      <c r="CC29" s="112"/>
      <c r="CD29" s="112"/>
      <c r="CE29" s="112"/>
      <c r="CF29" s="112"/>
      <c r="CG29" s="112"/>
      <c r="CH29" s="112"/>
      <c r="CI29" s="112"/>
      <c r="CJ29" s="112"/>
      <c r="CK29" s="112"/>
      <c r="CL29" s="112"/>
      <c r="CM29" s="112"/>
      <c r="CN29" s="112"/>
      <c r="CO29" s="112"/>
      <c r="CP29" s="112"/>
      <c r="CQ29" s="112"/>
      <c r="CR29" s="112"/>
      <c r="CS29" s="112"/>
      <c r="CT29" s="112"/>
      <c r="CU29" s="112"/>
      <c r="CV29" s="112"/>
      <c r="CW29" s="112"/>
      <c r="CX29" s="112"/>
      <c r="CY29" s="112"/>
      <c r="CZ29" s="112"/>
      <c r="DA29" s="112"/>
      <c r="DB29" s="112"/>
      <c r="DC29" s="112"/>
      <c r="DD29" s="112"/>
      <c r="DE29" s="112"/>
      <c r="DF29" s="112"/>
      <c r="DG29" s="112"/>
      <c r="DH29" s="112"/>
      <c r="DI29" s="112"/>
      <c r="DJ29" s="112"/>
      <c r="DK29" s="112"/>
      <c r="DL29" s="112"/>
      <c r="DM29" s="112"/>
      <c r="DN29" s="112"/>
      <c r="DO29" s="112"/>
      <c r="DP29" s="112"/>
      <c r="DQ29" s="112"/>
      <c r="DR29" s="112"/>
      <c r="DS29" s="112"/>
      <c r="DT29" s="112"/>
      <c r="DU29" s="112"/>
      <c r="DV29" s="112"/>
      <c r="DW29" s="112"/>
      <c r="DX29" s="112"/>
      <c r="DY29" s="112"/>
      <c r="DZ29" s="112"/>
      <c r="EA29" s="112"/>
      <c r="EB29" s="112"/>
      <c r="EC29" s="112"/>
      <c r="ED29" s="112"/>
      <c r="EE29" s="112"/>
      <c r="EF29" s="112"/>
      <c r="EG29" s="112"/>
      <c r="EH29" s="112"/>
      <c r="EI29" s="112"/>
      <c r="EJ29" s="112"/>
      <c r="EK29" s="112"/>
      <c r="EL29" s="112"/>
      <c r="EM29" s="112"/>
      <c r="EN29" s="112"/>
      <c r="EO29" s="112"/>
      <c r="EP29" s="112"/>
      <c r="EQ29" s="112"/>
      <c r="ER29" s="112"/>
      <c r="ES29" s="112"/>
      <c r="ET29" s="112"/>
      <c r="EU29" s="112"/>
      <c r="EV29" s="112"/>
      <c r="EW29" s="112"/>
      <c r="EX29" s="112"/>
      <c r="EY29" s="112"/>
      <c r="EZ29" s="112"/>
      <c r="FA29" s="112"/>
      <c r="FB29" s="112"/>
      <c r="FC29" s="112"/>
      <c r="FD29" s="112"/>
      <c r="FE29" s="112"/>
      <c r="FF29" s="112"/>
      <c r="FG29" s="112"/>
      <c r="FH29" s="112"/>
      <c r="FI29" s="112"/>
      <c r="FJ29" s="112"/>
      <c r="FK29" s="112"/>
      <c r="FL29" s="112"/>
      <c r="FM29" s="112"/>
      <c r="FN29" s="112"/>
      <c r="FO29" s="112"/>
      <c r="FP29" s="112"/>
      <c r="FQ29" s="112"/>
      <c r="FR29" s="112"/>
      <c r="FS29" s="112"/>
      <c r="FT29" s="112"/>
      <c r="FU29" s="112"/>
      <c r="FV29" s="112"/>
      <c r="FW29" s="112"/>
      <c r="FX29" s="112"/>
      <c r="FY29" s="112"/>
      <c r="FZ29" s="112"/>
      <c r="GA29" s="112"/>
      <c r="GB29" s="112"/>
      <c r="GC29" s="112"/>
      <c r="GD29" s="112"/>
      <c r="GE29" s="112"/>
      <c r="GF29" s="112"/>
      <c r="GG29" s="112"/>
      <c r="GH29" s="112"/>
      <c r="GI29" s="112"/>
      <c r="GJ29" s="112"/>
      <c r="GK29" s="112"/>
      <c r="GL29" s="112"/>
      <c r="GM29" s="112"/>
      <c r="GN29" s="112"/>
      <c r="GO29" s="112"/>
      <c r="GP29" s="112"/>
      <c r="GQ29" s="112"/>
      <c r="GR29" s="112"/>
      <c r="GS29" s="112"/>
      <c r="GT29" s="112"/>
      <c r="GU29" s="112"/>
      <c r="GV29" s="112"/>
      <c r="GW29" s="112"/>
      <c r="GX29" s="112"/>
      <c r="GY29" s="112"/>
      <c r="GZ29" s="112"/>
      <c r="HA29" s="112"/>
      <c r="HB29" s="112"/>
      <c r="HC29" s="112"/>
      <c r="HD29" s="112"/>
      <c r="HE29" s="112"/>
      <c r="HF29" s="112"/>
      <c r="HG29" s="112"/>
      <c r="HH29" s="112"/>
      <c r="HI29" s="112"/>
      <c r="HJ29" s="112"/>
      <c r="HK29" s="112"/>
      <c r="HL29" s="112"/>
      <c r="HM29" s="112"/>
      <c r="HN29" s="112"/>
      <c r="HO29" s="112"/>
      <c r="HP29" s="112"/>
      <c r="HQ29" s="112"/>
      <c r="HR29" s="112"/>
      <c r="HS29" s="112"/>
      <c r="HT29" s="112"/>
      <c r="HU29" s="112"/>
      <c r="HV29" s="112"/>
      <c r="HW29" s="112"/>
      <c r="HX29" s="112"/>
      <c r="HY29" s="112"/>
      <c r="HZ29" s="112"/>
      <c r="IA29" s="112"/>
    </row>
    <row r="30" ht="16" customHeight="1" spans="1:235">
      <c r="A30" s="48" t="s">
        <v>34</v>
      </c>
      <c r="B30" s="49"/>
      <c r="C30" s="49"/>
      <c r="D30" s="50">
        <f t="shared" ref="D30:P30" si="2">SUM(D28:D29)</f>
        <v>0</v>
      </c>
      <c r="E30" s="50">
        <f t="shared" si="2"/>
        <v>0</v>
      </c>
      <c r="F30" s="50">
        <f t="shared" si="2"/>
        <v>0</v>
      </c>
      <c r="G30" s="50">
        <f t="shared" si="2"/>
        <v>0</v>
      </c>
      <c r="H30" s="50">
        <f t="shared" si="2"/>
        <v>0</v>
      </c>
      <c r="I30" s="50">
        <f t="shared" si="2"/>
        <v>0</v>
      </c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112"/>
      <c r="BE30" s="112"/>
      <c r="BF30" s="112"/>
      <c r="BG30" s="112"/>
      <c r="BH30" s="112"/>
      <c r="BI30" s="112"/>
      <c r="BJ30" s="112"/>
      <c r="BK30" s="112"/>
      <c r="BL30" s="112"/>
      <c r="BM30" s="112"/>
      <c r="BN30" s="112"/>
      <c r="BO30" s="112"/>
      <c r="BP30" s="112"/>
      <c r="BQ30" s="112"/>
      <c r="BR30" s="112"/>
      <c r="BS30" s="112"/>
      <c r="BT30" s="112"/>
      <c r="BU30" s="112"/>
      <c r="BV30" s="112"/>
      <c r="BW30" s="112"/>
      <c r="BX30" s="112"/>
      <c r="BY30" s="112"/>
      <c r="BZ30" s="112"/>
      <c r="CA30" s="112"/>
      <c r="CB30" s="112"/>
      <c r="CC30" s="112"/>
      <c r="CD30" s="112"/>
      <c r="CE30" s="112"/>
      <c r="CF30" s="112"/>
      <c r="CG30" s="112"/>
      <c r="CH30" s="112"/>
      <c r="CI30" s="112"/>
      <c r="CJ30" s="112"/>
      <c r="CK30" s="112"/>
      <c r="CL30" s="112"/>
      <c r="CM30" s="112"/>
      <c r="CN30" s="112"/>
      <c r="CO30" s="112"/>
      <c r="CP30" s="112"/>
      <c r="CQ30" s="112"/>
      <c r="CR30" s="112"/>
      <c r="CS30" s="112"/>
      <c r="CT30" s="112"/>
      <c r="CU30" s="112"/>
      <c r="CV30" s="112"/>
      <c r="CW30" s="112"/>
      <c r="CX30" s="112"/>
      <c r="CY30" s="112"/>
      <c r="CZ30" s="112"/>
      <c r="DA30" s="112"/>
      <c r="DB30" s="112"/>
      <c r="DC30" s="112"/>
      <c r="DD30" s="112"/>
      <c r="DE30" s="112"/>
      <c r="DF30" s="112"/>
      <c r="DG30" s="112"/>
      <c r="DH30" s="112"/>
      <c r="DI30" s="112"/>
      <c r="DJ30" s="112"/>
      <c r="DK30" s="112"/>
      <c r="DL30" s="112"/>
      <c r="DM30" s="112"/>
      <c r="DN30" s="112"/>
      <c r="DO30" s="112"/>
      <c r="DP30" s="112"/>
      <c r="DQ30" s="112"/>
      <c r="DR30" s="112"/>
      <c r="DS30" s="112"/>
      <c r="DT30" s="112"/>
      <c r="DU30" s="112"/>
      <c r="DV30" s="112"/>
      <c r="DW30" s="112"/>
      <c r="DX30" s="112"/>
      <c r="DY30" s="112"/>
      <c r="DZ30" s="112"/>
      <c r="EA30" s="112"/>
      <c r="EB30" s="112"/>
      <c r="EC30" s="112"/>
      <c r="ED30" s="112"/>
      <c r="EE30" s="112"/>
      <c r="EF30" s="112"/>
      <c r="EG30" s="112"/>
      <c r="EH30" s="112"/>
      <c r="EI30" s="112"/>
      <c r="EJ30" s="112"/>
      <c r="EK30" s="112"/>
      <c r="EL30" s="112"/>
      <c r="EM30" s="112"/>
      <c r="EN30" s="112"/>
      <c r="EO30" s="112"/>
      <c r="EP30" s="112"/>
      <c r="EQ30" s="112"/>
      <c r="ER30" s="112"/>
      <c r="ES30" s="112"/>
      <c r="ET30" s="112"/>
      <c r="EU30" s="112"/>
      <c r="EV30" s="112"/>
      <c r="EW30" s="112"/>
      <c r="EX30" s="112"/>
      <c r="EY30" s="112"/>
      <c r="EZ30" s="112"/>
      <c r="FA30" s="112"/>
      <c r="FB30" s="112"/>
      <c r="FC30" s="112"/>
      <c r="FD30" s="112"/>
      <c r="FE30" s="112"/>
      <c r="FF30" s="112"/>
      <c r="FG30" s="112"/>
      <c r="FH30" s="112"/>
      <c r="FI30" s="112"/>
      <c r="FJ30" s="112"/>
      <c r="FK30" s="112"/>
      <c r="FL30" s="112"/>
      <c r="FM30" s="112"/>
      <c r="FN30" s="112"/>
      <c r="FO30" s="112"/>
      <c r="FP30" s="112"/>
      <c r="FQ30" s="112"/>
      <c r="FR30" s="112"/>
      <c r="FS30" s="112"/>
      <c r="FT30" s="112"/>
      <c r="FU30" s="112"/>
      <c r="FV30" s="112"/>
      <c r="FW30" s="112"/>
      <c r="FX30" s="112"/>
      <c r="FY30" s="112"/>
      <c r="FZ30" s="112"/>
      <c r="GA30" s="112"/>
      <c r="GB30" s="112"/>
      <c r="GC30" s="112"/>
      <c r="GD30" s="112"/>
      <c r="GE30" s="112"/>
      <c r="GF30" s="112"/>
      <c r="GG30" s="112"/>
      <c r="GH30" s="112"/>
      <c r="GI30" s="112"/>
      <c r="GJ30" s="112"/>
      <c r="GK30" s="112"/>
      <c r="GL30" s="112"/>
      <c r="GM30" s="112"/>
      <c r="GN30" s="112"/>
      <c r="GO30" s="112"/>
      <c r="GP30" s="112"/>
      <c r="GQ30" s="112"/>
      <c r="GR30" s="112"/>
      <c r="GS30" s="112"/>
      <c r="GT30" s="112"/>
      <c r="GU30" s="112"/>
      <c r="GV30" s="112"/>
      <c r="GW30" s="112"/>
      <c r="GX30" s="112"/>
      <c r="GY30" s="112"/>
      <c r="GZ30" s="112"/>
      <c r="HA30" s="112"/>
      <c r="HB30" s="112"/>
      <c r="HC30" s="112"/>
      <c r="HD30" s="112"/>
      <c r="HE30" s="112"/>
      <c r="HF30" s="112"/>
      <c r="HG30" s="112"/>
      <c r="HH30" s="112"/>
      <c r="HI30" s="112"/>
      <c r="HJ30" s="112"/>
      <c r="HK30" s="112"/>
      <c r="HL30" s="112"/>
      <c r="HM30" s="112"/>
      <c r="HN30" s="112"/>
      <c r="HO30" s="112"/>
      <c r="HP30" s="112"/>
      <c r="HQ30" s="112"/>
      <c r="HR30" s="112"/>
      <c r="HS30" s="112"/>
      <c r="HT30" s="112"/>
      <c r="HU30" s="112"/>
      <c r="HV30" s="112"/>
      <c r="HW30" s="112"/>
      <c r="HX30" s="112"/>
      <c r="HY30" s="112"/>
      <c r="HZ30" s="112"/>
      <c r="IA30" s="114"/>
    </row>
    <row r="31" ht="16" customHeight="1" spans="1:235">
      <c r="A31" s="51" t="s">
        <v>35</v>
      </c>
      <c r="B31" s="52">
        <v>0.09</v>
      </c>
      <c r="C31" s="53"/>
      <c r="D31" s="54">
        <f t="shared" ref="D31:L31" si="3">D30/(1+$B$31)</f>
        <v>0</v>
      </c>
      <c r="E31" s="54">
        <f t="shared" si="3"/>
        <v>0</v>
      </c>
      <c r="F31" s="54">
        <f t="shared" si="3"/>
        <v>0</v>
      </c>
      <c r="G31" s="54">
        <f t="shared" si="3"/>
        <v>0</v>
      </c>
      <c r="H31" s="54">
        <f t="shared" si="3"/>
        <v>0</v>
      </c>
      <c r="I31" s="54">
        <f t="shared" si="3"/>
        <v>0</v>
      </c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112"/>
      <c r="AG31" s="112"/>
      <c r="AH31" s="112"/>
      <c r="AI31" s="112"/>
      <c r="AJ31" s="112"/>
      <c r="AK31" s="112"/>
      <c r="AL31" s="112"/>
      <c r="AM31" s="112"/>
      <c r="AN31" s="112"/>
      <c r="AO31" s="112"/>
      <c r="AP31" s="112"/>
      <c r="AQ31" s="112"/>
      <c r="AR31" s="112"/>
      <c r="AS31" s="112"/>
      <c r="AT31" s="112"/>
      <c r="AU31" s="112"/>
      <c r="AV31" s="112"/>
      <c r="AW31" s="112"/>
      <c r="AX31" s="112"/>
      <c r="AY31" s="112"/>
      <c r="AZ31" s="112"/>
      <c r="BA31" s="112"/>
      <c r="BB31" s="112"/>
      <c r="BC31" s="112"/>
      <c r="BD31" s="112"/>
      <c r="BE31" s="112"/>
      <c r="BF31" s="112"/>
      <c r="BG31" s="112"/>
      <c r="BH31" s="112"/>
      <c r="BI31" s="112"/>
      <c r="BJ31" s="112"/>
      <c r="BK31" s="112"/>
      <c r="BL31" s="112"/>
      <c r="BM31" s="112"/>
      <c r="BN31" s="112"/>
      <c r="BO31" s="112"/>
      <c r="BP31" s="112"/>
      <c r="BQ31" s="112"/>
      <c r="BR31" s="112"/>
      <c r="BS31" s="112"/>
      <c r="BT31" s="112"/>
      <c r="BU31" s="112"/>
      <c r="BV31" s="112"/>
      <c r="BW31" s="112"/>
      <c r="BX31" s="112"/>
      <c r="BY31" s="112"/>
      <c r="BZ31" s="112"/>
      <c r="CA31" s="112"/>
      <c r="CB31" s="112"/>
      <c r="CC31" s="112"/>
      <c r="CD31" s="112"/>
      <c r="CE31" s="112"/>
      <c r="CF31" s="112"/>
      <c r="CG31" s="112"/>
      <c r="CH31" s="112"/>
      <c r="CI31" s="112"/>
      <c r="CJ31" s="112"/>
      <c r="CK31" s="112"/>
      <c r="CL31" s="112"/>
      <c r="CM31" s="112"/>
      <c r="CN31" s="112"/>
      <c r="CO31" s="112"/>
      <c r="CP31" s="112"/>
      <c r="CQ31" s="112"/>
      <c r="CR31" s="112"/>
      <c r="CS31" s="112"/>
      <c r="CT31" s="112"/>
      <c r="CU31" s="112"/>
      <c r="CV31" s="112"/>
      <c r="CW31" s="112"/>
      <c r="CX31" s="112"/>
      <c r="CY31" s="112"/>
      <c r="CZ31" s="112"/>
      <c r="DA31" s="112"/>
      <c r="DB31" s="112"/>
      <c r="DC31" s="112"/>
      <c r="DD31" s="112"/>
      <c r="DE31" s="112"/>
      <c r="DF31" s="112"/>
      <c r="DG31" s="112"/>
      <c r="DH31" s="112"/>
      <c r="DI31" s="112"/>
      <c r="DJ31" s="112"/>
      <c r="DK31" s="112"/>
      <c r="DL31" s="112"/>
      <c r="DM31" s="112"/>
      <c r="DN31" s="112"/>
      <c r="DO31" s="112"/>
      <c r="DP31" s="112"/>
      <c r="DQ31" s="112"/>
      <c r="DR31" s="112"/>
      <c r="DS31" s="112"/>
      <c r="DT31" s="112"/>
      <c r="DU31" s="112"/>
      <c r="DV31" s="112"/>
      <c r="DW31" s="112"/>
      <c r="DX31" s="112"/>
      <c r="DY31" s="112"/>
      <c r="DZ31" s="112"/>
      <c r="EA31" s="112"/>
      <c r="EB31" s="112"/>
      <c r="EC31" s="112"/>
      <c r="ED31" s="112"/>
      <c r="EE31" s="112"/>
      <c r="EF31" s="112"/>
      <c r="EG31" s="112"/>
      <c r="EH31" s="112"/>
      <c r="EI31" s="112"/>
      <c r="EJ31" s="112"/>
      <c r="EK31" s="112"/>
      <c r="EL31" s="112"/>
      <c r="EM31" s="112"/>
      <c r="EN31" s="112"/>
      <c r="EO31" s="112"/>
      <c r="EP31" s="112"/>
      <c r="EQ31" s="112"/>
      <c r="ER31" s="112"/>
      <c r="ES31" s="112"/>
      <c r="ET31" s="112"/>
      <c r="EU31" s="112"/>
      <c r="EV31" s="112"/>
      <c r="EW31" s="112"/>
      <c r="EX31" s="112"/>
      <c r="EY31" s="112"/>
      <c r="EZ31" s="112"/>
      <c r="FA31" s="112"/>
      <c r="FB31" s="112"/>
      <c r="FC31" s="112"/>
      <c r="FD31" s="112"/>
      <c r="FE31" s="112"/>
      <c r="FF31" s="112"/>
      <c r="FG31" s="112"/>
      <c r="FH31" s="112"/>
      <c r="FI31" s="112"/>
      <c r="FJ31" s="112"/>
      <c r="FK31" s="112"/>
      <c r="FL31" s="112"/>
      <c r="FM31" s="112"/>
      <c r="FN31" s="112"/>
      <c r="FO31" s="112"/>
      <c r="FP31" s="112"/>
      <c r="FQ31" s="112"/>
      <c r="FR31" s="112"/>
      <c r="FS31" s="112"/>
      <c r="FT31" s="112"/>
      <c r="FU31" s="112"/>
      <c r="FV31" s="112"/>
      <c r="FW31" s="112"/>
      <c r="FX31" s="112"/>
      <c r="FY31" s="112"/>
      <c r="FZ31" s="112"/>
      <c r="GA31" s="112"/>
      <c r="GB31" s="112"/>
      <c r="GC31" s="112"/>
      <c r="GD31" s="112"/>
      <c r="GE31" s="112"/>
      <c r="GF31" s="112"/>
      <c r="GG31" s="112"/>
      <c r="GH31" s="112"/>
      <c r="GI31" s="112"/>
      <c r="GJ31" s="112"/>
      <c r="GK31" s="112"/>
      <c r="GL31" s="112"/>
      <c r="GM31" s="112"/>
      <c r="GN31" s="112"/>
      <c r="GO31" s="112"/>
      <c r="GP31" s="112"/>
      <c r="GQ31" s="112"/>
      <c r="GR31" s="112"/>
      <c r="GS31" s="112"/>
      <c r="GT31" s="112"/>
      <c r="GU31" s="112"/>
      <c r="GV31" s="112"/>
      <c r="GW31" s="112"/>
      <c r="GX31" s="112"/>
      <c r="GY31" s="112"/>
      <c r="GZ31" s="112"/>
      <c r="HA31" s="112"/>
      <c r="HB31" s="112"/>
      <c r="HC31" s="112"/>
      <c r="HD31" s="112"/>
      <c r="HE31" s="112"/>
      <c r="HF31" s="112"/>
      <c r="HG31" s="112"/>
      <c r="HH31" s="112"/>
      <c r="HI31" s="112"/>
      <c r="HJ31" s="112"/>
      <c r="HK31" s="112"/>
      <c r="HL31" s="112"/>
      <c r="HM31" s="112"/>
      <c r="HN31" s="112"/>
      <c r="HO31" s="112"/>
      <c r="HP31" s="112"/>
      <c r="HQ31" s="112"/>
      <c r="HR31" s="112"/>
      <c r="HS31" s="112"/>
      <c r="HT31" s="112"/>
      <c r="HU31" s="112"/>
      <c r="HV31" s="112"/>
      <c r="HW31" s="112"/>
      <c r="HX31" s="112"/>
      <c r="HY31" s="112"/>
      <c r="HZ31" s="112"/>
      <c r="IA31" s="114"/>
    </row>
    <row r="32" ht="16" customHeight="1" spans="1:235">
      <c r="A32" s="55"/>
      <c r="B32" s="13"/>
      <c r="C32" s="13"/>
      <c r="D32" s="56"/>
      <c r="E32" s="56"/>
      <c r="F32" s="56"/>
      <c r="G32" s="56"/>
      <c r="H32" s="56"/>
      <c r="I32" s="56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12"/>
      <c r="AQ32" s="112"/>
      <c r="AR32" s="112"/>
      <c r="AS32" s="112"/>
      <c r="AT32" s="112"/>
      <c r="AU32" s="112"/>
      <c r="AV32" s="112"/>
      <c r="AW32" s="112"/>
      <c r="AX32" s="112"/>
      <c r="AY32" s="112"/>
      <c r="AZ32" s="112"/>
      <c r="BA32" s="112"/>
      <c r="BB32" s="112"/>
      <c r="BC32" s="112"/>
      <c r="BD32" s="112"/>
      <c r="BE32" s="112"/>
      <c r="BF32" s="112"/>
      <c r="BG32" s="112"/>
      <c r="BH32" s="112"/>
      <c r="BI32" s="112"/>
      <c r="BJ32" s="112"/>
      <c r="BK32" s="112"/>
      <c r="BL32" s="112"/>
      <c r="BM32" s="112"/>
      <c r="BN32" s="112"/>
      <c r="BO32" s="112"/>
      <c r="BP32" s="112"/>
      <c r="BQ32" s="112"/>
      <c r="BR32" s="112"/>
      <c r="BS32" s="112"/>
      <c r="BT32" s="112"/>
      <c r="BU32" s="112"/>
      <c r="BV32" s="112"/>
      <c r="BW32" s="112"/>
      <c r="BX32" s="112"/>
      <c r="BY32" s="112"/>
      <c r="BZ32" s="112"/>
      <c r="CA32" s="112"/>
      <c r="CB32" s="112"/>
      <c r="CC32" s="112"/>
      <c r="CD32" s="112"/>
      <c r="CE32" s="112"/>
      <c r="CF32" s="112"/>
      <c r="CG32" s="112"/>
      <c r="CH32" s="112"/>
      <c r="CI32" s="112"/>
      <c r="CJ32" s="112"/>
      <c r="CK32" s="112"/>
      <c r="CL32" s="112"/>
      <c r="CM32" s="112"/>
      <c r="CN32" s="112"/>
      <c r="CO32" s="112"/>
      <c r="CP32" s="112"/>
      <c r="CQ32" s="112"/>
      <c r="CR32" s="112"/>
      <c r="CS32" s="112"/>
      <c r="CT32" s="112"/>
      <c r="CU32" s="112"/>
      <c r="CV32" s="112"/>
      <c r="CW32" s="112"/>
      <c r="CX32" s="112"/>
      <c r="CY32" s="112"/>
      <c r="CZ32" s="112"/>
      <c r="DA32" s="112"/>
      <c r="DB32" s="112"/>
      <c r="DC32" s="112"/>
      <c r="DD32" s="112"/>
      <c r="DE32" s="112"/>
      <c r="DF32" s="112"/>
      <c r="DG32" s="112"/>
      <c r="DH32" s="112"/>
      <c r="DI32" s="112"/>
      <c r="DJ32" s="112"/>
      <c r="DK32" s="112"/>
      <c r="DL32" s="112"/>
      <c r="DM32" s="112"/>
      <c r="DN32" s="112"/>
      <c r="DO32" s="112"/>
      <c r="DP32" s="112"/>
      <c r="DQ32" s="112"/>
      <c r="DR32" s="112"/>
      <c r="DS32" s="112"/>
      <c r="DT32" s="112"/>
      <c r="DU32" s="112"/>
      <c r="DV32" s="112"/>
      <c r="DW32" s="112"/>
      <c r="DX32" s="112"/>
      <c r="DY32" s="112"/>
      <c r="DZ32" s="112"/>
      <c r="EA32" s="112"/>
      <c r="EB32" s="112"/>
      <c r="EC32" s="112"/>
      <c r="ED32" s="112"/>
      <c r="EE32" s="112"/>
      <c r="EF32" s="112"/>
      <c r="EG32" s="112"/>
      <c r="EH32" s="112"/>
      <c r="EI32" s="112"/>
      <c r="EJ32" s="112"/>
      <c r="EK32" s="112"/>
      <c r="EL32" s="112"/>
      <c r="EM32" s="112"/>
      <c r="EN32" s="112"/>
      <c r="EO32" s="112"/>
      <c r="EP32" s="112"/>
      <c r="EQ32" s="112"/>
      <c r="ER32" s="112"/>
      <c r="ES32" s="112"/>
      <c r="ET32" s="112"/>
      <c r="EU32" s="112"/>
      <c r="EV32" s="112"/>
      <c r="EW32" s="112"/>
      <c r="EX32" s="112"/>
      <c r="EY32" s="112"/>
      <c r="EZ32" s="112"/>
      <c r="FA32" s="112"/>
      <c r="FB32" s="112"/>
      <c r="FC32" s="112"/>
      <c r="FD32" s="112"/>
      <c r="FE32" s="112"/>
      <c r="FF32" s="112"/>
      <c r="FG32" s="112"/>
      <c r="FH32" s="112"/>
      <c r="FI32" s="112"/>
      <c r="FJ32" s="112"/>
      <c r="FK32" s="112"/>
      <c r="FL32" s="112"/>
      <c r="FM32" s="112"/>
      <c r="FN32" s="112"/>
      <c r="FO32" s="112"/>
      <c r="FP32" s="112"/>
      <c r="FQ32" s="112"/>
      <c r="FR32" s="112"/>
      <c r="FS32" s="112"/>
      <c r="FT32" s="112"/>
      <c r="FU32" s="112"/>
      <c r="FV32" s="112"/>
      <c r="FW32" s="112"/>
      <c r="FX32" s="112"/>
      <c r="FY32" s="112"/>
      <c r="FZ32" s="112"/>
      <c r="GA32" s="112"/>
      <c r="GB32" s="112"/>
      <c r="GC32" s="112"/>
      <c r="GD32" s="112"/>
      <c r="GE32" s="112"/>
      <c r="GF32" s="112"/>
      <c r="GG32" s="112"/>
      <c r="GH32" s="112"/>
      <c r="GI32" s="112"/>
      <c r="GJ32" s="112"/>
      <c r="GK32" s="112"/>
      <c r="GL32" s="112"/>
      <c r="GM32" s="112"/>
      <c r="GN32" s="112"/>
      <c r="GO32" s="112"/>
      <c r="GP32" s="112"/>
      <c r="GQ32" s="112"/>
      <c r="GR32" s="112"/>
      <c r="GS32" s="112"/>
      <c r="GT32" s="112"/>
      <c r="GU32" s="112"/>
      <c r="GV32" s="112"/>
      <c r="GW32" s="112"/>
      <c r="GX32" s="112"/>
      <c r="GY32" s="112"/>
      <c r="GZ32" s="112"/>
      <c r="HA32" s="112"/>
      <c r="HB32" s="112"/>
      <c r="HC32" s="112"/>
      <c r="HD32" s="112"/>
      <c r="HE32" s="112"/>
      <c r="HF32" s="112"/>
      <c r="HG32" s="112"/>
      <c r="HH32" s="112"/>
      <c r="HI32" s="112"/>
      <c r="HJ32" s="112"/>
      <c r="HK32" s="112"/>
      <c r="HL32" s="112"/>
      <c r="HM32" s="112"/>
      <c r="HN32" s="112"/>
      <c r="HO32" s="112"/>
      <c r="HP32" s="112"/>
      <c r="HQ32" s="112"/>
      <c r="HR32" s="112"/>
      <c r="HS32" s="112"/>
      <c r="HT32" s="112"/>
      <c r="HU32" s="112"/>
      <c r="HV32" s="112"/>
      <c r="HW32" s="112"/>
      <c r="HX32" s="112"/>
      <c r="HY32" s="112"/>
      <c r="HZ32" s="112"/>
      <c r="IA32" s="114"/>
    </row>
    <row r="33" ht="22" customHeight="1" spans="1:235">
      <c r="A33" s="12" t="s">
        <v>36</v>
      </c>
      <c r="B33" s="44"/>
      <c r="C33" s="44"/>
      <c r="D33" s="57"/>
      <c r="E33" s="57"/>
      <c r="F33" s="57"/>
      <c r="G33" s="57"/>
      <c r="H33" s="57"/>
      <c r="I33" s="57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112"/>
      <c r="AM33" s="112"/>
      <c r="AN33" s="112"/>
      <c r="AO33" s="112"/>
      <c r="AP33" s="112"/>
      <c r="AQ33" s="112"/>
      <c r="AR33" s="112"/>
      <c r="AS33" s="112"/>
      <c r="AT33" s="112"/>
      <c r="AU33" s="112"/>
      <c r="AV33" s="112"/>
      <c r="AW33" s="112"/>
      <c r="AX33" s="112"/>
      <c r="AY33" s="112"/>
      <c r="AZ33" s="112"/>
      <c r="BA33" s="112"/>
      <c r="BB33" s="112"/>
      <c r="BC33" s="112"/>
      <c r="BD33" s="112"/>
      <c r="BE33" s="112"/>
      <c r="BF33" s="112"/>
      <c r="BG33" s="112"/>
      <c r="BH33" s="112"/>
      <c r="BI33" s="112"/>
      <c r="BJ33" s="112"/>
      <c r="BK33" s="112"/>
      <c r="BL33" s="112"/>
      <c r="BM33" s="112"/>
      <c r="BN33" s="112"/>
      <c r="BO33" s="112"/>
      <c r="BP33" s="112"/>
      <c r="BQ33" s="112"/>
      <c r="BR33" s="112"/>
      <c r="BS33" s="112"/>
      <c r="BT33" s="112"/>
      <c r="BU33" s="112"/>
      <c r="BV33" s="112"/>
      <c r="BW33" s="112"/>
      <c r="BX33" s="112"/>
      <c r="BY33" s="112"/>
      <c r="BZ33" s="112"/>
      <c r="CA33" s="112"/>
      <c r="CB33" s="112"/>
      <c r="CC33" s="112"/>
      <c r="CD33" s="112"/>
      <c r="CE33" s="112"/>
      <c r="CF33" s="112"/>
      <c r="CG33" s="112"/>
      <c r="CH33" s="112"/>
      <c r="CI33" s="112"/>
      <c r="CJ33" s="112"/>
      <c r="CK33" s="112"/>
      <c r="CL33" s="112"/>
      <c r="CM33" s="112"/>
      <c r="CN33" s="112"/>
      <c r="CO33" s="112"/>
      <c r="CP33" s="112"/>
      <c r="CQ33" s="112"/>
      <c r="CR33" s="112"/>
      <c r="CS33" s="112"/>
      <c r="CT33" s="112"/>
      <c r="CU33" s="112"/>
      <c r="CV33" s="112"/>
      <c r="CW33" s="112"/>
      <c r="CX33" s="112"/>
      <c r="CY33" s="112"/>
      <c r="CZ33" s="112"/>
      <c r="DA33" s="112"/>
      <c r="DB33" s="112"/>
      <c r="DC33" s="112"/>
      <c r="DD33" s="112"/>
      <c r="DE33" s="112"/>
      <c r="DF33" s="112"/>
      <c r="DG33" s="112"/>
      <c r="DH33" s="112"/>
      <c r="DI33" s="112"/>
      <c r="DJ33" s="112"/>
      <c r="DK33" s="112"/>
      <c r="DL33" s="112"/>
      <c r="DM33" s="112"/>
      <c r="DN33" s="112"/>
      <c r="DO33" s="112"/>
      <c r="DP33" s="112"/>
      <c r="DQ33" s="112"/>
      <c r="DR33" s="112"/>
      <c r="DS33" s="112"/>
      <c r="DT33" s="112"/>
      <c r="DU33" s="112"/>
      <c r="DV33" s="112"/>
      <c r="DW33" s="112"/>
      <c r="DX33" s="112"/>
      <c r="DY33" s="112"/>
      <c r="DZ33" s="112"/>
      <c r="EA33" s="112"/>
      <c r="EB33" s="112"/>
      <c r="EC33" s="112"/>
      <c r="ED33" s="112"/>
      <c r="EE33" s="112"/>
      <c r="EF33" s="112"/>
      <c r="EG33" s="112"/>
      <c r="EH33" s="112"/>
      <c r="EI33" s="112"/>
      <c r="EJ33" s="112"/>
      <c r="EK33" s="112"/>
      <c r="EL33" s="112"/>
      <c r="EM33" s="112"/>
      <c r="EN33" s="112"/>
      <c r="EO33" s="112"/>
      <c r="EP33" s="112"/>
      <c r="EQ33" s="112"/>
      <c r="ER33" s="112"/>
      <c r="ES33" s="112"/>
      <c r="ET33" s="112"/>
      <c r="EU33" s="112"/>
      <c r="EV33" s="112"/>
      <c r="EW33" s="112"/>
      <c r="EX33" s="112"/>
      <c r="EY33" s="112"/>
      <c r="EZ33" s="112"/>
      <c r="FA33" s="112"/>
      <c r="FB33" s="112"/>
      <c r="FC33" s="112"/>
      <c r="FD33" s="112"/>
      <c r="FE33" s="112"/>
      <c r="FF33" s="112"/>
      <c r="FG33" s="112"/>
      <c r="FH33" s="112"/>
      <c r="FI33" s="112"/>
      <c r="FJ33" s="112"/>
      <c r="FK33" s="112"/>
      <c r="FL33" s="112"/>
      <c r="FM33" s="112"/>
      <c r="FN33" s="112"/>
      <c r="FO33" s="112"/>
      <c r="FP33" s="112"/>
      <c r="FQ33" s="112"/>
      <c r="FR33" s="112"/>
      <c r="FS33" s="112"/>
      <c r="FT33" s="112"/>
      <c r="FU33" s="112"/>
      <c r="FV33" s="112"/>
      <c r="FW33" s="112"/>
      <c r="FX33" s="112"/>
      <c r="FY33" s="112"/>
      <c r="FZ33" s="112"/>
      <c r="GA33" s="112"/>
      <c r="GB33" s="112"/>
      <c r="GC33" s="112"/>
      <c r="GD33" s="112"/>
      <c r="GE33" s="112"/>
      <c r="GF33" s="112"/>
      <c r="GG33" s="112"/>
      <c r="GH33" s="112"/>
      <c r="GI33" s="112"/>
      <c r="GJ33" s="112"/>
      <c r="GK33" s="112"/>
      <c r="GL33" s="112"/>
      <c r="GM33" s="112"/>
      <c r="GN33" s="112"/>
      <c r="GO33" s="112"/>
      <c r="GP33" s="112"/>
      <c r="GQ33" s="112"/>
      <c r="GR33" s="112"/>
      <c r="GS33" s="112"/>
      <c r="GT33" s="112"/>
      <c r="GU33" s="112"/>
      <c r="GV33" s="112"/>
      <c r="GW33" s="112"/>
      <c r="GX33" s="112"/>
      <c r="GY33" s="112"/>
      <c r="GZ33" s="112"/>
      <c r="HA33" s="112"/>
      <c r="HB33" s="112"/>
      <c r="HC33" s="112"/>
      <c r="HD33" s="112"/>
      <c r="HE33" s="112"/>
      <c r="HF33" s="112"/>
      <c r="HG33" s="112"/>
      <c r="HH33" s="112"/>
      <c r="HI33" s="112"/>
      <c r="HJ33" s="112"/>
      <c r="HK33" s="112"/>
      <c r="HL33" s="112"/>
      <c r="HM33" s="112"/>
      <c r="HN33" s="112"/>
      <c r="HO33" s="112"/>
      <c r="HP33" s="112"/>
      <c r="HQ33" s="112"/>
      <c r="HR33" s="112"/>
      <c r="HS33" s="112"/>
      <c r="HT33" s="112"/>
      <c r="HU33" s="112"/>
      <c r="HV33" s="112"/>
      <c r="HW33" s="112"/>
      <c r="HX33" s="112"/>
      <c r="HY33" s="112"/>
      <c r="HZ33" s="112"/>
      <c r="IA33" s="114"/>
    </row>
    <row r="34" ht="22" customHeight="1" spans="1:235">
      <c r="A34" s="12" t="s">
        <v>37</v>
      </c>
      <c r="B34" s="44"/>
      <c r="C34" s="44"/>
      <c r="D34" s="57"/>
      <c r="E34" s="57"/>
      <c r="F34" s="57"/>
      <c r="G34" s="57"/>
      <c r="H34" s="57"/>
      <c r="I34" s="57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/>
      <c r="AL34" s="112"/>
      <c r="AM34" s="112"/>
      <c r="AN34" s="112"/>
      <c r="AO34" s="112"/>
      <c r="AP34" s="112"/>
      <c r="AQ34" s="112"/>
      <c r="AR34" s="112"/>
      <c r="AS34" s="112"/>
      <c r="AT34" s="112"/>
      <c r="AU34" s="112"/>
      <c r="AV34" s="112"/>
      <c r="AW34" s="112"/>
      <c r="AX34" s="112"/>
      <c r="AY34" s="112"/>
      <c r="AZ34" s="112"/>
      <c r="BA34" s="112"/>
      <c r="BB34" s="112"/>
      <c r="BC34" s="112"/>
      <c r="BD34" s="112"/>
      <c r="BE34" s="112"/>
      <c r="BF34" s="112"/>
      <c r="BG34" s="112"/>
      <c r="BH34" s="112"/>
      <c r="BI34" s="112"/>
      <c r="BJ34" s="112"/>
      <c r="BK34" s="112"/>
      <c r="BL34" s="112"/>
      <c r="BM34" s="112"/>
      <c r="BN34" s="112"/>
      <c r="BO34" s="112"/>
      <c r="BP34" s="112"/>
      <c r="BQ34" s="112"/>
      <c r="BR34" s="112"/>
      <c r="BS34" s="112"/>
      <c r="BT34" s="112"/>
      <c r="BU34" s="112"/>
      <c r="BV34" s="112"/>
      <c r="BW34" s="112"/>
      <c r="BX34" s="112"/>
      <c r="BY34" s="112"/>
      <c r="BZ34" s="112"/>
      <c r="CA34" s="112"/>
      <c r="CB34" s="112"/>
      <c r="CC34" s="112"/>
      <c r="CD34" s="112"/>
      <c r="CE34" s="112"/>
      <c r="CF34" s="112"/>
      <c r="CG34" s="112"/>
      <c r="CH34" s="112"/>
      <c r="CI34" s="112"/>
      <c r="CJ34" s="112"/>
      <c r="CK34" s="112"/>
      <c r="CL34" s="112"/>
      <c r="CM34" s="112"/>
      <c r="CN34" s="112"/>
      <c r="CO34" s="112"/>
      <c r="CP34" s="112"/>
      <c r="CQ34" s="112"/>
      <c r="CR34" s="112"/>
      <c r="CS34" s="112"/>
      <c r="CT34" s="112"/>
      <c r="CU34" s="112"/>
      <c r="CV34" s="112"/>
      <c r="CW34" s="112"/>
      <c r="CX34" s="112"/>
      <c r="CY34" s="112"/>
      <c r="CZ34" s="112"/>
      <c r="DA34" s="112"/>
      <c r="DB34" s="112"/>
      <c r="DC34" s="112"/>
      <c r="DD34" s="112"/>
      <c r="DE34" s="112"/>
      <c r="DF34" s="112"/>
      <c r="DG34" s="112"/>
      <c r="DH34" s="112"/>
      <c r="DI34" s="112"/>
      <c r="DJ34" s="112"/>
      <c r="DK34" s="112"/>
      <c r="DL34" s="112"/>
      <c r="DM34" s="112"/>
      <c r="DN34" s="112"/>
      <c r="DO34" s="112"/>
      <c r="DP34" s="112"/>
      <c r="DQ34" s="112"/>
      <c r="DR34" s="112"/>
      <c r="DS34" s="112"/>
      <c r="DT34" s="112"/>
      <c r="DU34" s="112"/>
      <c r="DV34" s="112"/>
      <c r="DW34" s="112"/>
      <c r="DX34" s="112"/>
      <c r="DY34" s="112"/>
      <c r="DZ34" s="112"/>
      <c r="EA34" s="112"/>
      <c r="EB34" s="112"/>
      <c r="EC34" s="112"/>
      <c r="ED34" s="112"/>
      <c r="EE34" s="112"/>
      <c r="EF34" s="112"/>
      <c r="EG34" s="112"/>
      <c r="EH34" s="112"/>
      <c r="EI34" s="112"/>
      <c r="EJ34" s="112"/>
      <c r="EK34" s="112"/>
      <c r="EL34" s="112"/>
      <c r="EM34" s="112"/>
      <c r="EN34" s="112"/>
      <c r="EO34" s="112"/>
      <c r="EP34" s="112"/>
      <c r="EQ34" s="112"/>
      <c r="ER34" s="112"/>
      <c r="ES34" s="112"/>
      <c r="ET34" s="112"/>
      <c r="EU34" s="112"/>
      <c r="EV34" s="112"/>
      <c r="EW34" s="112"/>
      <c r="EX34" s="112"/>
      <c r="EY34" s="112"/>
      <c r="EZ34" s="112"/>
      <c r="FA34" s="112"/>
      <c r="FB34" s="112"/>
      <c r="FC34" s="112"/>
      <c r="FD34" s="112"/>
      <c r="FE34" s="112"/>
      <c r="FF34" s="112"/>
      <c r="FG34" s="112"/>
      <c r="FH34" s="112"/>
      <c r="FI34" s="112"/>
      <c r="FJ34" s="112"/>
      <c r="FK34" s="112"/>
      <c r="FL34" s="112"/>
      <c r="FM34" s="112"/>
      <c r="FN34" s="112"/>
      <c r="FO34" s="112"/>
      <c r="FP34" s="112"/>
      <c r="FQ34" s="112"/>
      <c r="FR34" s="112"/>
      <c r="FS34" s="112"/>
      <c r="FT34" s="112"/>
      <c r="FU34" s="112"/>
      <c r="FV34" s="112"/>
      <c r="FW34" s="112"/>
      <c r="FX34" s="112"/>
      <c r="FY34" s="112"/>
      <c r="FZ34" s="112"/>
      <c r="GA34" s="112"/>
      <c r="GB34" s="112"/>
      <c r="GC34" s="112"/>
      <c r="GD34" s="112"/>
      <c r="GE34" s="112"/>
      <c r="GF34" s="112"/>
      <c r="GG34" s="112"/>
      <c r="GH34" s="112"/>
      <c r="GI34" s="112"/>
      <c r="GJ34" s="112"/>
      <c r="GK34" s="112"/>
      <c r="GL34" s="112"/>
      <c r="GM34" s="112"/>
      <c r="GN34" s="112"/>
      <c r="GO34" s="112"/>
      <c r="GP34" s="112"/>
      <c r="GQ34" s="112"/>
      <c r="GR34" s="112"/>
      <c r="GS34" s="112"/>
      <c r="GT34" s="112"/>
      <c r="GU34" s="112"/>
      <c r="GV34" s="112"/>
      <c r="GW34" s="112"/>
      <c r="GX34" s="112"/>
      <c r="GY34" s="112"/>
      <c r="GZ34" s="112"/>
      <c r="HA34" s="112"/>
      <c r="HB34" s="112"/>
      <c r="HC34" s="112"/>
      <c r="HD34" s="112"/>
      <c r="HE34" s="112"/>
      <c r="HF34" s="112"/>
      <c r="HG34" s="112"/>
      <c r="HH34" s="112"/>
      <c r="HI34" s="112"/>
      <c r="HJ34" s="112"/>
      <c r="HK34" s="112"/>
      <c r="HL34" s="112"/>
      <c r="HM34" s="112"/>
      <c r="HN34" s="112"/>
      <c r="HO34" s="112"/>
      <c r="HP34" s="112"/>
      <c r="HQ34" s="112"/>
      <c r="HR34" s="112"/>
      <c r="HS34" s="112"/>
      <c r="HT34" s="112"/>
      <c r="HU34" s="112"/>
      <c r="HV34" s="112"/>
      <c r="HW34" s="112"/>
      <c r="HX34" s="112"/>
      <c r="HY34" s="112"/>
      <c r="HZ34" s="112"/>
      <c r="IA34" s="112"/>
    </row>
    <row r="35" ht="22" customHeight="1" spans="1:235">
      <c r="A35" s="58" t="s">
        <v>38</v>
      </c>
      <c r="B35" s="59"/>
      <c r="C35" s="59"/>
      <c r="D35" s="47">
        <f>$B$3*$B$35*12</f>
        <v>0</v>
      </c>
      <c r="E35" s="47">
        <f>$B$3*$B$35*12</f>
        <v>0</v>
      </c>
      <c r="F35" s="47">
        <f>$B$3*$B$35*12</f>
        <v>0</v>
      </c>
      <c r="G35" s="47">
        <f>$B$3*$B$35*12</f>
        <v>0</v>
      </c>
      <c r="H35" s="47">
        <f>$B$3*$B$35*12</f>
        <v>0</v>
      </c>
      <c r="I35" s="47">
        <f>$B$3*$B$35*12</f>
        <v>0</v>
      </c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2"/>
      <c r="CY35" s="112"/>
      <c r="CZ35" s="112"/>
      <c r="DA35" s="112"/>
      <c r="DB35" s="112"/>
      <c r="DC35" s="112"/>
      <c r="DD35" s="112"/>
      <c r="DE35" s="112"/>
      <c r="DF35" s="112"/>
      <c r="DG35" s="112"/>
      <c r="DH35" s="112"/>
      <c r="DI35" s="112"/>
      <c r="DJ35" s="112"/>
      <c r="DK35" s="112"/>
      <c r="DL35" s="112"/>
      <c r="DM35" s="112"/>
      <c r="DN35" s="112"/>
      <c r="DO35" s="112"/>
      <c r="DP35" s="112"/>
      <c r="DQ35" s="112"/>
      <c r="DR35" s="112"/>
      <c r="DS35" s="112"/>
      <c r="DT35" s="112"/>
      <c r="DU35" s="112"/>
      <c r="DV35" s="112"/>
      <c r="DW35" s="112"/>
      <c r="DX35" s="112"/>
      <c r="DY35" s="112"/>
      <c r="DZ35" s="112"/>
      <c r="EA35" s="112"/>
      <c r="EB35" s="112"/>
      <c r="EC35" s="112"/>
      <c r="ED35" s="112"/>
      <c r="EE35" s="112"/>
      <c r="EF35" s="112"/>
      <c r="EG35" s="112"/>
      <c r="EH35" s="112"/>
      <c r="EI35" s="112"/>
      <c r="EJ35" s="112"/>
      <c r="EK35" s="112"/>
      <c r="EL35" s="112"/>
      <c r="EM35" s="112"/>
      <c r="EN35" s="112"/>
      <c r="EO35" s="112"/>
      <c r="EP35" s="112"/>
      <c r="EQ35" s="112"/>
      <c r="ER35" s="112"/>
      <c r="ES35" s="112"/>
      <c r="ET35" s="112"/>
      <c r="EU35" s="112"/>
      <c r="EV35" s="112"/>
      <c r="EW35" s="112"/>
      <c r="EX35" s="112"/>
      <c r="EY35" s="112"/>
      <c r="EZ35" s="112"/>
      <c r="FA35" s="112"/>
      <c r="FB35" s="112"/>
      <c r="FC35" s="112"/>
      <c r="FD35" s="112"/>
      <c r="FE35" s="112"/>
      <c r="FF35" s="112"/>
      <c r="FG35" s="112"/>
      <c r="FH35" s="112"/>
      <c r="FI35" s="112"/>
      <c r="FJ35" s="112"/>
      <c r="FK35" s="112"/>
      <c r="FL35" s="112"/>
      <c r="FM35" s="112"/>
      <c r="FN35" s="112"/>
      <c r="FO35" s="112"/>
      <c r="FP35" s="112"/>
      <c r="FQ35" s="112"/>
      <c r="FR35" s="112"/>
      <c r="FS35" s="112"/>
      <c r="FT35" s="112"/>
      <c r="FU35" s="112"/>
      <c r="FV35" s="112"/>
      <c r="FW35" s="112"/>
      <c r="FX35" s="112"/>
      <c r="FY35" s="112"/>
      <c r="FZ35" s="112"/>
      <c r="GA35" s="112"/>
      <c r="GB35" s="112"/>
      <c r="GC35" s="112"/>
      <c r="GD35" s="112"/>
      <c r="GE35" s="112"/>
      <c r="GF35" s="112"/>
      <c r="GG35" s="112"/>
      <c r="GH35" s="112"/>
      <c r="GI35" s="112"/>
      <c r="GJ35" s="112"/>
      <c r="GK35" s="112"/>
      <c r="GL35" s="112"/>
      <c r="GM35" s="112"/>
      <c r="GN35" s="112"/>
      <c r="GO35" s="112"/>
      <c r="GP35" s="112"/>
      <c r="GQ35" s="112"/>
      <c r="GR35" s="112"/>
      <c r="GS35" s="112"/>
      <c r="GT35" s="112"/>
      <c r="GU35" s="112"/>
      <c r="GV35" s="112"/>
      <c r="GW35" s="112"/>
      <c r="GX35" s="112"/>
      <c r="GY35" s="112"/>
      <c r="GZ35" s="112"/>
      <c r="HA35" s="112"/>
      <c r="HB35" s="112"/>
      <c r="HC35" s="112"/>
      <c r="HD35" s="112"/>
      <c r="HE35" s="112"/>
      <c r="HF35" s="112"/>
      <c r="HG35" s="112"/>
      <c r="HH35" s="112"/>
      <c r="HI35" s="112"/>
      <c r="HJ35" s="112"/>
      <c r="HK35" s="112"/>
      <c r="HL35" s="112"/>
      <c r="HM35" s="112"/>
      <c r="HN35" s="112"/>
      <c r="HO35" s="112"/>
      <c r="HP35" s="112"/>
      <c r="HQ35" s="112"/>
      <c r="HR35" s="112"/>
      <c r="HS35" s="112"/>
      <c r="HT35" s="112"/>
      <c r="HU35" s="112"/>
      <c r="HV35" s="112"/>
      <c r="HW35" s="112"/>
      <c r="HX35" s="112"/>
      <c r="HY35" s="112"/>
      <c r="HZ35" s="112"/>
      <c r="IA35" s="114"/>
    </row>
    <row r="36" ht="22" customHeight="1" spans="1:235">
      <c r="A36" s="58" t="s">
        <v>39</v>
      </c>
      <c r="B36" s="60"/>
      <c r="C36" s="61"/>
      <c r="D36" s="62"/>
      <c r="E36" s="47"/>
      <c r="F36" s="47"/>
      <c r="G36" s="47"/>
      <c r="H36" s="47"/>
      <c r="I36" s="47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12"/>
      <c r="AF36" s="112"/>
      <c r="AG36" s="112"/>
      <c r="AH36" s="112"/>
      <c r="AI36" s="112"/>
      <c r="AJ36" s="112"/>
      <c r="AK36" s="112"/>
      <c r="AL36" s="112"/>
      <c r="AM36" s="112"/>
      <c r="AN36" s="112"/>
      <c r="AO36" s="112"/>
      <c r="AP36" s="112"/>
      <c r="AQ36" s="112"/>
      <c r="AR36" s="112"/>
      <c r="AS36" s="112"/>
      <c r="AT36" s="112"/>
      <c r="AU36" s="112"/>
      <c r="AV36" s="112"/>
      <c r="AW36" s="112"/>
      <c r="AX36" s="112"/>
      <c r="AY36" s="112"/>
      <c r="AZ36" s="112"/>
      <c r="BA36" s="112"/>
      <c r="BB36" s="112"/>
      <c r="BC36" s="112"/>
      <c r="BD36" s="112"/>
      <c r="BE36" s="112"/>
      <c r="BF36" s="112"/>
      <c r="BG36" s="112"/>
      <c r="BH36" s="112"/>
      <c r="BI36" s="112"/>
      <c r="BJ36" s="112"/>
      <c r="BK36" s="112"/>
      <c r="BL36" s="112"/>
      <c r="BM36" s="112"/>
      <c r="BN36" s="112"/>
      <c r="BO36" s="112"/>
      <c r="BP36" s="112"/>
      <c r="BQ36" s="112"/>
      <c r="BR36" s="112"/>
      <c r="BS36" s="112"/>
      <c r="BT36" s="112"/>
      <c r="BU36" s="112"/>
      <c r="BV36" s="112"/>
      <c r="BW36" s="112"/>
      <c r="BX36" s="112"/>
      <c r="BY36" s="112"/>
      <c r="BZ36" s="112"/>
      <c r="CA36" s="112"/>
      <c r="CB36" s="112"/>
      <c r="CC36" s="112"/>
      <c r="CD36" s="112"/>
      <c r="CE36" s="112"/>
      <c r="CF36" s="112"/>
      <c r="CG36" s="112"/>
      <c r="CH36" s="112"/>
      <c r="CI36" s="112"/>
      <c r="CJ36" s="112"/>
      <c r="CK36" s="112"/>
      <c r="CL36" s="112"/>
      <c r="CM36" s="112"/>
      <c r="CN36" s="112"/>
      <c r="CO36" s="112"/>
      <c r="CP36" s="112"/>
      <c r="CQ36" s="112"/>
      <c r="CR36" s="112"/>
      <c r="CS36" s="112"/>
      <c r="CT36" s="112"/>
      <c r="CU36" s="112"/>
      <c r="CV36" s="112"/>
      <c r="CW36" s="112"/>
      <c r="CX36" s="112"/>
      <c r="CY36" s="112"/>
      <c r="CZ36" s="112"/>
      <c r="DA36" s="112"/>
      <c r="DB36" s="112"/>
      <c r="DC36" s="112"/>
      <c r="DD36" s="112"/>
      <c r="DE36" s="112"/>
      <c r="DF36" s="112"/>
      <c r="DG36" s="112"/>
      <c r="DH36" s="112"/>
      <c r="DI36" s="112"/>
      <c r="DJ36" s="112"/>
      <c r="DK36" s="112"/>
      <c r="DL36" s="112"/>
      <c r="DM36" s="112"/>
      <c r="DN36" s="112"/>
      <c r="DO36" s="112"/>
      <c r="DP36" s="112"/>
      <c r="DQ36" s="112"/>
      <c r="DR36" s="112"/>
      <c r="DS36" s="112"/>
      <c r="DT36" s="112"/>
      <c r="DU36" s="112"/>
      <c r="DV36" s="112"/>
      <c r="DW36" s="112"/>
      <c r="DX36" s="112"/>
      <c r="DY36" s="112"/>
      <c r="DZ36" s="112"/>
      <c r="EA36" s="112"/>
      <c r="EB36" s="112"/>
      <c r="EC36" s="112"/>
      <c r="ED36" s="112"/>
      <c r="EE36" s="112"/>
      <c r="EF36" s="112"/>
      <c r="EG36" s="112"/>
      <c r="EH36" s="112"/>
      <c r="EI36" s="112"/>
      <c r="EJ36" s="112"/>
      <c r="EK36" s="112"/>
      <c r="EL36" s="112"/>
      <c r="EM36" s="112"/>
      <c r="EN36" s="112"/>
      <c r="EO36" s="112"/>
      <c r="EP36" s="112"/>
      <c r="EQ36" s="112"/>
      <c r="ER36" s="112"/>
      <c r="ES36" s="112"/>
      <c r="ET36" s="112"/>
      <c r="EU36" s="112"/>
      <c r="EV36" s="112"/>
      <c r="EW36" s="112"/>
      <c r="EX36" s="112"/>
      <c r="EY36" s="112"/>
      <c r="EZ36" s="112"/>
      <c r="FA36" s="112"/>
      <c r="FB36" s="112"/>
      <c r="FC36" s="112"/>
      <c r="FD36" s="112"/>
      <c r="FE36" s="112"/>
      <c r="FF36" s="112"/>
      <c r="FG36" s="112"/>
      <c r="FH36" s="112"/>
      <c r="FI36" s="112"/>
      <c r="FJ36" s="112"/>
      <c r="FK36" s="112"/>
      <c r="FL36" s="112"/>
      <c r="FM36" s="112"/>
      <c r="FN36" s="112"/>
      <c r="FO36" s="112"/>
      <c r="FP36" s="112"/>
      <c r="FQ36" s="112"/>
      <c r="FR36" s="112"/>
      <c r="FS36" s="112"/>
      <c r="FT36" s="112"/>
      <c r="FU36" s="112"/>
      <c r="FV36" s="112"/>
      <c r="FW36" s="112"/>
      <c r="FX36" s="112"/>
      <c r="FY36" s="112"/>
      <c r="FZ36" s="112"/>
      <c r="GA36" s="112"/>
      <c r="GB36" s="112"/>
      <c r="GC36" s="112"/>
      <c r="GD36" s="112"/>
      <c r="GE36" s="112"/>
      <c r="GF36" s="112"/>
      <c r="GG36" s="112"/>
      <c r="GH36" s="112"/>
      <c r="GI36" s="112"/>
      <c r="GJ36" s="112"/>
      <c r="GK36" s="112"/>
      <c r="GL36" s="112"/>
      <c r="GM36" s="112"/>
      <c r="GN36" s="112"/>
      <c r="GO36" s="112"/>
      <c r="GP36" s="112"/>
      <c r="GQ36" s="112"/>
      <c r="GR36" s="112"/>
      <c r="GS36" s="112"/>
      <c r="GT36" s="112"/>
      <c r="GU36" s="112"/>
      <c r="GV36" s="112"/>
      <c r="GW36" s="112"/>
      <c r="GX36" s="112"/>
      <c r="GY36" s="112"/>
      <c r="GZ36" s="112"/>
      <c r="HA36" s="112"/>
      <c r="HB36" s="112"/>
      <c r="HC36" s="112"/>
      <c r="HD36" s="112"/>
      <c r="HE36" s="112"/>
      <c r="HF36" s="112"/>
      <c r="HG36" s="112"/>
      <c r="HH36" s="112"/>
      <c r="HI36" s="112"/>
      <c r="HJ36" s="112"/>
      <c r="HK36" s="112"/>
      <c r="HL36" s="112"/>
      <c r="HM36" s="112"/>
      <c r="HN36" s="112"/>
      <c r="HO36" s="112"/>
      <c r="HP36" s="112"/>
      <c r="HQ36" s="112"/>
      <c r="HR36" s="112"/>
      <c r="HS36" s="112"/>
      <c r="HT36" s="112"/>
      <c r="HU36" s="112"/>
      <c r="HV36" s="112"/>
      <c r="HW36" s="112"/>
      <c r="HX36" s="112"/>
      <c r="HY36" s="112"/>
      <c r="HZ36" s="112"/>
      <c r="IA36" s="114"/>
    </row>
    <row r="37" ht="22" hidden="1" customHeight="1" spans="1:235">
      <c r="A37" s="63" t="s">
        <v>40</v>
      </c>
      <c r="B37" s="64"/>
      <c r="C37" s="64"/>
      <c r="D37" s="65"/>
      <c r="E37" s="65"/>
      <c r="F37" s="65"/>
      <c r="G37" s="65"/>
      <c r="H37" s="65"/>
      <c r="I37" s="65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112"/>
      <c r="AG37" s="112"/>
      <c r="AH37" s="112"/>
      <c r="AI37" s="112"/>
      <c r="AJ37" s="112"/>
      <c r="AK37" s="112"/>
      <c r="AL37" s="112"/>
      <c r="AM37" s="112"/>
      <c r="AN37" s="112"/>
      <c r="AO37" s="112"/>
      <c r="AP37" s="112"/>
      <c r="AQ37" s="112"/>
      <c r="AR37" s="112"/>
      <c r="AS37" s="112"/>
      <c r="AT37" s="112"/>
      <c r="AU37" s="112"/>
      <c r="AV37" s="112"/>
      <c r="AW37" s="112"/>
      <c r="AX37" s="112"/>
      <c r="AY37" s="112"/>
      <c r="AZ37" s="112"/>
      <c r="BA37" s="112"/>
      <c r="BB37" s="112"/>
      <c r="BC37" s="112"/>
      <c r="BD37" s="112"/>
      <c r="BE37" s="112"/>
      <c r="BF37" s="112"/>
      <c r="BG37" s="112"/>
      <c r="BH37" s="112"/>
      <c r="BI37" s="112"/>
      <c r="BJ37" s="112"/>
      <c r="BK37" s="112"/>
      <c r="BL37" s="112"/>
      <c r="BM37" s="112"/>
      <c r="BN37" s="112"/>
      <c r="BO37" s="112"/>
      <c r="BP37" s="112"/>
      <c r="BQ37" s="112"/>
      <c r="BR37" s="112"/>
      <c r="BS37" s="112"/>
      <c r="BT37" s="112"/>
      <c r="BU37" s="112"/>
      <c r="BV37" s="112"/>
      <c r="BW37" s="112"/>
      <c r="BX37" s="112"/>
      <c r="BY37" s="112"/>
      <c r="BZ37" s="112"/>
      <c r="CA37" s="112"/>
      <c r="CB37" s="112"/>
      <c r="CC37" s="112"/>
      <c r="CD37" s="112"/>
      <c r="CE37" s="112"/>
      <c r="CF37" s="112"/>
      <c r="CG37" s="112"/>
      <c r="CH37" s="112"/>
      <c r="CI37" s="112"/>
      <c r="CJ37" s="112"/>
      <c r="CK37" s="112"/>
      <c r="CL37" s="112"/>
      <c r="CM37" s="112"/>
      <c r="CN37" s="112"/>
      <c r="CO37" s="112"/>
      <c r="CP37" s="112"/>
      <c r="CQ37" s="112"/>
      <c r="CR37" s="112"/>
      <c r="CS37" s="112"/>
      <c r="CT37" s="112"/>
      <c r="CU37" s="112"/>
      <c r="CV37" s="112"/>
      <c r="CW37" s="112"/>
      <c r="CX37" s="112"/>
      <c r="CY37" s="112"/>
      <c r="CZ37" s="112"/>
      <c r="DA37" s="112"/>
      <c r="DB37" s="112"/>
      <c r="DC37" s="112"/>
      <c r="DD37" s="112"/>
      <c r="DE37" s="112"/>
      <c r="DF37" s="112"/>
      <c r="DG37" s="112"/>
      <c r="DH37" s="112"/>
      <c r="DI37" s="112"/>
      <c r="DJ37" s="112"/>
      <c r="DK37" s="112"/>
      <c r="DL37" s="112"/>
      <c r="DM37" s="112"/>
      <c r="DN37" s="112"/>
      <c r="DO37" s="112"/>
      <c r="DP37" s="112"/>
      <c r="DQ37" s="112"/>
      <c r="DR37" s="112"/>
      <c r="DS37" s="112"/>
      <c r="DT37" s="112"/>
      <c r="DU37" s="112"/>
      <c r="DV37" s="112"/>
      <c r="DW37" s="112"/>
      <c r="DX37" s="112"/>
      <c r="DY37" s="112"/>
      <c r="DZ37" s="112"/>
      <c r="EA37" s="112"/>
      <c r="EB37" s="112"/>
      <c r="EC37" s="112"/>
      <c r="ED37" s="112"/>
      <c r="EE37" s="112"/>
      <c r="EF37" s="112"/>
      <c r="EG37" s="112"/>
      <c r="EH37" s="112"/>
      <c r="EI37" s="112"/>
      <c r="EJ37" s="112"/>
      <c r="EK37" s="112"/>
      <c r="EL37" s="112"/>
      <c r="EM37" s="112"/>
      <c r="EN37" s="112"/>
      <c r="EO37" s="112"/>
      <c r="EP37" s="112"/>
      <c r="EQ37" s="112"/>
      <c r="ER37" s="112"/>
      <c r="ES37" s="112"/>
      <c r="ET37" s="112"/>
      <c r="EU37" s="112"/>
      <c r="EV37" s="112"/>
      <c r="EW37" s="112"/>
      <c r="EX37" s="112"/>
      <c r="EY37" s="112"/>
      <c r="EZ37" s="112"/>
      <c r="FA37" s="112"/>
      <c r="FB37" s="112"/>
      <c r="FC37" s="112"/>
      <c r="FD37" s="112"/>
      <c r="FE37" s="112"/>
      <c r="FF37" s="112"/>
      <c r="FG37" s="112"/>
      <c r="FH37" s="112"/>
      <c r="FI37" s="112"/>
      <c r="FJ37" s="112"/>
      <c r="FK37" s="112"/>
      <c r="FL37" s="112"/>
      <c r="FM37" s="112"/>
      <c r="FN37" s="112"/>
      <c r="FO37" s="112"/>
      <c r="FP37" s="112"/>
      <c r="FQ37" s="112"/>
      <c r="FR37" s="112"/>
      <c r="FS37" s="112"/>
      <c r="FT37" s="112"/>
      <c r="FU37" s="112"/>
      <c r="FV37" s="112"/>
      <c r="FW37" s="112"/>
      <c r="FX37" s="112"/>
      <c r="FY37" s="112"/>
      <c r="FZ37" s="112"/>
      <c r="GA37" s="112"/>
      <c r="GB37" s="112"/>
      <c r="GC37" s="112"/>
      <c r="GD37" s="112"/>
      <c r="GE37" s="112"/>
      <c r="GF37" s="112"/>
      <c r="GG37" s="112"/>
      <c r="GH37" s="112"/>
      <c r="GI37" s="112"/>
      <c r="GJ37" s="112"/>
      <c r="GK37" s="112"/>
      <c r="GL37" s="112"/>
      <c r="GM37" s="112"/>
      <c r="GN37" s="112"/>
      <c r="GO37" s="112"/>
      <c r="GP37" s="112"/>
      <c r="GQ37" s="112"/>
      <c r="GR37" s="112"/>
      <c r="GS37" s="112"/>
      <c r="GT37" s="112"/>
      <c r="GU37" s="112"/>
      <c r="GV37" s="112"/>
      <c r="GW37" s="112"/>
      <c r="GX37" s="112"/>
      <c r="GY37" s="112"/>
      <c r="GZ37" s="112"/>
      <c r="HA37" s="112"/>
      <c r="HB37" s="112"/>
      <c r="HC37" s="112"/>
      <c r="HD37" s="112"/>
      <c r="HE37" s="112"/>
      <c r="HF37" s="112"/>
      <c r="HG37" s="112"/>
      <c r="HH37" s="112"/>
      <c r="HI37" s="112"/>
      <c r="HJ37" s="112"/>
      <c r="HK37" s="112"/>
      <c r="HL37" s="112"/>
      <c r="HM37" s="112"/>
      <c r="HN37" s="112"/>
      <c r="HO37" s="112"/>
      <c r="HP37" s="112"/>
      <c r="HQ37" s="112"/>
      <c r="HR37" s="112"/>
      <c r="HS37" s="112"/>
      <c r="HT37" s="112"/>
      <c r="HU37" s="112"/>
      <c r="HV37" s="112"/>
      <c r="HW37" s="112"/>
      <c r="HX37" s="112"/>
      <c r="HY37" s="112"/>
      <c r="HZ37" s="112"/>
      <c r="IA37" s="114"/>
    </row>
    <row r="38" ht="22" customHeight="1" spans="1:235">
      <c r="A38" s="66" t="s">
        <v>41</v>
      </c>
      <c r="B38" s="59"/>
      <c r="C38" s="59"/>
      <c r="D38" s="47"/>
      <c r="E38" s="47"/>
      <c r="F38" s="47"/>
      <c r="G38" s="47"/>
      <c r="H38" s="47"/>
      <c r="I38" s="47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112"/>
      <c r="BE38" s="112"/>
      <c r="BF38" s="112"/>
      <c r="BG38" s="112"/>
      <c r="BH38" s="112"/>
      <c r="BI38" s="112"/>
      <c r="BJ38" s="112"/>
      <c r="BK38" s="112"/>
      <c r="BL38" s="112"/>
      <c r="BM38" s="112"/>
      <c r="BN38" s="112"/>
      <c r="BO38" s="112"/>
      <c r="BP38" s="112"/>
      <c r="BQ38" s="112"/>
      <c r="BR38" s="112"/>
      <c r="BS38" s="112"/>
      <c r="BT38" s="112"/>
      <c r="BU38" s="112"/>
      <c r="BV38" s="112"/>
      <c r="BW38" s="112"/>
      <c r="BX38" s="112"/>
      <c r="BY38" s="112"/>
      <c r="BZ38" s="112"/>
      <c r="CA38" s="112"/>
      <c r="CB38" s="112"/>
      <c r="CC38" s="112"/>
      <c r="CD38" s="112"/>
      <c r="CE38" s="112"/>
      <c r="CF38" s="112"/>
      <c r="CG38" s="112"/>
      <c r="CH38" s="112"/>
      <c r="CI38" s="112"/>
      <c r="CJ38" s="112"/>
      <c r="CK38" s="112"/>
      <c r="CL38" s="112"/>
      <c r="CM38" s="112"/>
      <c r="CN38" s="112"/>
      <c r="CO38" s="112"/>
      <c r="CP38" s="112"/>
      <c r="CQ38" s="112"/>
      <c r="CR38" s="112"/>
      <c r="CS38" s="112"/>
      <c r="CT38" s="112"/>
      <c r="CU38" s="112"/>
      <c r="CV38" s="112"/>
      <c r="CW38" s="112"/>
      <c r="CX38" s="112"/>
      <c r="CY38" s="112"/>
      <c r="CZ38" s="112"/>
      <c r="DA38" s="112"/>
      <c r="DB38" s="112"/>
      <c r="DC38" s="112"/>
      <c r="DD38" s="112"/>
      <c r="DE38" s="112"/>
      <c r="DF38" s="112"/>
      <c r="DG38" s="112"/>
      <c r="DH38" s="112"/>
      <c r="DI38" s="112"/>
      <c r="DJ38" s="112"/>
      <c r="DK38" s="112"/>
      <c r="DL38" s="112"/>
      <c r="DM38" s="112"/>
      <c r="DN38" s="112"/>
      <c r="DO38" s="112"/>
      <c r="DP38" s="112"/>
      <c r="DQ38" s="112"/>
      <c r="DR38" s="112"/>
      <c r="DS38" s="112"/>
      <c r="DT38" s="112"/>
      <c r="DU38" s="112"/>
      <c r="DV38" s="112"/>
      <c r="DW38" s="112"/>
      <c r="DX38" s="112"/>
      <c r="DY38" s="112"/>
      <c r="DZ38" s="112"/>
      <c r="EA38" s="112"/>
      <c r="EB38" s="112"/>
      <c r="EC38" s="112"/>
      <c r="ED38" s="112"/>
      <c r="EE38" s="112"/>
      <c r="EF38" s="112"/>
      <c r="EG38" s="112"/>
      <c r="EH38" s="112"/>
      <c r="EI38" s="112"/>
      <c r="EJ38" s="112"/>
      <c r="EK38" s="112"/>
      <c r="EL38" s="112"/>
      <c r="EM38" s="112"/>
      <c r="EN38" s="112"/>
      <c r="EO38" s="112"/>
      <c r="EP38" s="112"/>
      <c r="EQ38" s="112"/>
      <c r="ER38" s="112"/>
      <c r="ES38" s="112"/>
      <c r="ET38" s="112"/>
      <c r="EU38" s="112"/>
      <c r="EV38" s="112"/>
      <c r="EW38" s="112"/>
      <c r="EX38" s="112"/>
      <c r="EY38" s="112"/>
      <c r="EZ38" s="112"/>
      <c r="FA38" s="112"/>
      <c r="FB38" s="112"/>
      <c r="FC38" s="112"/>
      <c r="FD38" s="112"/>
      <c r="FE38" s="112"/>
      <c r="FF38" s="112"/>
      <c r="FG38" s="112"/>
      <c r="FH38" s="112"/>
      <c r="FI38" s="112"/>
      <c r="FJ38" s="112"/>
      <c r="FK38" s="112"/>
      <c r="FL38" s="112"/>
      <c r="FM38" s="112"/>
      <c r="FN38" s="112"/>
      <c r="FO38" s="112"/>
      <c r="FP38" s="112"/>
      <c r="FQ38" s="112"/>
      <c r="FR38" s="112"/>
      <c r="FS38" s="112"/>
      <c r="FT38" s="112"/>
      <c r="FU38" s="112"/>
      <c r="FV38" s="112"/>
      <c r="FW38" s="112"/>
      <c r="FX38" s="112"/>
      <c r="FY38" s="112"/>
      <c r="FZ38" s="112"/>
      <c r="GA38" s="112"/>
      <c r="GB38" s="112"/>
      <c r="GC38" s="112"/>
      <c r="GD38" s="112"/>
      <c r="GE38" s="112"/>
      <c r="GF38" s="112"/>
      <c r="GG38" s="112"/>
      <c r="GH38" s="112"/>
      <c r="GI38" s="112"/>
      <c r="GJ38" s="112"/>
      <c r="GK38" s="112"/>
      <c r="GL38" s="112"/>
      <c r="GM38" s="112"/>
      <c r="GN38" s="112"/>
      <c r="GO38" s="112"/>
      <c r="GP38" s="112"/>
      <c r="GQ38" s="112"/>
      <c r="GR38" s="112"/>
      <c r="GS38" s="112"/>
      <c r="GT38" s="112"/>
      <c r="GU38" s="112"/>
      <c r="GV38" s="112"/>
      <c r="GW38" s="112"/>
      <c r="GX38" s="112"/>
      <c r="GY38" s="112"/>
      <c r="GZ38" s="112"/>
      <c r="HA38" s="112"/>
      <c r="HB38" s="112"/>
      <c r="HC38" s="112"/>
      <c r="HD38" s="112"/>
      <c r="HE38" s="112"/>
      <c r="HF38" s="112"/>
      <c r="HG38" s="112"/>
      <c r="HH38" s="112"/>
      <c r="HI38" s="112"/>
      <c r="HJ38" s="112"/>
      <c r="HK38" s="112"/>
      <c r="HL38" s="112"/>
      <c r="HM38" s="112"/>
      <c r="HN38" s="112"/>
      <c r="HO38" s="112"/>
      <c r="HP38" s="112"/>
      <c r="HQ38" s="112"/>
      <c r="HR38" s="112"/>
      <c r="HS38" s="112"/>
      <c r="HT38" s="112"/>
      <c r="HU38" s="112"/>
      <c r="HV38" s="112"/>
      <c r="HW38" s="112"/>
      <c r="HX38" s="112"/>
      <c r="HY38" s="112"/>
      <c r="HZ38" s="112"/>
      <c r="IA38" s="114"/>
    </row>
    <row r="39" ht="30.5" customHeight="1" spans="1:235">
      <c r="A39" s="58" t="s">
        <v>42</v>
      </c>
      <c r="B39" s="67"/>
      <c r="C39" s="68"/>
      <c r="D39" s="47"/>
      <c r="E39" s="47"/>
      <c r="F39" s="47"/>
      <c r="G39" s="47"/>
      <c r="H39" s="47"/>
      <c r="I39" s="47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  <c r="U39" s="112"/>
      <c r="V39" s="112"/>
      <c r="W39" s="112"/>
      <c r="X39" s="112"/>
      <c r="Y39" s="112"/>
      <c r="Z39" s="112"/>
      <c r="AA39" s="112"/>
      <c r="AB39" s="112"/>
      <c r="AC39" s="112"/>
      <c r="AD39" s="112"/>
      <c r="AE39" s="112"/>
      <c r="AF39" s="112"/>
      <c r="AG39" s="112"/>
      <c r="AH39" s="112"/>
      <c r="AI39" s="112"/>
      <c r="AJ39" s="112"/>
      <c r="AK39" s="112"/>
      <c r="AL39" s="112"/>
      <c r="AM39" s="112"/>
      <c r="AN39" s="112"/>
      <c r="AO39" s="112"/>
      <c r="AP39" s="112"/>
      <c r="AQ39" s="112"/>
      <c r="AR39" s="112"/>
      <c r="AS39" s="112"/>
      <c r="AT39" s="112"/>
      <c r="AU39" s="112"/>
      <c r="AV39" s="112"/>
      <c r="AW39" s="112"/>
      <c r="AX39" s="112"/>
      <c r="AY39" s="112"/>
      <c r="AZ39" s="112"/>
      <c r="BA39" s="112"/>
      <c r="BB39" s="112"/>
      <c r="BC39" s="112"/>
      <c r="BD39" s="112"/>
      <c r="BE39" s="112"/>
      <c r="BF39" s="112"/>
      <c r="BG39" s="112"/>
      <c r="BH39" s="112"/>
      <c r="BI39" s="112"/>
      <c r="BJ39" s="112"/>
      <c r="BK39" s="112"/>
      <c r="BL39" s="112"/>
      <c r="BM39" s="112"/>
      <c r="BN39" s="112"/>
      <c r="BO39" s="112"/>
      <c r="BP39" s="112"/>
      <c r="BQ39" s="112"/>
      <c r="BR39" s="112"/>
      <c r="BS39" s="112"/>
      <c r="BT39" s="112"/>
      <c r="BU39" s="112"/>
      <c r="BV39" s="112"/>
      <c r="BW39" s="112"/>
      <c r="BX39" s="112"/>
      <c r="BY39" s="112"/>
      <c r="BZ39" s="112"/>
      <c r="CA39" s="112"/>
      <c r="CB39" s="112"/>
      <c r="CC39" s="112"/>
      <c r="CD39" s="112"/>
      <c r="CE39" s="112"/>
      <c r="CF39" s="112"/>
      <c r="CG39" s="112"/>
      <c r="CH39" s="112"/>
      <c r="CI39" s="112"/>
      <c r="CJ39" s="112"/>
      <c r="CK39" s="112"/>
      <c r="CL39" s="112"/>
      <c r="CM39" s="112"/>
      <c r="CN39" s="112"/>
      <c r="CO39" s="112"/>
      <c r="CP39" s="112"/>
      <c r="CQ39" s="112"/>
      <c r="CR39" s="112"/>
      <c r="CS39" s="112"/>
      <c r="CT39" s="112"/>
      <c r="CU39" s="112"/>
      <c r="CV39" s="112"/>
      <c r="CW39" s="112"/>
      <c r="CX39" s="112"/>
      <c r="CY39" s="112"/>
      <c r="CZ39" s="112"/>
      <c r="DA39" s="112"/>
      <c r="DB39" s="112"/>
      <c r="DC39" s="112"/>
      <c r="DD39" s="112"/>
      <c r="DE39" s="112"/>
      <c r="DF39" s="112"/>
      <c r="DG39" s="112"/>
      <c r="DH39" s="112"/>
      <c r="DI39" s="112"/>
      <c r="DJ39" s="112"/>
      <c r="DK39" s="112"/>
      <c r="DL39" s="112"/>
      <c r="DM39" s="112"/>
      <c r="DN39" s="112"/>
      <c r="DO39" s="112"/>
      <c r="DP39" s="112"/>
      <c r="DQ39" s="112"/>
      <c r="DR39" s="112"/>
      <c r="DS39" s="112"/>
      <c r="DT39" s="112"/>
      <c r="DU39" s="112"/>
      <c r="DV39" s="112"/>
      <c r="DW39" s="112"/>
      <c r="DX39" s="112"/>
      <c r="DY39" s="112"/>
      <c r="DZ39" s="112"/>
      <c r="EA39" s="112"/>
      <c r="EB39" s="112"/>
      <c r="EC39" s="112"/>
      <c r="ED39" s="112"/>
      <c r="EE39" s="112"/>
      <c r="EF39" s="112"/>
      <c r="EG39" s="112"/>
      <c r="EH39" s="112"/>
      <c r="EI39" s="112"/>
      <c r="EJ39" s="112"/>
      <c r="EK39" s="112"/>
      <c r="EL39" s="112"/>
      <c r="EM39" s="112"/>
      <c r="EN39" s="112"/>
      <c r="EO39" s="112"/>
      <c r="EP39" s="112"/>
      <c r="EQ39" s="112"/>
      <c r="ER39" s="112"/>
      <c r="ES39" s="112"/>
      <c r="ET39" s="112"/>
      <c r="EU39" s="112"/>
      <c r="EV39" s="112"/>
      <c r="EW39" s="112"/>
      <c r="EX39" s="112"/>
      <c r="EY39" s="112"/>
      <c r="EZ39" s="112"/>
      <c r="FA39" s="112"/>
      <c r="FB39" s="112"/>
      <c r="FC39" s="112"/>
      <c r="FD39" s="112"/>
      <c r="FE39" s="112"/>
      <c r="FF39" s="112"/>
      <c r="FG39" s="112"/>
      <c r="FH39" s="112"/>
      <c r="FI39" s="112"/>
      <c r="FJ39" s="112"/>
      <c r="FK39" s="112"/>
      <c r="FL39" s="112"/>
      <c r="FM39" s="112"/>
      <c r="FN39" s="112"/>
      <c r="FO39" s="112"/>
      <c r="FP39" s="112"/>
      <c r="FQ39" s="112"/>
      <c r="FR39" s="112"/>
      <c r="FS39" s="112"/>
      <c r="FT39" s="112"/>
      <c r="FU39" s="112"/>
      <c r="FV39" s="112"/>
      <c r="FW39" s="112"/>
      <c r="FX39" s="112"/>
      <c r="FY39" s="112"/>
      <c r="FZ39" s="112"/>
      <c r="GA39" s="112"/>
      <c r="GB39" s="112"/>
      <c r="GC39" s="112"/>
      <c r="GD39" s="112"/>
      <c r="GE39" s="112"/>
      <c r="GF39" s="112"/>
      <c r="GG39" s="112"/>
      <c r="GH39" s="112"/>
      <c r="GI39" s="112"/>
      <c r="GJ39" s="112"/>
      <c r="GK39" s="112"/>
      <c r="GL39" s="112"/>
      <c r="GM39" s="112"/>
      <c r="GN39" s="112"/>
      <c r="GO39" s="112"/>
      <c r="GP39" s="112"/>
      <c r="GQ39" s="112"/>
      <c r="GR39" s="112"/>
      <c r="GS39" s="112"/>
      <c r="GT39" s="112"/>
      <c r="GU39" s="112"/>
      <c r="GV39" s="112"/>
      <c r="GW39" s="112"/>
      <c r="GX39" s="112"/>
      <c r="GY39" s="112"/>
      <c r="GZ39" s="112"/>
      <c r="HA39" s="112"/>
      <c r="HB39" s="112"/>
      <c r="HC39" s="112"/>
      <c r="HD39" s="112"/>
      <c r="HE39" s="112"/>
      <c r="HF39" s="112"/>
      <c r="HG39" s="112"/>
      <c r="HH39" s="112"/>
      <c r="HI39" s="112"/>
      <c r="HJ39" s="112"/>
      <c r="HK39" s="112"/>
      <c r="HL39" s="112"/>
      <c r="HM39" s="112"/>
      <c r="HN39" s="112"/>
      <c r="HO39" s="112"/>
      <c r="HP39" s="112"/>
      <c r="HQ39" s="112"/>
      <c r="HR39" s="112"/>
      <c r="HS39" s="112"/>
      <c r="HT39" s="112"/>
      <c r="HU39" s="112"/>
      <c r="HV39" s="112"/>
      <c r="HW39" s="112"/>
      <c r="HX39" s="112"/>
      <c r="HY39" s="112"/>
      <c r="HZ39" s="112"/>
      <c r="IA39" s="114"/>
    </row>
    <row r="40" ht="22" customHeight="1" spans="1:235">
      <c r="A40" s="58" t="s">
        <v>43</v>
      </c>
      <c r="B40" s="67"/>
      <c r="C40" s="68"/>
      <c r="D40" s="47"/>
      <c r="E40" s="47"/>
      <c r="F40" s="47"/>
      <c r="G40" s="47"/>
      <c r="H40" s="47"/>
      <c r="I40" s="47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112"/>
      <c r="AG40" s="112"/>
      <c r="AH40" s="112"/>
      <c r="AI40" s="112"/>
      <c r="AJ40" s="112"/>
      <c r="AK40" s="112"/>
      <c r="AL40" s="112"/>
      <c r="AM40" s="112"/>
      <c r="AN40" s="112"/>
      <c r="AO40" s="112"/>
      <c r="AP40" s="112"/>
      <c r="AQ40" s="112"/>
      <c r="AR40" s="112"/>
      <c r="AS40" s="112"/>
      <c r="AT40" s="112"/>
      <c r="AU40" s="112"/>
      <c r="AV40" s="112"/>
      <c r="AW40" s="112"/>
      <c r="AX40" s="112"/>
      <c r="AY40" s="112"/>
      <c r="AZ40" s="112"/>
      <c r="BA40" s="112"/>
      <c r="BB40" s="112"/>
      <c r="BC40" s="112"/>
      <c r="BD40" s="112"/>
      <c r="BE40" s="112"/>
      <c r="BF40" s="112"/>
      <c r="BG40" s="112"/>
      <c r="BH40" s="112"/>
      <c r="BI40" s="112"/>
      <c r="BJ40" s="112"/>
      <c r="BK40" s="112"/>
      <c r="BL40" s="112"/>
      <c r="BM40" s="112"/>
      <c r="BN40" s="112"/>
      <c r="BO40" s="112"/>
      <c r="BP40" s="112"/>
      <c r="BQ40" s="112"/>
      <c r="BR40" s="112"/>
      <c r="BS40" s="112"/>
      <c r="BT40" s="112"/>
      <c r="BU40" s="112"/>
      <c r="BV40" s="112"/>
      <c r="BW40" s="112"/>
      <c r="BX40" s="112"/>
      <c r="BY40" s="112"/>
      <c r="BZ40" s="112"/>
      <c r="CA40" s="112"/>
      <c r="CB40" s="112"/>
      <c r="CC40" s="112"/>
      <c r="CD40" s="112"/>
      <c r="CE40" s="112"/>
      <c r="CF40" s="112"/>
      <c r="CG40" s="112"/>
      <c r="CH40" s="112"/>
      <c r="CI40" s="112"/>
      <c r="CJ40" s="112"/>
      <c r="CK40" s="112"/>
      <c r="CL40" s="112"/>
      <c r="CM40" s="112"/>
      <c r="CN40" s="112"/>
      <c r="CO40" s="112"/>
      <c r="CP40" s="112"/>
      <c r="CQ40" s="112"/>
      <c r="CR40" s="112"/>
      <c r="CS40" s="112"/>
      <c r="CT40" s="112"/>
      <c r="CU40" s="112"/>
      <c r="CV40" s="112"/>
      <c r="CW40" s="112"/>
      <c r="CX40" s="112"/>
      <c r="CY40" s="112"/>
      <c r="CZ40" s="112"/>
      <c r="DA40" s="112"/>
      <c r="DB40" s="112"/>
      <c r="DC40" s="112"/>
      <c r="DD40" s="112"/>
      <c r="DE40" s="112"/>
      <c r="DF40" s="112"/>
      <c r="DG40" s="112"/>
      <c r="DH40" s="112"/>
      <c r="DI40" s="112"/>
      <c r="DJ40" s="112"/>
      <c r="DK40" s="112"/>
      <c r="DL40" s="112"/>
      <c r="DM40" s="112"/>
      <c r="DN40" s="112"/>
      <c r="DO40" s="112"/>
      <c r="DP40" s="112"/>
      <c r="DQ40" s="112"/>
      <c r="DR40" s="112"/>
      <c r="DS40" s="112"/>
      <c r="DT40" s="112"/>
      <c r="DU40" s="112"/>
      <c r="DV40" s="112"/>
      <c r="DW40" s="112"/>
      <c r="DX40" s="112"/>
      <c r="DY40" s="112"/>
      <c r="DZ40" s="112"/>
      <c r="EA40" s="112"/>
      <c r="EB40" s="112"/>
      <c r="EC40" s="112"/>
      <c r="ED40" s="112"/>
      <c r="EE40" s="112"/>
      <c r="EF40" s="112"/>
      <c r="EG40" s="112"/>
      <c r="EH40" s="112"/>
      <c r="EI40" s="112"/>
      <c r="EJ40" s="112"/>
      <c r="EK40" s="112"/>
      <c r="EL40" s="112"/>
      <c r="EM40" s="112"/>
      <c r="EN40" s="112"/>
      <c r="EO40" s="112"/>
      <c r="EP40" s="112"/>
      <c r="EQ40" s="112"/>
      <c r="ER40" s="112"/>
      <c r="ES40" s="112"/>
      <c r="ET40" s="112"/>
      <c r="EU40" s="112"/>
      <c r="EV40" s="112"/>
      <c r="EW40" s="112"/>
      <c r="EX40" s="112"/>
      <c r="EY40" s="112"/>
      <c r="EZ40" s="112"/>
      <c r="FA40" s="112"/>
      <c r="FB40" s="112"/>
      <c r="FC40" s="112"/>
      <c r="FD40" s="112"/>
      <c r="FE40" s="112"/>
      <c r="FF40" s="112"/>
      <c r="FG40" s="112"/>
      <c r="FH40" s="112"/>
      <c r="FI40" s="112"/>
      <c r="FJ40" s="112"/>
      <c r="FK40" s="112"/>
      <c r="FL40" s="112"/>
      <c r="FM40" s="112"/>
      <c r="FN40" s="112"/>
      <c r="FO40" s="112"/>
      <c r="FP40" s="112"/>
      <c r="FQ40" s="112"/>
      <c r="FR40" s="112"/>
      <c r="FS40" s="112"/>
      <c r="FT40" s="112"/>
      <c r="FU40" s="112"/>
      <c r="FV40" s="112"/>
      <c r="FW40" s="112"/>
      <c r="FX40" s="112"/>
      <c r="FY40" s="112"/>
      <c r="FZ40" s="112"/>
      <c r="GA40" s="112"/>
      <c r="GB40" s="112"/>
      <c r="GC40" s="112"/>
      <c r="GD40" s="112"/>
      <c r="GE40" s="112"/>
      <c r="GF40" s="112"/>
      <c r="GG40" s="112"/>
      <c r="GH40" s="112"/>
      <c r="GI40" s="112"/>
      <c r="GJ40" s="112"/>
      <c r="GK40" s="112"/>
      <c r="GL40" s="112"/>
      <c r="GM40" s="112"/>
      <c r="GN40" s="112"/>
      <c r="GO40" s="112"/>
      <c r="GP40" s="112"/>
      <c r="GQ40" s="112"/>
      <c r="GR40" s="112"/>
      <c r="GS40" s="112"/>
      <c r="GT40" s="112"/>
      <c r="GU40" s="112"/>
      <c r="GV40" s="112"/>
      <c r="GW40" s="112"/>
      <c r="GX40" s="112"/>
      <c r="GY40" s="112"/>
      <c r="GZ40" s="112"/>
      <c r="HA40" s="112"/>
      <c r="HB40" s="112"/>
      <c r="HC40" s="112"/>
      <c r="HD40" s="112"/>
      <c r="HE40" s="112"/>
      <c r="HF40" s="112"/>
      <c r="HG40" s="112"/>
      <c r="HH40" s="112"/>
      <c r="HI40" s="112"/>
      <c r="HJ40" s="112"/>
      <c r="HK40" s="112"/>
      <c r="HL40" s="112"/>
      <c r="HM40" s="112"/>
      <c r="HN40" s="112"/>
      <c r="HO40" s="112"/>
      <c r="HP40" s="112"/>
      <c r="HQ40" s="112"/>
      <c r="HR40" s="112"/>
      <c r="HS40" s="112"/>
      <c r="HT40" s="112"/>
      <c r="HU40" s="112"/>
      <c r="HV40" s="112"/>
      <c r="HW40" s="112"/>
      <c r="HX40" s="112"/>
      <c r="HY40" s="112"/>
      <c r="HZ40" s="112"/>
      <c r="IA40" s="114"/>
    </row>
    <row r="41" ht="22" customHeight="1" spans="1:235">
      <c r="A41" s="58" t="s">
        <v>44</v>
      </c>
      <c r="B41" s="67"/>
      <c r="C41" s="68"/>
      <c r="D41" s="47"/>
      <c r="E41" s="47"/>
      <c r="F41" s="47"/>
      <c r="G41" s="47"/>
      <c r="H41" s="47"/>
      <c r="I41" s="47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112"/>
      <c r="AD41" s="112"/>
      <c r="AE41" s="112"/>
      <c r="AF41" s="112"/>
      <c r="AG41" s="112"/>
      <c r="AH41" s="112"/>
      <c r="AI41" s="112"/>
      <c r="AJ41" s="112"/>
      <c r="AK41" s="112"/>
      <c r="AL41" s="112"/>
      <c r="AM41" s="112"/>
      <c r="AN41" s="112"/>
      <c r="AO41" s="112"/>
      <c r="AP41" s="112"/>
      <c r="AQ41" s="112"/>
      <c r="AR41" s="112"/>
      <c r="AS41" s="112"/>
      <c r="AT41" s="112"/>
      <c r="AU41" s="112"/>
      <c r="AV41" s="112"/>
      <c r="AW41" s="112"/>
      <c r="AX41" s="112"/>
      <c r="AY41" s="112"/>
      <c r="AZ41" s="112"/>
      <c r="BA41" s="112"/>
      <c r="BB41" s="112"/>
      <c r="BC41" s="112"/>
      <c r="BD41" s="112"/>
      <c r="BE41" s="112"/>
      <c r="BF41" s="112"/>
      <c r="BG41" s="112"/>
      <c r="BH41" s="112"/>
      <c r="BI41" s="112"/>
      <c r="BJ41" s="112"/>
      <c r="BK41" s="112"/>
      <c r="BL41" s="112"/>
      <c r="BM41" s="112"/>
      <c r="BN41" s="112"/>
      <c r="BO41" s="112"/>
      <c r="BP41" s="112"/>
      <c r="BQ41" s="112"/>
      <c r="BR41" s="112"/>
      <c r="BS41" s="112"/>
      <c r="BT41" s="112"/>
      <c r="BU41" s="112"/>
      <c r="BV41" s="112"/>
      <c r="BW41" s="112"/>
      <c r="BX41" s="112"/>
      <c r="BY41" s="112"/>
      <c r="BZ41" s="112"/>
      <c r="CA41" s="112"/>
      <c r="CB41" s="112"/>
      <c r="CC41" s="112"/>
      <c r="CD41" s="112"/>
      <c r="CE41" s="112"/>
      <c r="CF41" s="112"/>
      <c r="CG41" s="112"/>
      <c r="CH41" s="112"/>
      <c r="CI41" s="112"/>
      <c r="CJ41" s="112"/>
      <c r="CK41" s="112"/>
      <c r="CL41" s="112"/>
      <c r="CM41" s="112"/>
      <c r="CN41" s="112"/>
      <c r="CO41" s="112"/>
      <c r="CP41" s="112"/>
      <c r="CQ41" s="112"/>
      <c r="CR41" s="112"/>
      <c r="CS41" s="112"/>
      <c r="CT41" s="112"/>
      <c r="CU41" s="112"/>
      <c r="CV41" s="112"/>
      <c r="CW41" s="112"/>
      <c r="CX41" s="112"/>
      <c r="CY41" s="112"/>
      <c r="CZ41" s="112"/>
      <c r="DA41" s="112"/>
      <c r="DB41" s="112"/>
      <c r="DC41" s="112"/>
      <c r="DD41" s="112"/>
      <c r="DE41" s="112"/>
      <c r="DF41" s="112"/>
      <c r="DG41" s="112"/>
      <c r="DH41" s="112"/>
      <c r="DI41" s="112"/>
      <c r="DJ41" s="112"/>
      <c r="DK41" s="112"/>
      <c r="DL41" s="112"/>
      <c r="DM41" s="112"/>
      <c r="DN41" s="112"/>
      <c r="DO41" s="112"/>
      <c r="DP41" s="112"/>
      <c r="DQ41" s="112"/>
      <c r="DR41" s="112"/>
      <c r="DS41" s="112"/>
      <c r="DT41" s="112"/>
      <c r="DU41" s="112"/>
      <c r="DV41" s="112"/>
      <c r="DW41" s="112"/>
      <c r="DX41" s="112"/>
      <c r="DY41" s="112"/>
      <c r="DZ41" s="112"/>
      <c r="EA41" s="112"/>
      <c r="EB41" s="112"/>
      <c r="EC41" s="112"/>
      <c r="ED41" s="112"/>
      <c r="EE41" s="112"/>
      <c r="EF41" s="112"/>
      <c r="EG41" s="112"/>
      <c r="EH41" s="112"/>
      <c r="EI41" s="112"/>
      <c r="EJ41" s="112"/>
      <c r="EK41" s="112"/>
      <c r="EL41" s="112"/>
      <c r="EM41" s="112"/>
      <c r="EN41" s="112"/>
      <c r="EO41" s="112"/>
      <c r="EP41" s="112"/>
      <c r="EQ41" s="112"/>
      <c r="ER41" s="112"/>
      <c r="ES41" s="112"/>
      <c r="ET41" s="112"/>
      <c r="EU41" s="112"/>
      <c r="EV41" s="112"/>
      <c r="EW41" s="112"/>
      <c r="EX41" s="112"/>
      <c r="EY41" s="112"/>
      <c r="EZ41" s="112"/>
      <c r="FA41" s="112"/>
      <c r="FB41" s="112"/>
      <c r="FC41" s="112"/>
      <c r="FD41" s="112"/>
      <c r="FE41" s="112"/>
      <c r="FF41" s="112"/>
      <c r="FG41" s="112"/>
      <c r="FH41" s="112"/>
      <c r="FI41" s="112"/>
      <c r="FJ41" s="112"/>
      <c r="FK41" s="112"/>
      <c r="FL41" s="112"/>
      <c r="FM41" s="112"/>
      <c r="FN41" s="112"/>
      <c r="FO41" s="112"/>
      <c r="FP41" s="112"/>
      <c r="FQ41" s="112"/>
      <c r="FR41" s="112"/>
      <c r="FS41" s="112"/>
      <c r="FT41" s="112"/>
      <c r="FU41" s="112"/>
      <c r="FV41" s="112"/>
      <c r="FW41" s="112"/>
      <c r="FX41" s="112"/>
      <c r="FY41" s="112"/>
      <c r="FZ41" s="112"/>
      <c r="GA41" s="112"/>
      <c r="GB41" s="112"/>
      <c r="GC41" s="112"/>
      <c r="GD41" s="112"/>
      <c r="GE41" s="112"/>
      <c r="GF41" s="112"/>
      <c r="GG41" s="112"/>
      <c r="GH41" s="112"/>
      <c r="GI41" s="112"/>
      <c r="GJ41" s="112"/>
      <c r="GK41" s="112"/>
      <c r="GL41" s="112"/>
      <c r="GM41" s="112"/>
      <c r="GN41" s="112"/>
      <c r="GO41" s="112"/>
      <c r="GP41" s="112"/>
      <c r="GQ41" s="112"/>
      <c r="GR41" s="112"/>
      <c r="GS41" s="112"/>
      <c r="GT41" s="112"/>
      <c r="GU41" s="112"/>
      <c r="GV41" s="112"/>
      <c r="GW41" s="112"/>
      <c r="GX41" s="112"/>
      <c r="GY41" s="112"/>
      <c r="GZ41" s="112"/>
      <c r="HA41" s="112"/>
      <c r="HB41" s="112"/>
      <c r="HC41" s="112"/>
      <c r="HD41" s="112"/>
      <c r="HE41" s="112"/>
      <c r="HF41" s="112"/>
      <c r="HG41" s="112"/>
      <c r="HH41" s="112"/>
      <c r="HI41" s="112"/>
      <c r="HJ41" s="112"/>
      <c r="HK41" s="112"/>
      <c r="HL41" s="112"/>
      <c r="HM41" s="112"/>
      <c r="HN41" s="112"/>
      <c r="HO41" s="112"/>
      <c r="HP41" s="112"/>
      <c r="HQ41" s="112"/>
      <c r="HR41" s="112"/>
      <c r="HS41" s="112"/>
      <c r="HT41" s="112"/>
      <c r="HU41" s="112"/>
      <c r="HV41" s="112"/>
      <c r="HW41" s="112"/>
      <c r="HX41" s="112"/>
      <c r="HY41" s="112"/>
      <c r="HZ41" s="112"/>
      <c r="IA41" s="114"/>
    </row>
    <row r="42" ht="22" customHeight="1" spans="1:235">
      <c r="A42" s="58" t="s">
        <v>45</v>
      </c>
      <c r="B42" s="67"/>
      <c r="C42" s="68"/>
      <c r="D42" s="47"/>
      <c r="E42" s="47"/>
      <c r="F42" s="47"/>
      <c r="G42" s="47"/>
      <c r="H42" s="47"/>
      <c r="I42" s="47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12"/>
      <c r="AK42" s="112"/>
      <c r="AL42" s="112"/>
      <c r="AM42" s="112"/>
      <c r="AN42" s="112"/>
      <c r="AO42" s="112"/>
      <c r="AP42" s="112"/>
      <c r="AQ42" s="112"/>
      <c r="AR42" s="112"/>
      <c r="AS42" s="112"/>
      <c r="AT42" s="112"/>
      <c r="AU42" s="112"/>
      <c r="AV42" s="112"/>
      <c r="AW42" s="112"/>
      <c r="AX42" s="112"/>
      <c r="AY42" s="112"/>
      <c r="AZ42" s="112"/>
      <c r="BA42" s="112"/>
      <c r="BB42" s="112"/>
      <c r="BC42" s="112"/>
      <c r="BD42" s="112"/>
      <c r="BE42" s="112"/>
      <c r="BF42" s="112"/>
      <c r="BG42" s="112"/>
      <c r="BH42" s="112"/>
      <c r="BI42" s="112"/>
      <c r="BJ42" s="112"/>
      <c r="BK42" s="112"/>
      <c r="BL42" s="112"/>
      <c r="BM42" s="112"/>
      <c r="BN42" s="112"/>
      <c r="BO42" s="112"/>
      <c r="BP42" s="112"/>
      <c r="BQ42" s="112"/>
      <c r="BR42" s="112"/>
      <c r="BS42" s="112"/>
      <c r="BT42" s="112"/>
      <c r="BU42" s="112"/>
      <c r="BV42" s="112"/>
      <c r="BW42" s="112"/>
      <c r="BX42" s="112"/>
      <c r="BY42" s="112"/>
      <c r="BZ42" s="112"/>
      <c r="CA42" s="112"/>
      <c r="CB42" s="112"/>
      <c r="CC42" s="112"/>
      <c r="CD42" s="112"/>
      <c r="CE42" s="112"/>
      <c r="CF42" s="112"/>
      <c r="CG42" s="112"/>
      <c r="CH42" s="112"/>
      <c r="CI42" s="112"/>
      <c r="CJ42" s="112"/>
      <c r="CK42" s="112"/>
      <c r="CL42" s="112"/>
      <c r="CM42" s="112"/>
      <c r="CN42" s="112"/>
      <c r="CO42" s="112"/>
      <c r="CP42" s="112"/>
      <c r="CQ42" s="112"/>
      <c r="CR42" s="112"/>
      <c r="CS42" s="112"/>
      <c r="CT42" s="112"/>
      <c r="CU42" s="112"/>
      <c r="CV42" s="112"/>
      <c r="CW42" s="112"/>
      <c r="CX42" s="112"/>
      <c r="CY42" s="112"/>
      <c r="CZ42" s="112"/>
      <c r="DA42" s="112"/>
      <c r="DB42" s="112"/>
      <c r="DC42" s="112"/>
      <c r="DD42" s="112"/>
      <c r="DE42" s="112"/>
      <c r="DF42" s="112"/>
      <c r="DG42" s="112"/>
      <c r="DH42" s="112"/>
      <c r="DI42" s="112"/>
      <c r="DJ42" s="112"/>
      <c r="DK42" s="112"/>
      <c r="DL42" s="112"/>
      <c r="DM42" s="112"/>
      <c r="DN42" s="112"/>
      <c r="DO42" s="112"/>
      <c r="DP42" s="112"/>
      <c r="DQ42" s="112"/>
      <c r="DR42" s="112"/>
      <c r="DS42" s="112"/>
      <c r="DT42" s="112"/>
      <c r="DU42" s="112"/>
      <c r="DV42" s="112"/>
      <c r="DW42" s="112"/>
      <c r="DX42" s="112"/>
      <c r="DY42" s="112"/>
      <c r="DZ42" s="112"/>
      <c r="EA42" s="112"/>
      <c r="EB42" s="112"/>
      <c r="EC42" s="112"/>
      <c r="ED42" s="112"/>
      <c r="EE42" s="112"/>
      <c r="EF42" s="112"/>
      <c r="EG42" s="112"/>
      <c r="EH42" s="112"/>
      <c r="EI42" s="112"/>
      <c r="EJ42" s="112"/>
      <c r="EK42" s="112"/>
      <c r="EL42" s="112"/>
      <c r="EM42" s="112"/>
      <c r="EN42" s="112"/>
      <c r="EO42" s="112"/>
      <c r="EP42" s="112"/>
      <c r="EQ42" s="112"/>
      <c r="ER42" s="112"/>
      <c r="ES42" s="112"/>
      <c r="ET42" s="112"/>
      <c r="EU42" s="112"/>
      <c r="EV42" s="112"/>
      <c r="EW42" s="112"/>
      <c r="EX42" s="112"/>
      <c r="EY42" s="112"/>
      <c r="EZ42" s="112"/>
      <c r="FA42" s="112"/>
      <c r="FB42" s="112"/>
      <c r="FC42" s="112"/>
      <c r="FD42" s="112"/>
      <c r="FE42" s="112"/>
      <c r="FF42" s="112"/>
      <c r="FG42" s="112"/>
      <c r="FH42" s="112"/>
      <c r="FI42" s="112"/>
      <c r="FJ42" s="112"/>
      <c r="FK42" s="112"/>
      <c r="FL42" s="112"/>
      <c r="FM42" s="112"/>
      <c r="FN42" s="112"/>
      <c r="FO42" s="112"/>
      <c r="FP42" s="112"/>
      <c r="FQ42" s="112"/>
      <c r="FR42" s="112"/>
      <c r="FS42" s="112"/>
      <c r="FT42" s="112"/>
      <c r="FU42" s="112"/>
      <c r="FV42" s="112"/>
      <c r="FW42" s="112"/>
      <c r="FX42" s="112"/>
      <c r="FY42" s="112"/>
      <c r="FZ42" s="112"/>
      <c r="GA42" s="112"/>
      <c r="GB42" s="112"/>
      <c r="GC42" s="112"/>
      <c r="GD42" s="112"/>
      <c r="GE42" s="112"/>
      <c r="GF42" s="112"/>
      <c r="GG42" s="112"/>
      <c r="GH42" s="112"/>
      <c r="GI42" s="112"/>
      <c r="GJ42" s="112"/>
      <c r="GK42" s="112"/>
      <c r="GL42" s="112"/>
      <c r="GM42" s="112"/>
      <c r="GN42" s="112"/>
      <c r="GO42" s="112"/>
      <c r="GP42" s="112"/>
      <c r="GQ42" s="112"/>
      <c r="GR42" s="112"/>
      <c r="GS42" s="112"/>
      <c r="GT42" s="112"/>
      <c r="GU42" s="112"/>
      <c r="GV42" s="112"/>
      <c r="GW42" s="112"/>
      <c r="GX42" s="112"/>
      <c r="GY42" s="112"/>
      <c r="GZ42" s="112"/>
      <c r="HA42" s="112"/>
      <c r="HB42" s="112"/>
      <c r="HC42" s="112"/>
      <c r="HD42" s="112"/>
      <c r="HE42" s="112"/>
      <c r="HF42" s="112"/>
      <c r="HG42" s="112"/>
      <c r="HH42" s="112"/>
      <c r="HI42" s="112"/>
      <c r="HJ42" s="112"/>
      <c r="HK42" s="112"/>
      <c r="HL42" s="112"/>
      <c r="HM42" s="112"/>
      <c r="HN42" s="112"/>
      <c r="HO42" s="112"/>
      <c r="HP42" s="112"/>
      <c r="HQ42" s="112"/>
      <c r="HR42" s="112"/>
      <c r="HS42" s="112"/>
      <c r="HT42" s="112"/>
      <c r="HU42" s="112"/>
      <c r="HV42" s="112"/>
      <c r="HW42" s="112"/>
      <c r="HX42" s="112"/>
      <c r="HY42" s="112"/>
      <c r="HZ42" s="112"/>
      <c r="IA42" s="114"/>
    </row>
    <row r="43" ht="22" customHeight="1" spans="1:235">
      <c r="A43" s="58" t="s">
        <v>46</v>
      </c>
      <c r="B43" s="67"/>
      <c r="C43" s="68"/>
      <c r="D43" s="47"/>
      <c r="E43" s="47"/>
      <c r="F43" s="47"/>
      <c r="G43" s="47"/>
      <c r="H43" s="47"/>
      <c r="I43" s="47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2"/>
      <c r="CY43" s="112"/>
      <c r="CZ43" s="112"/>
      <c r="DA43" s="112"/>
      <c r="DB43" s="112"/>
      <c r="DC43" s="112"/>
      <c r="DD43" s="112"/>
      <c r="DE43" s="112"/>
      <c r="DF43" s="112"/>
      <c r="DG43" s="112"/>
      <c r="DH43" s="112"/>
      <c r="DI43" s="112"/>
      <c r="DJ43" s="112"/>
      <c r="DK43" s="112"/>
      <c r="DL43" s="112"/>
      <c r="DM43" s="112"/>
      <c r="DN43" s="112"/>
      <c r="DO43" s="112"/>
      <c r="DP43" s="112"/>
      <c r="DQ43" s="112"/>
      <c r="DR43" s="112"/>
      <c r="DS43" s="112"/>
      <c r="DT43" s="112"/>
      <c r="DU43" s="112"/>
      <c r="DV43" s="112"/>
      <c r="DW43" s="112"/>
      <c r="DX43" s="112"/>
      <c r="DY43" s="112"/>
      <c r="DZ43" s="112"/>
      <c r="EA43" s="112"/>
      <c r="EB43" s="112"/>
      <c r="EC43" s="112"/>
      <c r="ED43" s="112"/>
      <c r="EE43" s="112"/>
      <c r="EF43" s="112"/>
      <c r="EG43" s="112"/>
      <c r="EH43" s="112"/>
      <c r="EI43" s="112"/>
      <c r="EJ43" s="112"/>
      <c r="EK43" s="112"/>
      <c r="EL43" s="112"/>
      <c r="EM43" s="112"/>
      <c r="EN43" s="112"/>
      <c r="EO43" s="112"/>
      <c r="EP43" s="112"/>
      <c r="EQ43" s="112"/>
      <c r="ER43" s="112"/>
      <c r="ES43" s="112"/>
      <c r="ET43" s="112"/>
      <c r="EU43" s="112"/>
      <c r="EV43" s="112"/>
      <c r="EW43" s="112"/>
      <c r="EX43" s="112"/>
      <c r="EY43" s="112"/>
      <c r="EZ43" s="112"/>
      <c r="FA43" s="112"/>
      <c r="FB43" s="112"/>
      <c r="FC43" s="112"/>
      <c r="FD43" s="112"/>
      <c r="FE43" s="112"/>
      <c r="FF43" s="112"/>
      <c r="FG43" s="112"/>
      <c r="FH43" s="112"/>
      <c r="FI43" s="112"/>
      <c r="FJ43" s="112"/>
      <c r="FK43" s="112"/>
      <c r="FL43" s="112"/>
      <c r="FM43" s="112"/>
      <c r="FN43" s="112"/>
      <c r="FO43" s="112"/>
      <c r="FP43" s="112"/>
      <c r="FQ43" s="112"/>
      <c r="FR43" s="112"/>
      <c r="FS43" s="112"/>
      <c r="FT43" s="112"/>
      <c r="FU43" s="112"/>
      <c r="FV43" s="112"/>
      <c r="FW43" s="112"/>
      <c r="FX43" s="112"/>
      <c r="FY43" s="112"/>
      <c r="FZ43" s="112"/>
      <c r="GA43" s="112"/>
      <c r="GB43" s="112"/>
      <c r="GC43" s="112"/>
      <c r="GD43" s="112"/>
      <c r="GE43" s="112"/>
      <c r="GF43" s="112"/>
      <c r="GG43" s="112"/>
      <c r="GH43" s="112"/>
      <c r="GI43" s="112"/>
      <c r="GJ43" s="112"/>
      <c r="GK43" s="112"/>
      <c r="GL43" s="112"/>
      <c r="GM43" s="112"/>
      <c r="GN43" s="112"/>
      <c r="GO43" s="112"/>
      <c r="GP43" s="112"/>
      <c r="GQ43" s="112"/>
      <c r="GR43" s="112"/>
      <c r="GS43" s="112"/>
      <c r="GT43" s="112"/>
      <c r="GU43" s="112"/>
      <c r="GV43" s="112"/>
      <c r="GW43" s="112"/>
      <c r="GX43" s="112"/>
      <c r="GY43" s="112"/>
      <c r="GZ43" s="112"/>
      <c r="HA43" s="112"/>
      <c r="HB43" s="112"/>
      <c r="HC43" s="112"/>
      <c r="HD43" s="112"/>
      <c r="HE43" s="112"/>
      <c r="HF43" s="112"/>
      <c r="HG43" s="112"/>
      <c r="HH43" s="112"/>
      <c r="HI43" s="112"/>
      <c r="HJ43" s="112"/>
      <c r="HK43" s="112"/>
      <c r="HL43" s="112"/>
      <c r="HM43" s="112"/>
      <c r="HN43" s="112"/>
      <c r="HO43" s="112"/>
      <c r="HP43" s="112"/>
      <c r="HQ43" s="112"/>
      <c r="HR43" s="112"/>
      <c r="HS43" s="112"/>
      <c r="HT43" s="112"/>
      <c r="HU43" s="112"/>
      <c r="HV43" s="112"/>
      <c r="HW43" s="112"/>
      <c r="HX43" s="112"/>
      <c r="HY43" s="112"/>
      <c r="HZ43" s="112"/>
      <c r="IA43" s="114"/>
    </row>
    <row r="44" ht="22" customHeight="1" spans="1:235">
      <c r="A44" s="58" t="s">
        <v>47</v>
      </c>
      <c r="B44" s="67"/>
      <c r="C44" s="68"/>
      <c r="D44" s="47"/>
      <c r="E44" s="69"/>
      <c r="F44" s="47"/>
      <c r="G44" s="47"/>
      <c r="H44" s="47"/>
      <c r="I44" s="47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2"/>
      <c r="BC44" s="112"/>
      <c r="BD44" s="112"/>
      <c r="BE44" s="112"/>
      <c r="BF44" s="112"/>
      <c r="BG44" s="112"/>
      <c r="BH44" s="112"/>
      <c r="BI44" s="112"/>
      <c r="BJ44" s="112"/>
      <c r="BK44" s="112"/>
      <c r="BL44" s="112"/>
      <c r="BM44" s="112"/>
      <c r="BN44" s="112"/>
      <c r="BO44" s="112"/>
      <c r="BP44" s="112"/>
      <c r="BQ44" s="112"/>
      <c r="BR44" s="112"/>
      <c r="BS44" s="112"/>
      <c r="BT44" s="112"/>
      <c r="BU44" s="112"/>
      <c r="BV44" s="112"/>
      <c r="BW44" s="112"/>
      <c r="BX44" s="112"/>
      <c r="BY44" s="112"/>
      <c r="BZ44" s="112"/>
      <c r="CA44" s="112"/>
      <c r="CB44" s="112"/>
      <c r="CC44" s="112"/>
      <c r="CD44" s="112"/>
      <c r="CE44" s="112"/>
      <c r="CF44" s="112"/>
      <c r="CG44" s="112"/>
      <c r="CH44" s="112"/>
      <c r="CI44" s="112"/>
      <c r="CJ44" s="112"/>
      <c r="CK44" s="112"/>
      <c r="CL44" s="112"/>
      <c r="CM44" s="112"/>
      <c r="CN44" s="112"/>
      <c r="CO44" s="112"/>
      <c r="CP44" s="112"/>
      <c r="CQ44" s="112"/>
      <c r="CR44" s="112"/>
      <c r="CS44" s="112"/>
      <c r="CT44" s="112"/>
      <c r="CU44" s="112"/>
      <c r="CV44" s="112"/>
      <c r="CW44" s="112"/>
      <c r="CX44" s="112"/>
      <c r="CY44" s="112"/>
      <c r="CZ44" s="112"/>
      <c r="DA44" s="112"/>
      <c r="DB44" s="112"/>
      <c r="DC44" s="112"/>
      <c r="DD44" s="112"/>
      <c r="DE44" s="112"/>
      <c r="DF44" s="112"/>
      <c r="DG44" s="112"/>
      <c r="DH44" s="112"/>
      <c r="DI44" s="112"/>
      <c r="DJ44" s="112"/>
      <c r="DK44" s="112"/>
      <c r="DL44" s="112"/>
      <c r="DM44" s="112"/>
      <c r="DN44" s="112"/>
      <c r="DO44" s="112"/>
      <c r="DP44" s="112"/>
      <c r="DQ44" s="112"/>
      <c r="DR44" s="112"/>
      <c r="DS44" s="112"/>
      <c r="DT44" s="112"/>
      <c r="DU44" s="112"/>
      <c r="DV44" s="112"/>
      <c r="DW44" s="112"/>
      <c r="DX44" s="112"/>
      <c r="DY44" s="112"/>
      <c r="DZ44" s="112"/>
      <c r="EA44" s="112"/>
      <c r="EB44" s="112"/>
      <c r="EC44" s="112"/>
      <c r="ED44" s="112"/>
      <c r="EE44" s="112"/>
      <c r="EF44" s="112"/>
      <c r="EG44" s="112"/>
      <c r="EH44" s="112"/>
      <c r="EI44" s="112"/>
      <c r="EJ44" s="112"/>
      <c r="EK44" s="112"/>
      <c r="EL44" s="112"/>
      <c r="EM44" s="112"/>
      <c r="EN44" s="112"/>
      <c r="EO44" s="112"/>
      <c r="EP44" s="112"/>
      <c r="EQ44" s="112"/>
      <c r="ER44" s="112"/>
      <c r="ES44" s="112"/>
      <c r="ET44" s="112"/>
      <c r="EU44" s="112"/>
      <c r="EV44" s="112"/>
      <c r="EW44" s="112"/>
      <c r="EX44" s="112"/>
      <c r="EY44" s="112"/>
      <c r="EZ44" s="112"/>
      <c r="FA44" s="112"/>
      <c r="FB44" s="112"/>
      <c r="FC44" s="112"/>
      <c r="FD44" s="112"/>
      <c r="FE44" s="112"/>
      <c r="FF44" s="112"/>
      <c r="FG44" s="112"/>
      <c r="FH44" s="112"/>
      <c r="FI44" s="112"/>
      <c r="FJ44" s="112"/>
      <c r="FK44" s="112"/>
      <c r="FL44" s="112"/>
      <c r="FM44" s="112"/>
      <c r="FN44" s="112"/>
      <c r="FO44" s="112"/>
      <c r="FP44" s="112"/>
      <c r="FQ44" s="112"/>
      <c r="FR44" s="112"/>
      <c r="FS44" s="112"/>
      <c r="FT44" s="112"/>
      <c r="FU44" s="112"/>
      <c r="FV44" s="112"/>
      <c r="FW44" s="112"/>
      <c r="FX44" s="112"/>
      <c r="FY44" s="112"/>
      <c r="FZ44" s="112"/>
      <c r="GA44" s="112"/>
      <c r="GB44" s="112"/>
      <c r="GC44" s="112"/>
      <c r="GD44" s="112"/>
      <c r="GE44" s="112"/>
      <c r="GF44" s="112"/>
      <c r="GG44" s="112"/>
      <c r="GH44" s="112"/>
      <c r="GI44" s="112"/>
      <c r="GJ44" s="112"/>
      <c r="GK44" s="112"/>
      <c r="GL44" s="112"/>
      <c r="GM44" s="112"/>
      <c r="GN44" s="112"/>
      <c r="GO44" s="112"/>
      <c r="GP44" s="112"/>
      <c r="GQ44" s="112"/>
      <c r="GR44" s="112"/>
      <c r="GS44" s="112"/>
      <c r="GT44" s="112"/>
      <c r="GU44" s="112"/>
      <c r="GV44" s="112"/>
      <c r="GW44" s="112"/>
      <c r="GX44" s="112"/>
      <c r="GY44" s="112"/>
      <c r="GZ44" s="112"/>
      <c r="HA44" s="112"/>
      <c r="HB44" s="112"/>
      <c r="HC44" s="112"/>
      <c r="HD44" s="112"/>
      <c r="HE44" s="112"/>
      <c r="HF44" s="112"/>
      <c r="HG44" s="112"/>
      <c r="HH44" s="112"/>
      <c r="HI44" s="112"/>
      <c r="HJ44" s="112"/>
      <c r="HK44" s="112"/>
      <c r="HL44" s="112"/>
      <c r="HM44" s="112"/>
      <c r="HN44" s="112"/>
      <c r="HO44" s="112"/>
      <c r="HP44" s="112"/>
      <c r="HQ44" s="112"/>
      <c r="HR44" s="112"/>
      <c r="HS44" s="112"/>
      <c r="HT44" s="112"/>
      <c r="HU44" s="112"/>
      <c r="HV44" s="112"/>
      <c r="HW44" s="112"/>
      <c r="HX44" s="112"/>
      <c r="HY44" s="112"/>
      <c r="HZ44" s="112"/>
      <c r="IA44" s="114"/>
    </row>
    <row r="45" ht="22" customHeight="1" spans="1:235">
      <c r="A45" s="58" t="s">
        <v>48</v>
      </c>
      <c r="B45" s="70"/>
      <c r="C45" s="71"/>
      <c r="D45" s="45">
        <f>$B$45*$B$4*12</f>
        <v>0</v>
      </c>
      <c r="E45" s="45">
        <f>D45</f>
        <v>0</v>
      </c>
      <c r="F45" s="45">
        <f>E45</f>
        <v>0</v>
      </c>
      <c r="G45" s="45">
        <f>F45</f>
        <v>0</v>
      </c>
      <c r="H45" s="45">
        <f>G45</f>
        <v>0</v>
      </c>
      <c r="I45" s="45">
        <f>H45</f>
        <v>0</v>
      </c>
      <c r="J45" s="112"/>
      <c r="K45" s="112"/>
      <c r="L45" s="112"/>
      <c r="M45" s="112"/>
      <c r="N45" s="112"/>
      <c r="O45" s="112"/>
      <c r="P45" s="112"/>
      <c r="Q45" s="112"/>
      <c r="R45" s="112"/>
      <c r="S45" s="112"/>
      <c r="T45" s="112"/>
      <c r="U45" s="112"/>
      <c r="V45" s="112"/>
      <c r="W45" s="112"/>
      <c r="X45" s="112"/>
      <c r="Y45" s="112"/>
      <c r="Z45" s="112"/>
      <c r="AA45" s="112"/>
      <c r="AB45" s="112"/>
      <c r="AC45" s="112"/>
      <c r="AD45" s="112"/>
      <c r="AE45" s="112"/>
      <c r="AF45" s="112"/>
      <c r="AG45" s="112"/>
      <c r="AH45" s="112"/>
      <c r="AI45" s="112"/>
      <c r="AJ45" s="112"/>
      <c r="AK45" s="112"/>
      <c r="AL45" s="112"/>
      <c r="AM45" s="112"/>
      <c r="AN45" s="112"/>
      <c r="AO45" s="112"/>
      <c r="AP45" s="112"/>
      <c r="AQ45" s="112"/>
      <c r="AR45" s="112"/>
      <c r="AS45" s="112"/>
      <c r="AT45" s="112"/>
      <c r="AU45" s="112"/>
      <c r="AV45" s="112"/>
      <c r="AW45" s="112"/>
      <c r="AX45" s="112"/>
      <c r="AY45" s="112"/>
      <c r="AZ45" s="112"/>
      <c r="BA45" s="112"/>
      <c r="BB45" s="112"/>
      <c r="BC45" s="112"/>
      <c r="BD45" s="112"/>
      <c r="BE45" s="112"/>
      <c r="BF45" s="112"/>
      <c r="BG45" s="112"/>
      <c r="BH45" s="112"/>
      <c r="BI45" s="112"/>
      <c r="BJ45" s="112"/>
      <c r="BK45" s="112"/>
      <c r="BL45" s="112"/>
      <c r="BM45" s="112"/>
      <c r="BN45" s="112"/>
      <c r="BO45" s="112"/>
      <c r="BP45" s="112"/>
      <c r="BQ45" s="112"/>
      <c r="BR45" s="112"/>
      <c r="BS45" s="112"/>
      <c r="BT45" s="112"/>
      <c r="BU45" s="112"/>
      <c r="BV45" s="112"/>
      <c r="BW45" s="112"/>
      <c r="BX45" s="112"/>
      <c r="BY45" s="112"/>
      <c r="BZ45" s="112"/>
      <c r="CA45" s="112"/>
      <c r="CB45" s="112"/>
      <c r="CC45" s="112"/>
      <c r="CD45" s="112"/>
      <c r="CE45" s="112"/>
      <c r="CF45" s="112"/>
      <c r="CG45" s="112"/>
      <c r="CH45" s="112"/>
      <c r="CI45" s="112"/>
      <c r="CJ45" s="112"/>
      <c r="CK45" s="112"/>
      <c r="CL45" s="112"/>
      <c r="CM45" s="112"/>
      <c r="CN45" s="112"/>
      <c r="CO45" s="112"/>
      <c r="CP45" s="112"/>
      <c r="CQ45" s="112"/>
      <c r="CR45" s="112"/>
      <c r="CS45" s="112"/>
      <c r="CT45" s="112"/>
      <c r="CU45" s="112"/>
      <c r="CV45" s="112"/>
      <c r="CW45" s="112"/>
      <c r="CX45" s="112"/>
      <c r="CY45" s="112"/>
      <c r="CZ45" s="112"/>
      <c r="DA45" s="112"/>
      <c r="DB45" s="112"/>
      <c r="DC45" s="112"/>
      <c r="DD45" s="112"/>
      <c r="DE45" s="112"/>
      <c r="DF45" s="112"/>
      <c r="DG45" s="112"/>
      <c r="DH45" s="112"/>
      <c r="DI45" s="112"/>
      <c r="DJ45" s="112"/>
      <c r="DK45" s="112"/>
      <c r="DL45" s="112"/>
      <c r="DM45" s="112"/>
      <c r="DN45" s="112"/>
      <c r="DO45" s="112"/>
      <c r="DP45" s="112"/>
      <c r="DQ45" s="112"/>
      <c r="DR45" s="112"/>
      <c r="DS45" s="112"/>
      <c r="DT45" s="112"/>
      <c r="DU45" s="112"/>
      <c r="DV45" s="112"/>
      <c r="DW45" s="112"/>
      <c r="DX45" s="112"/>
      <c r="DY45" s="112"/>
      <c r="DZ45" s="112"/>
      <c r="EA45" s="112"/>
      <c r="EB45" s="112"/>
      <c r="EC45" s="112"/>
      <c r="ED45" s="112"/>
      <c r="EE45" s="112"/>
      <c r="EF45" s="112"/>
      <c r="EG45" s="112"/>
      <c r="EH45" s="112"/>
      <c r="EI45" s="112"/>
      <c r="EJ45" s="112"/>
      <c r="EK45" s="112"/>
      <c r="EL45" s="112"/>
      <c r="EM45" s="112"/>
      <c r="EN45" s="112"/>
      <c r="EO45" s="112"/>
      <c r="EP45" s="112"/>
      <c r="EQ45" s="112"/>
      <c r="ER45" s="112"/>
      <c r="ES45" s="112"/>
      <c r="ET45" s="112"/>
      <c r="EU45" s="112"/>
      <c r="EV45" s="112"/>
      <c r="EW45" s="112"/>
      <c r="EX45" s="112"/>
      <c r="EY45" s="112"/>
      <c r="EZ45" s="112"/>
      <c r="FA45" s="112"/>
      <c r="FB45" s="112"/>
      <c r="FC45" s="112"/>
      <c r="FD45" s="112"/>
      <c r="FE45" s="112"/>
      <c r="FF45" s="112"/>
      <c r="FG45" s="112"/>
      <c r="FH45" s="112"/>
      <c r="FI45" s="112"/>
      <c r="FJ45" s="112"/>
      <c r="FK45" s="112"/>
      <c r="FL45" s="112"/>
      <c r="FM45" s="112"/>
      <c r="FN45" s="112"/>
      <c r="FO45" s="112"/>
      <c r="FP45" s="112"/>
      <c r="FQ45" s="112"/>
      <c r="FR45" s="112"/>
      <c r="FS45" s="112"/>
      <c r="FT45" s="112"/>
      <c r="FU45" s="112"/>
      <c r="FV45" s="112"/>
      <c r="FW45" s="112"/>
      <c r="FX45" s="112"/>
      <c r="FY45" s="112"/>
      <c r="FZ45" s="112"/>
      <c r="GA45" s="112"/>
      <c r="GB45" s="112"/>
      <c r="GC45" s="112"/>
      <c r="GD45" s="112"/>
      <c r="GE45" s="112"/>
      <c r="GF45" s="112"/>
      <c r="GG45" s="112"/>
      <c r="GH45" s="112"/>
      <c r="GI45" s="112"/>
      <c r="GJ45" s="112"/>
      <c r="GK45" s="112"/>
      <c r="GL45" s="112"/>
      <c r="GM45" s="112"/>
      <c r="GN45" s="112"/>
      <c r="GO45" s="112"/>
      <c r="GP45" s="112"/>
      <c r="GQ45" s="112"/>
      <c r="GR45" s="112"/>
      <c r="GS45" s="112"/>
      <c r="GT45" s="112"/>
      <c r="GU45" s="112"/>
      <c r="GV45" s="112"/>
      <c r="GW45" s="112"/>
      <c r="GX45" s="112"/>
      <c r="GY45" s="112"/>
      <c r="GZ45" s="112"/>
      <c r="HA45" s="112"/>
      <c r="HB45" s="112"/>
      <c r="HC45" s="112"/>
      <c r="HD45" s="112"/>
      <c r="HE45" s="112"/>
      <c r="HF45" s="112"/>
      <c r="HG45" s="112"/>
      <c r="HH45" s="112"/>
      <c r="HI45" s="112"/>
      <c r="HJ45" s="112"/>
      <c r="HK45" s="112"/>
      <c r="HL45" s="112"/>
      <c r="HM45" s="112"/>
      <c r="HN45" s="112"/>
      <c r="HO45" s="112"/>
      <c r="HP45" s="112"/>
      <c r="HQ45" s="112"/>
      <c r="HR45" s="112"/>
      <c r="HS45" s="112"/>
      <c r="HT45" s="112"/>
      <c r="HU45" s="112"/>
      <c r="HV45" s="112"/>
      <c r="HW45" s="112"/>
      <c r="HX45" s="112"/>
      <c r="HY45" s="112"/>
      <c r="HZ45" s="112"/>
      <c r="IA45" s="114"/>
    </row>
    <row r="46" ht="23" customHeight="1" spans="1:235">
      <c r="A46" s="58" t="s">
        <v>49</v>
      </c>
      <c r="B46" s="72"/>
      <c r="C46" s="45"/>
      <c r="D46" s="45"/>
      <c r="E46" s="45"/>
      <c r="F46" s="45"/>
      <c r="G46" s="45"/>
      <c r="H46" s="45"/>
      <c r="I46" s="45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  <c r="AD46" s="112"/>
      <c r="AE46" s="112"/>
      <c r="AF46" s="112"/>
      <c r="AG46" s="112"/>
      <c r="AH46" s="112"/>
      <c r="AI46" s="112"/>
      <c r="AJ46" s="112"/>
      <c r="AK46" s="112"/>
      <c r="AL46" s="112"/>
      <c r="AM46" s="112"/>
      <c r="AN46" s="112"/>
      <c r="AO46" s="112"/>
      <c r="AP46" s="112"/>
      <c r="AQ46" s="112"/>
      <c r="AR46" s="112"/>
      <c r="AS46" s="112"/>
      <c r="AT46" s="112"/>
      <c r="AU46" s="112"/>
      <c r="AV46" s="112"/>
      <c r="AW46" s="112"/>
      <c r="AX46" s="112"/>
      <c r="AY46" s="112"/>
      <c r="AZ46" s="112"/>
      <c r="BA46" s="112"/>
      <c r="BB46" s="112"/>
      <c r="BC46" s="112"/>
      <c r="BD46" s="112"/>
      <c r="BE46" s="112"/>
      <c r="BF46" s="112"/>
      <c r="BG46" s="112"/>
      <c r="BH46" s="112"/>
      <c r="BI46" s="112"/>
      <c r="BJ46" s="112"/>
      <c r="BK46" s="112"/>
      <c r="BL46" s="112"/>
      <c r="BM46" s="112"/>
      <c r="BN46" s="112"/>
      <c r="BO46" s="112"/>
      <c r="BP46" s="112"/>
      <c r="BQ46" s="112"/>
      <c r="BR46" s="112"/>
      <c r="BS46" s="112"/>
      <c r="BT46" s="112"/>
      <c r="BU46" s="112"/>
      <c r="BV46" s="112"/>
      <c r="BW46" s="112"/>
      <c r="BX46" s="112"/>
      <c r="BY46" s="112"/>
      <c r="BZ46" s="112"/>
      <c r="CA46" s="112"/>
      <c r="CB46" s="112"/>
      <c r="CC46" s="112"/>
      <c r="CD46" s="112"/>
      <c r="CE46" s="112"/>
      <c r="CF46" s="112"/>
      <c r="CG46" s="112"/>
      <c r="CH46" s="112"/>
      <c r="CI46" s="112"/>
      <c r="CJ46" s="112"/>
      <c r="CK46" s="112"/>
      <c r="CL46" s="112"/>
      <c r="CM46" s="112"/>
      <c r="CN46" s="112"/>
      <c r="CO46" s="112"/>
      <c r="CP46" s="112"/>
      <c r="CQ46" s="112"/>
      <c r="CR46" s="112"/>
      <c r="CS46" s="112"/>
      <c r="CT46" s="112"/>
      <c r="CU46" s="112"/>
      <c r="CV46" s="112"/>
      <c r="CW46" s="112"/>
      <c r="CX46" s="112"/>
      <c r="CY46" s="112"/>
      <c r="CZ46" s="112"/>
      <c r="DA46" s="112"/>
      <c r="DB46" s="112"/>
      <c r="DC46" s="112"/>
      <c r="DD46" s="112"/>
      <c r="DE46" s="112"/>
      <c r="DF46" s="112"/>
      <c r="DG46" s="112"/>
      <c r="DH46" s="112"/>
      <c r="DI46" s="112"/>
      <c r="DJ46" s="112"/>
      <c r="DK46" s="112"/>
      <c r="DL46" s="112"/>
      <c r="DM46" s="112"/>
      <c r="DN46" s="112"/>
      <c r="DO46" s="112"/>
      <c r="DP46" s="112"/>
      <c r="DQ46" s="112"/>
      <c r="DR46" s="112"/>
      <c r="DS46" s="112"/>
      <c r="DT46" s="112"/>
      <c r="DU46" s="112"/>
      <c r="DV46" s="112"/>
      <c r="DW46" s="112"/>
      <c r="DX46" s="112"/>
      <c r="DY46" s="112"/>
      <c r="DZ46" s="112"/>
      <c r="EA46" s="112"/>
      <c r="EB46" s="112"/>
      <c r="EC46" s="112"/>
      <c r="ED46" s="112"/>
      <c r="EE46" s="112"/>
      <c r="EF46" s="112"/>
      <c r="EG46" s="112"/>
      <c r="EH46" s="112"/>
      <c r="EI46" s="112"/>
      <c r="EJ46" s="112"/>
      <c r="EK46" s="112"/>
      <c r="EL46" s="112"/>
      <c r="EM46" s="112"/>
      <c r="EN46" s="112"/>
      <c r="EO46" s="112"/>
      <c r="EP46" s="112"/>
      <c r="EQ46" s="112"/>
      <c r="ER46" s="112"/>
      <c r="ES46" s="112"/>
      <c r="ET46" s="112"/>
      <c r="EU46" s="112"/>
      <c r="EV46" s="112"/>
      <c r="EW46" s="112"/>
      <c r="EX46" s="112"/>
      <c r="EY46" s="112"/>
      <c r="EZ46" s="112"/>
      <c r="FA46" s="112"/>
      <c r="FB46" s="112"/>
      <c r="FC46" s="112"/>
      <c r="FD46" s="112"/>
      <c r="FE46" s="112"/>
      <c r="FF46" s="112"/>
      <c r="FG46" s="112"/>
      <c r="FH46" s="112"/>
      <c r="FI46" s="112"/>
      <c r="FJ46" s="112"/>
      <c r="FK46" s="112"/>
      <c r="FL46" s="112"/>
      <c r="FM46" s="112"/>
      <c r="FN46" s="112"/>
      <c r="FO46" s="112"/>
      <c r="FP46" s="112"/>
      <c r="FQ46" s="112"/>
      <c r="FR46" s="112"/>
      <c r="FS46" s="112"/>
      <c r="FT46" s="112"/>
      <c r="FU46" s="112"/>
      <c r="FV46" s="112"/>
      <c r="FW46" s="112"/>
      <c r="FX46" s="112"/>
      <c r="FY46" s="112"/>
      <c r="FZ46" s="112"/>
      <c r="GA46" s="112"/>
      <c r="GB46" s="112"/>
      <c r="GC46" s="112"/>
      <c r="GD46" s="112"/>
      <c r="GE46" s="112"/>
      <c r="GF46" s="112"/>
      <c r="GG46" s="112"/>
      <c r="GH46" s="112"/>
      <c r="GI46" s="112"/>
      <c r="GJ46" s="112"/>
      <c r="GK46" s="112"/>
      <c r="GL46" s="112"/>
      <c r="GM46" s="112"/>
      <c r="GN46" s="112"/>
      <c r="GO46" s="112"/>
      <c r="GP46" s="112"/>
      <c r="GQ46" s="112"/>
      <c r="GR46" s="112"/>
      <c r="GS46" s="112"/>
      <c r="GT46" s="112"/>
      <c r="GU46" s="112"/>
      <c r="GV46" s="112"/>
      <c r="GW46" s="112"/>
      <c r="GX46" s="112"/>
      <c r="GY46" s="112"/>
      <c r="GZ46" s="112"/>
      <c r="HA46" s="112"/>
      <c r="HB46" s="112"/>
      <c r="HC46" s="112"/>
      <c r="HD46" s="112"/>
      <c r="HE46" s="112"/>
      <c r="HF46" s="112"/>
      <c r="HG46" s="112"/>
      <c r="HH46" s="112"/>
      <c r="HI46" s="112"/>
      <c r="HJ46" s="112"/>
      <c r="HK46" s="112"/>
      <c r="HL46" s="112"/>
      <c r="HM46" s="112"/>
      <c r="HN46" s="112"/>
      <c r="HO46" s="112"/>
      <c r="HP46" s="112"/>
      <c r="HQ46" s="112"/>
      <c r="HR46" s="112"/>
      <c r="HS46" s="112"/>
      <c r="HT46" s="112"/>
      <c r="HU46" s="112"/>
      <c r="HV46" s="112"/>
      <c r="HW46" s="112"/>
      <c r="HX46" s="112"/>
      <c r="HY46" s="112"/>
      <c r="HZ46" s="112"/>
      <c r="IA46" s="114"/>
    </row>
    <row r="47" ht="22" customHeight="1" spans="1:235">
      <c r="A47" s="58" t="s">
        <v>50</v>
      </c>
      <c r="B47" s="72"/>
      <c r="C47" s="45"/>
      <c r="D47" s="45"/>
      <c r="E47" s="45"/>
      <c r="F47" s="45"/>
      <c r="G47" s="45"/>
      <c r="H47" s="45"/>
      <c r="I47" s="45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112"/>
      <c r="BB47" s="112"/>
      <c r="BC47" s="112"/>
      <c r="BD47" s="112"/>
      <c r="BE47" s="112"/>
      <c r="BF47" s="112"/>
      <c r="BG47" s="112"/>
      <c r="BH47" s="112"/>
      <c r="BI47" s="112"/>
      <c r="BJ47" s="112"/>
      <c r="BK47" s="112"/>
      <c r="BL47" s="112"/>
      <c r="BM47" s="112"/>
      <c r="BN47" s="112"/>
      <c r="BO47" s="112"/>
      <c r="BP47" s="112"/>
      <c r="BQ47" s="112"/>
      <c r="BR47" s="112"/>
      <c r="BS47" s="112"/>
      <c r="BT47" s="112"/>
      <c r="BU47" s="112"/>
      <c r="BV47" s="112"/>
      <c r="BW47" s="112"/>
      <c r="BX47" s="112"/>
      <c r="BY47" s="112"/>
      <c r="BZ47" s="112"/>
      <c r="CA47" s="112"/>
      <c r="CB47" s="112"/>
      <c r="CC47" s="112"/>
      <c r="CD47" s="112"/>
      <c r="CE47" s="112"/>
      <c r="CF47" s="112"/>
      <c r="CG47" s="112"/>
      <c r="CH47" s="112"/>
      <c r="CI47" s="112"/>
      <c r="CJ47" s="112"/>
      <c r="CK47" s="112"/>
      <c r="CL47" s="112"/>
      <c r="CM47" s="112"/>
      <c r="CN47" s="112"/>
      <c r="CO47" s="112"/>
      <c r="CP47" s="112"/>
      <c r="CQ47" s="112"/>
      <c r="CR47" s="112"/>
      <c r="CS47" s="112"/>
      <c r="CT47" s="112"/>
      <c r="CU47" s="112"/>
      <c r="CV47" s="112"/>
      <c r="CW47" s="112"/>
      <c r="CX47" s="112"/>
      <c r="CY47" s="112"/>
      <c r="CZ47" s="112"/>
      <c r="DA47" s="112"/>
      <c r="DB47" s="112"/>
      <c r="DC47" s="112"/>
      <c r="DD47" s="112"/>
      <c r="DE47" s="112"/>
      <c r="DF47" s="112"/>
      <c r="DG47" s="112"/>
      <c r="DH47" s="112"/>
      <c r="DI47" s="112"/>
      <c r="DJ47" s="112"/>
      <c r="DK47" s="112"/>
      <c r="DL47" s="112"/>
      <c r="DM47" s="112"/>
      <c r="DN47" s="112"/>
      <c r="DO47" s="112"/>
      <c r="DP47" s="112"/>
      <c r="DQ47" s="112"/>
      <c r="DR47" s="112"/>
      <c r="DS47" s="112"/>
      <c r="DT47" s="112"/>
      <c r="DU47" s="112"/>
      <c r="DV47" s="112"/>
      <c r="DW47" s="112"/>
      <c r="DX47" s="112"/>
      <c r="DY47" s="112"/>
      <c r="DZ47" s="112"/>
      <c r="EA47" s="112"/>
      <c r="EB47" s="112"/>
      <c r="EC47" s="112"/>
      <c r="ED47" s="112"/>
      <c r="EE47" s="112"/>
      <c r="EF47" s="112"/>
      <c r="EG47" s="112"/>
      <c r="EH47" s="112"/>
      <c r="EI47" s="112"/>
      <c r="EJ47" s="112"/>
      <c r="EK47" s="112"/>
      <c r="EL47" s="112"/>
      <c r="EM47" s="112"/>
      <c r="EN47" s="112"/>
      <c r="EO47" s="112"/>
      <c r="EP47" s="112"/>
      <c r="EQ47" s="112"/>
      <c r="ER47" s="112"/>
      <c r="ES47" s="112"/>
      <c r="ET47" s="112"/>
      <c r="EU47" s="112"/>
      <c r="EV47" s="112"/>
      <c r="EW47" s="112"/>
      <c r="EX47" s="112"/>
      <c r="EY47" s="112"/>
      <c r="EZ47" s="112"/>
      <c r="FA47" s="112"/>
      <c r="FB47" s="112"/>
      <c r="FC47" s="112"/>
      <c r="FD47" s="112"/>
      <c r="FE47" s="112"/>
      <c r="FF47" s="112"/>
      <c r="FG47" s="112"/>
      <c r="FH47" s="112"/>
      <c r="FI47" s="112"/>
      <c r="FJ47" s="112"/>
      <c r="FK47" s="112"/>
      <c r="FL47" s="112"/>
      <c r="FM47" s="112"/>
      <c r="FN47" s="112"/>
      <c r="FO47" s="112"/>
      <c r="FP47" s="112"/>
      <c r="FQ47" s="112"/>
      <c r="FR47" s="112"/>
      <c r="FS47" s="112"/>
      <c r="FT47" s="112"/>
      <c r="FU47" s="112"/>
      <c r="FV47" s="112"/>
      <c r="FW47" s="112"/>
      <c r="FX47" s="112"/>
      <c r="FY47" s="112"/>
      <c r="FZ47" s="112"/>
      <c r="GA47" s="112"/>
      <c r="GB47" s="112"/>
      <c r="GC47" s="112"/>
      <c r="GD47" s="112"/>
      <c r="GE47" s="112"/>
      <c r="GF47" s="112"/>
      <c r="GG47" s="112"/>
      <c r="GH47" s="112"/>
      <c r="GI47" s="112"/>
      <c r="GJ47" s="112"/>
      <c r="GK47" s="112"/>
      <c r="GL47" s="112"/>
      <c r="GM47" s="112"/>
      <c r="GN47" s="112"/>
      <c r="GO47" s="112"/>
      <c r="GP47" s="112"/>
      <c r="GQ47" s="112"/>
      <c r="GR47" s="112"/>
      <c r="GS47" s="112"/>
      <c r="GT47" s="112"/>
      <c r="GU47" s="112"/>
      <c r="GV47" s="112"/>
      <c r="GW47" s="112"/>
      <c r="GX47" s="112"/>
      <c r="GY47" s="112"/>
      <c r="GZ47" s="112"/>
      <c r="HA47" s="112"/>
      <c r="HB47" s="112"/>
      <c r="HC47" s="112"/>
      <c r="HD47" s="112"/>
      <c r="HE47" s="112"/>
      <c r="HF47" s="112"/>
      <c r="HG47" s="112"/>
      <c r="HH47" s="112"/>
      <c r="HI47" s="112"/>
      <c r="HJ47" s="112"/>
      <c r="HK47" s="112"/>
      <c r="HL47" s="112"/>
      <c r="HM47" s="112"/>
      <c r="HN47" s="112"/>
      <c r="HO47" s="112"/>
      <c r="HP47" s="112"/>
      <c r="HQ47" s="112"/>
      <c r="HR47" s="112"/>
      <c r="HS47" s="112"/>
      <c r="HT47" s="112"/>
      <c r="HU47" s="112"/>
      <c r="HV47" s="112"/>
      <c r="HW47" s="112"/>
      <c r="HX47" s="112"/>
      <c r="HY47" s="112"/>
      <c r="HZ47" s="112"/>
      <c r="IA47" s="114"/>
    </row>
    <row r="48" ht="23.25" customHeight="1" spans="1:235">
      <c r="A48" s="58" t="s">
        <v>51</v>
      </c>
      <c r="B48" s="72"/>
      <c r="C48" s="72"/>
      <c r="D48" s="45"/>
      <c r="E48" s="45"/>
      <c r="F48" s="45"/>
      <c r="G48" s="45"/>
      <c r="H48" s="45"/>
      <c r="I48" s="45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112"/>
      <c r="Z48" s="112"/>
      <c r="AA48" s="112"/>
      <c r="AB48" s="112"/>
      <c r="AC48" s="112"/>
      <c r="AD48" s="112"/>
      <c r="AE48" s="112"/>
      <c r="AF48" s="112"/>
      <c r="AG48" s="112"/>
      <c r="AH48" s="112"/>
      <c r="AI48" s="112"/>
      <c r="AJ48" s="112"/>
      <c r="AK48" s="112"/>
      <c r="AL48" s="112"/>
      <c r="AM48" s="112"/>
      <c r="AN48" s="112"/>
      <c r="AO48" s="112"/>
      <c r="AP48" s="112"/>
      <c r="AQ48" s="112"/>
      <c r="AR48" s="112"/>
      <c r="AS48" s="112"/>
      <c r="AT48" s="112"/>
      <c r="AU48" s="112"/>
      <c r="AV48" s="112"/>
      <c r="AW48" s="112"/>
      <c r="AX48" s="112"/>
      <c r="AY48" s="112"/>
      <c r="AZ48" s="112"/>
      <c r="BA48" s="112"/>
      <c r="BB48" s="112"/>
      <c r="BC48" s="112"/>
      <c r="BD48" s="112"/>
      <c r="BE48" s="112"/>
      <c r="BF48" s="112"/>
      <c r="BG48" s="112"/>
      <c r="BH48" s="112"/>
      <c r="BI48" s="112"/>
      <c r="BJ48" s="112"/>
      <c r="BK48" s="112"/>
      <c r="BL48" s="112"/>
      <c r="BM48" s="112"/>
      <c r="BN48" s="112"/>
      <c r="BO48" s="112"/>
      <c r="BP48" s="112"/>
      <c r="BQ48" s="112"/>
      <c r="BR48" s="112"/>
      <c r="BS48" s="112"/>
      <c r="BT48" s="112"/>
      <c r="BU48" s="112"/>
      <c r="BV48" s="112"/>
      <c r="BW48" s="112"/>
      <c r="BX48" s="112"/>
      <c r="BY48" s="112"/>
      <c r="BZ48" s="112"/>
      <c r="CA48" s="112"/>
      <c r="CB48" s="112"/>
      <c r="CC48" s="112"/>
      <c r="CD48" s="112"/>
      <c r="CE48" s="112"/>
      <c r="CF48" s="112"/>
      <c r="CG48" s="112"/>
      <c r="CH48" s="112"/>
      <c r="CI48" s="112"/>
      <c r="CJ48" s="112"/>
      <c r="CK48" s="112"/>
      <c r="CL48" s="112"/>
      <c r="CM48" s="112"/>
      <c r="CN48" s="112"/>
      <c r="CO48" s="112"/>
      <c r="CP48" s="112"/>
      <c r="CQ48" s="112"/>
      <c r="CR48" s="112"/>
      <c r="CS48" s="112"/>
      <c r="CT48" s="112"/>
      <c r="CU48" s="112"/>
      <c r="CV48" s="112"/>
      <c r="CW48" s="112"/>
      <c r="CX48" s="112"/>
      <c r="CY48" s="112"/>
      <c r="CZ48" s="112"/>
      <c r="DA48" s="112"/>
      <c r="DB48" s="112"/>
      <c r="DC48" s="112"/>
      <c r="DD48" s="112"/>
      <c r="DE48" s="112"/>
      <c r="DF48" s="112"/>
      <c r="DG48" s="112"/>
      <c r="DH48" s="112"/>
      <c r="DI48" s="112"/>
      <c r="DJ48" s="112"/>
      <c r="DK48" s="112"/>
      <c r="DL48" s="112"/>
      <c r="DM48" s="112"/>
      <c r="DN48" s="112"/>
      <c r="DO48" s="112"/>
      <c r="DP48" s="112"/>
      <c r="DQ48" s="112"/>
      <c r="DR48" s="112"/>
      <c r="DS48" s="112"/>
      <c r="DT48" s="112"/>
      <c r="DU48" s="112"/>
      <c r="DV48" s="112"/>
      <c r="DW48" s="112"/>
      <c r="DX48" s="112"/>
      <c r="DY48" s="112"/>
      <c r="DZ48" s="112"/>
      <c r="EA48" s="112"/>
      <c r="EB48" s="112"/>
      <c r="EC48" s="112"/>
      <c r="ED48" s="112"/>
      <c r="EE48" s="112"/>
      <c r="EF48" s="112"/>
      <c r="EG48" s="112"/>
      <c r="EH48" s="112"/>
      <c r="EI48" s="112"/>
      <c r="EJ48" s="112"/>
      <c r="EK48" s="112"/>
      <c r="EL48" s="112"/>
      <c r="EM48" s="112"/>
      <c r="EN48" s="112"/>
      <c r="EO48" s="112"/>
      <c r="EP48" s="112"/>
      <c r="EQ48" s="112"/>
      <c r="ER48" s="112"/>
      <c r="ES48" s="112"/>
      <c r="ET48" s="112"/>
      <c r="EU48" s="112"/>
      <c r="EV48" s="112"/>
      <c r="EW48" s="112"/>
      <c r="EX48" s="112"/>
      <c r="EY48" s="112"/>
      <c r="EZ48" s="112"/>
      <c r="FA48" s="112"/>
      <c r="FB48" s="112"/>
      <c r="FC48" s="112"/>
      <c r="FD48" s="112"/>
      <c r="FE48" s="112"/>
      <c r="FF48" s="112"/>
      <c r="FG48" s="112"/>
      <c r="FH48" s="112"/>
      <c r="FI48" s="112"/>
      <c r="FJ48" s="112"/>
      <c r="FK48" s="112"/>
      <c r="FL48" s="112"/>
      <c r="FM48" s="112"/>
      <c r="FN48" s="112"/>
      <c r="FO48" s="112"/>
      <c r="FP48" s="112"/>
      <c r="FQ48" s="112"/>
      <c r="FR48" s="112"/>
      <c r="FS48" s="112"/>
      <c r="FT48" s="112"/>
      <c r="FU48" s="112"/>
      <c r="FV48" s="112"/>
      <c r="FW48" s="112"/>
      <c r="FX48" s="112"/>
      <c r="FY48" s="112"/>
      <c r="FZ48" s="112"/>
      <c r="GA48" s="112"/>
      <c r="GB48" s="112"/>
      <c r="GC48" s="112"/>
      <c r="GD48" s="112"/>
      <c r="GE48" s="112"/>
      <c r="GF48" s="112"/>
      <c r="GG48" s="112"/>
      <c r="GH48" s="112"/>
      <c r="GI48" s="112"/>
      <c r="GJ48" s="112"/>
      <c r="GK48" s="112"/>
      <c r="GL48" s="112"/>
      <c r="GM48" s="112"/>
      <c r="GN48" s="112"/>
      <c r="GO48" s="112"/>
      <c r="GP48" s="112"/>
      <c r="GQ48" s="112"/>
      <c r="GR48" s="112"/>
      <c r="GS48" s="112"/>
      <c r="GT48" s="112"/>
      <c r="GU48" s="112"/>
      <c r="GV48" s="112"/>
      <c r="GW48" s="112"/>
      <c r="GX48" s="112"/>
      <c r="GY48" s="112"/>
      <c r="GZ48" s="112"/>
      <c r="HA48" s="112"/>
      <c r="HB48" s="112"/>
      <c r="HC48" s="112"/>
      <c r="HD48" s="112"/>
      <c r="HE48" s="112"/>
      <c r="HF48" s="112"/>
      <c r="HG48" s="112"/>
      <c r="HH48" s="112"/>
      <c r="HI48" s="112"/>
      <c r="HJ48" s="112"/>
      <c r="HK48" s="112"/>
      <c r="HL48" s="112"/>
      <c r="HM48" s="112"/>
      <c r="HN48" s="112"/>
      <c r="HO48" s="112"/>
      <c r="HP48" s="112"/>
      <c r="HQ48" s="112"/>
      <c r="HR48" s="112"/>
      <c r="HS48" s="112"/>
      <c r="HT48" s="112"/>
      <c r="HU48" s="112"/>
      <c r="HV48" s="112"/>
      <c r="HW48" s="112"/>
      <c r="HX48" s="112"/>
      <c r="HY48" s="112"/>
      <c r="HZ48" s="112"/>
      <c r="IA48" s="114"/>
    </row>
    <row r="49" ht="22" customHeight="1" spans="1:235">
      <c r="A49" s="58" t="s">
        <v>52</v>
      </c>
      <c r="B49" s="72"/>
      <c r="C49" s="72"/>
      <c r="D49" s="45">
        <f>B49*$B$9*12</f>
        <v>0</v>
      </c>
      <c r="E49" s="45">
        <f t="shared" ref="E49:I49" si="4">D49</f>
        <v>0</v>
      </c>
      <c r="F49" s="45">
        <f>E49*1.015</f>
        <v>0</v>
      </c>
      <c r="G49" s="45">
        <f t="shared" si="4"/>
        <v>0</v>
      </c>
      <c r="H49" s="45">
        <f>G49*1.015</f>
        <v>0</v>
      </c>
      <c r="I49" s="45">
        <f t="shared" si="4"/>
        <v>0</v>
      </c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/>
      <c r="AL49" s="112"/>
      <c r="AM49" s="112"/>
      <c r="AN49" s="112"/>
      <c r="AO49" s="112"/>
      <c r="AP49" s="112"/>
      <c r="AQ49" s="112"/>
      <c r="AR49" s="112"/>
      <c r="AS49" s="112"/>
      <c r="AT49" s="112"/>
      <c r="AU49" s="112"/>
      <c r="AV49" s="112"/>
      <c r="AW49" s="112"/>
      <c r="AX49" s="112"/>
      <c r="AY49" s="112"/>
      <c r="AZ49" s="112"/>
      <c r="BA49" s="112"/>
      <c r="BB49" s="112"/>
      <c r="BC49" s="112"/>
      <c r="BD49" s="112"/>
      <c r="BE49" s="112"/>
      <c r="BF49" s="112"/>
      <c r="BG49" s="112"/>
      <c r="BH49" s="112"/>
      <c r="BI49" s="112"/>
      <c r="BJ49" s="112"/>
      <c r="BK49" s="112"/>
      <c r="BL49" s="112"/>
      <c r="BM49" s="112"/>
      <c r="BN49" s="112"/>
      <c r="BO49" s="112"/>
      <c r="BP49" s="112"/>
      <c r="BQ49" s="112"/>
      <c r="BR49" s="112"/>
      <c r="BS49" s="112"/>
      <c r="BT49" s="112"/>
      <c r="BU49" s="112"/>
      <c r="BV49" s="112"/>
      <c r="BW49" s="112"/>
      <c r="BX49" s="112"/>
      <c r="BY49" s="112"/>
      <c r="BZ49" s="112"/>
      <c r="CA49" s="112"/>
      <c r="CB49" s="112"/>
      <c r="CC49" s="112"/>
      <c r="CD49" s="112"/>
      <c r="CE49" s="112"/>
      <c r="CF49" s="112"/>
      <c r="CG49" s="112"/>
      <c r="CH49" s="112"/>
      <c r="CI49" s="112"/>
      <c r="CJ49" s="112"/>
      <c r="CK49" s="112"/>
      <c r="CL49" s="112"/>
      <c r="CM49" s="112"/>
      <c r="CN49" s="112"/>
      <c r="CO49" s="112"/>
      <c r="CP49" s="112"/>
      <c r="CQ49" s="112"/>
      <c r="CR49" s="112"/>
      <c r="CS49" s="112"/>
      <c r="CT49" s="112"/>
      <c r="CU49" s="112"/>
      <c r="CV49" s="112"/>
      <c r="CW49" s="112"/>
      <c r="CX49" s="112"/>
      <c r="CY49" s="112"/>
      <c r="CZ49" s="112"/>
      <c r="DA49" s="112"/>
      <c r="DB49" s="112"/>
      <c r="DC49" s="112"/>
      <c r="DD49" s="112"/>
      <c r="DE49" s="112"/>
      <c r="DF49" s="112"/>
      <c r="DG49" s="112"/>
      <c r="DH49" s="112"/>
      <c r="DI49" s="112"/>
      <c r="DJ49" s="112"/>
      <c r="DK49" s="112"/>
      <c r="DL49" s="112"/>
      <c r="DM49" s="112"/>
      <c r="DN49" s="112"/>
      <c r="DO49" s="112"/>
      <c r="DP49" s="112"/>
      <c r="DQ49" s="112"/>
      <c r="DR49" s="112"/>
      <c r="DS49" s="112"/>
      <c r="DT49" s="112"/>
      <c r="DU49" s="112"/>
      <c r="DV49" s="112"/>
      <c r="DW49" s="112"/>
      <c r="DX49" s="112"/>
      <c r="DY49" s="112"/>
      <c r="DZ49" s="112"/>
      <c r="EA49" s="112"/>
      <c r="EB49" s="112"/>
      <c r="EC49" s="112"/>
      <c r="ED49" s="112"/>
      <c r="EE49" s="112"/>
      <c r="EF49" s="112"/>
      <c r="EG49" s="112"/>
      <c r="EH49" s="112"/>
      <c r="EI49" s="112"/>
      <c r="EJ49" s="112"/>
      <c r="EK49" s="112"/>
      <c r="EL49" s="112"/>
      <c r="EM49" s="112"/>
      <c r="EN49" s="112"/>
      <c r="EO49" s="112"/>
      <c r="EP49" s="112"/>
      <c r="EQ49" s="112"/>
      <c r="ER49" s="112"/>
      <c r="ES49" s="112"/>
      <c r="ET49" s="112"/>
      <c r="EU49" s="112"/>
      <c r="EV49" s="112"/>
      <c r="EW49" s="112"/>
      <c r="EX49" s="112"/>
      <c r="EY49" s="112"/>
      <c r="EZ49" s="112"/>
      <c r="FA49" s="112"/>
      <c r="FB49" s="112"/>
      <c r="FC49" s="112"/>
      <c r="FD49" s="112"/>
      <c r="FE49" s="112"/>
      <c r="FF49" s="112"/>
      <c r="FG49" s="112"/>
      <c r="FH49" s="112"/>
      <c r="FI49" s="112"/>
      <c r="FJ49" s="112"/>
      <c r="FK49" s="112"/>
      <c r="FL49" s="112"/>
      <c r="FM49" s="112"/>
      <c r="FN49" s="112"/>
      <c r="FO49" s="112"/>
      <c r="FP49" s="112"/>
      <c r="FQ49" s="112"/>
      <c r="FR49" s="112"/>
      <c r="FS49" s="112"/>
      <c r="FT49" s="112"/>
      <c r="FU49" s="112"/>
      <c r="FV49" s="112"/>
      <c r="FW49" s="112"/>
      <c r="FX49" s="112"/>
      <c r="FY49" s="112"/>
      <c r="FZ49" s="112"/>
      <c r="GA49" s="112"/>
      <c r="GB49" s="112"/>
      <c r="GC49" s="112"/>
      <c r="GD49" s="112"/>
      <c r="GE49" s="112"/>
      <c r="GF49" s="112"/>
      <c r="GG49" s="112"/>
      <c r="GH49" s="112"/>
      <c r="GI49" s="112"/>
      <c r="GJ49" s="112"/>
      <c r="GK49" s="112"/>
      <c r="GL49" s="112"/>
      <c r="GM49" s="112"/>
      <c r="GN49" s="112"/>
      <c r="GO49" s="112"/>
      <c r="GP49" s="112"/>
      <c r="GQ49" s="112"/>
      <c r="GR49" s="112"/>
      <c r="GS49" s="112"/>
      <c r="GT49" s="112"/>
      <c r="GU49" s="112"/>
      <c r="GV49" s="112"/>
      <c r="GW49" s="112"/>
      <c r="GX49" s="112"/>
      <c r="GY49" s="112"/>
      <c r="GZ49" s="112"/>
      <c r="HA49" s="112"/>
      <c r="HB49" s="112"/>
      <c r="HC49" s="112"/>
      <c r="HD49" s="112"/>
      <c r="HE49" s="112"/>
      <c r="HF49" s="112"/>
      <c r="HG49" s="112"/>
      <c r="HH49" s="112"/>
      <c r="HI49" s="112"/>
      <c r="HJ49" s="112"/>
      <c r="HK49" s="112"/>
      <c r="HL49" s="112"/>
      <c r="HM49" s="112"/>
      <c r="HN49" s="112"/>
      <c r="HO49" s="112"/>
      <c r="HP49" s="112"/>
      <c r="HQ49" s="112"/>
      <c r="HR49" s="112"/>
      <c r="HS49" s="112"/>
      <c r="HT49" s="112"/>
      <c r="HU49" s="112"/>
      <c r="HV49" s="112"/>
      <c r="HW49" s="112"/>
      <c r="HX49" s="112"/>
      <c r="HY49" s="112"/>
      <c r="HZ49" s="112"/>
      <c r="IA49" s="114"/>
    </row>
    <row r="50" hidden="1" customHeight="1" spans="1:9">
      <c r="A50" s="73" t="s">
        <v>53</v>
      </c>
      <c r="B50" s="74">
        <v>0.3</v>
      </c>
      <c r="C50" s="74"/>
      <c r="D50" s="45" t="e">
        <f>D28*#REF!*$B$50</f>
        <v>#REF!</v>
      </c>
      <c r="E50" s="45" t="e">
        <f>E28*#REF!*$B$50</f>
        <v>#REF!</v>
      </c>
      <c r="F50" s="45" t="e">
        <f>F28*#REF!*$B$50</f>
        <v>#REF!</v>
      </c>
      <c r="G50" s="45" t="e">
        <f>G28*#REF!*$B$50</f>
        <v>#REF!</v>
      </c>
      <c r="H50" s="45" t="e">
        <f>H28*#REF!*$B$50</f>
        <v>#REF!</v>
      </c>
      <c r="I50" s="45" t="e">
        <f>I28*#REF!*$B$50</f>
        <v>#REF!</v>
      </c>
    </row>
    <row r="51" s="3" customFormat="1" ht="22" customHeight="1" spans="1:235">
      <c r="A51" s="75" t="s">
        <v>54</v>
      </c>
      <c r="B51" s="76"/>
      <c r="C51" s="77">
        <f>SUM(C34:C50)</f>
        <v>0</v>
      </c>
      <c r="D51" s="77">
        <f t="shared" ref="D51:P51" si="5">SUM(D35:D49,D59)</f>
        <v>0</v>
      </c>
      <c r="E51" s="77">
        <f t="shared" si="5"/>
        <v>0</v>
      </c>
      <c r="F51" s="77">
        <f t="shared" si="5"/>
        <v>0</v>
      </c>
      <c r="G51" s="77">
        <f t="shared" si="5"/>
        <v>0</v>
      </c>
      <c r="H51" s="77">
        <f t="shared" si="5"/>
        <v>0</v>
      </c>
      <c r="I51" s="77">
        <f t="shared" si="5"/>
        <v>0</v>
      </c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112"/>
      <c r="BA51" s="112"/>
      <c r="BB51" s="112"/>
      <c r="BC51" s="112"/>
      <c r="BD51" s="112"/>
      <c r="BE51" s="112"/>
      <c r="BF51" s="112"/>
      <c r="BG51" s="112"/>
      <c r="BH51" s="112"/>
      <c r="BI51" s="112"/>
      <c r="BJ51" s="112"/>
      <c r="BK51" s="112"/>
      <c r="BL51" s="112"/>
      <c r="BM51" s="112"/>
      <c r="BN51" s="112"/>
      <c r="BO51" s="112"/>
      <c r="BP51" s="112"/>
      <c r="BQ51" s="112"/>
      <c r="BR51" s="112"/>
      <c r="BS51" s="112"/>
      <c r="BT51" s="112"/>
      <c r="BU51" s="112"/>
      <c r="BV51" s="112"/>
      <c r="BW51" s="112"/>
      <c r="BX51" s="112"/>
      <c r="BY51" s="112"/>
      <c r="BZ51" s="112"/>
      <c r="CA51" s="112"/>
      <c r="CB51" s="112"/>
      <c r="CC51" s="112"/>
      <c r="CD51" s="112"/>
      <c r="CE51" s="112"/>
      <c r="CF51" s="112"/>
      <c r="CG51" s="112"/>
      <c r="CH51" s="112"/>
      <c r="CI51" s="112"/>
      <c r="CJ51" s="112"/>
      <c r="CK51" s="112"/>
      <c r="CL51" s="112"/>
      <c r="CM51" s="112"/>
      <c r="CN51" s="112"/>
      <c r="CO51" s="112"/>
      <c r="CP51" s="112"/>
      <c r="CQ51" s="112"/>
      <c r="CR51" s="112"/>
      <c r="CS51" s="112"/>
      <c r="CT51" s="112"/>
      <c r="CU51" s="112"/>
      <c r="CV51" s="112"/>
      <c r="CW51" s="112"/>
      <c r="CX51" s="112"/>
      <c r="CY51" s="112"/>
      <c r="CZ51" s="112"/>
      <c r="DA51" s="112"/>
      <c r="DB51" s="112"/>
      <c r="DC51" s="112"/>
      <c r="DD51" s="112"/>
      <c r="DE51" s="112"/>
      <c r="DF51" s="112"/>
      <c r="DG51" s="112"/>
      <c r="DH51" s="112"/>
      <c r="DI51" s="112"/>
      <c r="DJ51" s="112"/>
      <c r="DK51" s="112"/>
      <c r="DL51" s="112"/>
      <c r="DM51" s="112"/>
      <c r="DN51" s="112"/>
      <c r="DO51" s="112"/>
      <c r="DP51" s="112"/>
      <c r="DQ51" s="112"/>
      <c r="DR51" s="112"/>
      <c r="DS51" s="112"/>
      <c r="DT51" s="112"/>
      <c r="DU51" s="112"/>
      <c r="DV51" s="112"/>
      <c r="DW51" s="112"/>
      <c r="DX51" s="112"/>
      <c r="DY51" s="112"/>
      <c r="DZ51" s="112"/>
      <c r="EA51" s="112"/>
      <c r="EB51" s="112"/>
      <c r="EC51" s="112"/>
      <c r="ED51" s="112"/>
      <c r="EE51" s="112"/>
      <c r="EF51" s="112"/>
      <c r="EG51" s="112"/>
      <c r="EH51" s="112"/>
      <c r="EI51" s="112"/>
      <c r="EJ51" s="112"/>
      <c r="EK51" s="112"/>
      <c r="EL51" s="112"/>
      <c r="EM51" s="112"/>
      <c r="EN51" s="112"/>
      <c r="EO51" s="112"/>
      <c r="EP51" s="112"/>
      <c r="EQ51" s="112"/>
      <c r="ER51" s="112"/>
      <c r="ES51" s="112"/>
      <c r="ET51" s="112"/>
      <c r="EU51" s="112"/>
      <c r="EV51" s="112"/>
      <c r="EW51" s="112"/>
      <c r="EX51" s="112"/>
      <c r="EY51" s="112"/>
      <c r="EZ51" s="112"/>
      <c r="FA51" s="112"/>
      <c r="FB51" s="112"/>
      <c r="FC51" s="112"/>
      <c r="FD51" s="112"/>
      <c r="FE51" s="112"/>
      <c r="FF51" s="112"/>
      <c r="FG51" s="112"/>
      <c r="FH51" s="112"/>
      <c r="FI51" s="112"/>
      <c r="FJ51" s="112"/>
      <c r="FK51" s="112"/>
      <c r="FL51" s="112"/>
      <c r="FM51" s="112"/>
      <c r="FN51" s="112"/>
      <c r="FO51" s="112"/>
      <c r="FP51" s="112"/>
      <c r="FQ51" s="112"/>
      <c r="FR51" s="112"/>
      <c r="FS51" s="112"/>
      <c r="FT51" s="112"/>
      <c r="FU51" s="112"/>
      <c r="FV51" s="112"/>
      <c r="FW51" s="112"/>
      <c r="FX51" s="112"/>
      <c r="FY51" s="112"/>
      <c r="FZ51" s="112"/>
      <c r="GA51" s="112"/>
      <c r="GB51" s="112"/>
      <c r="GC51" s="112"/>
      <c r="GD51" s="112"/>
      <c r="GE51" s="112"/>
      <c r="GF51" s="112"/>
      <c r="GG51" s="112"/>
      <c r="GH51" s="112"/>
      <c r="GI51" s="112"/>
      <c r="GJ51" s="112"/>
      <c r="GK51" s="112"/>
      <c r="GL51" s="112"/>
      <c r="GM51" s="112"/>
      <c r="GN51" s="112"/>
      <c r="GO51" s="112"/>
      <c r="GP51" s="112"/>
      <c r="GQ51" s="112"/>
      <c r="GR51" s="112"/>
      <c r="GS51" s="112"/>
      <c r="GT51" s="112"/>
      <c r="GU51" s="112"/>
      <c r="GV51" s="112"/>
      <c r="GW51" s="112"/>
      <c r="GX51" s="112"/>
      <c r="GY51" s="112"/>
      <c r="GZ51" s="112"/>
      <c r="HA51" s="112"/>
      <c r="HB51" s="112"/>
      <c r="HC51" s="112"/>
      <c r="HD51" s="112"/>
      <c r="HE51" s="112"/>
      <c r="HF51" s="112"/>
      <c r="HG51" s="112"/>
      <c r="HH51" s="112"/>
      <c r="HI51" s="112"/>
      <c r="HJ51" s="112"/>
      <c r="HK51" s="112"/>
      <c r="HL51" s="112"/>
      <c r="HM51" s="112"/>
      <c r="HN51" s="112"/>
      <c r="HO51" s="112"/>
      <c r="HP51" s="112"/>
      <c r="HQ51" s="112"/>
      <c r="HR51" s="112"/>
      <c r="HS51" s="112"/>
      <c r="HT51" s="112"/>
      <c r="HU51" s="112"/>
      <c r="HV51" s="112"/>
      <c r="HW51" s="112"/>
      <c r="HX51" s="112"/>
      <c r="HY51" s="112"/>
      <c r="HZ51" s="112"/>
      <c r="IA51" s="114"/>
    </row>
    <row r="52" s="3" customFormat="1" ht="22" customHeight="1" spans="1:235">
      <c r="A52" s="78" t="s">
        <v>55</v>
      </c>
      <c r="B52" s="79"/>
      <c r="C52" s="80">
        <f t="shared" ref="C52:P52" si="6">C51/(1+$B$52)</f>
        <v>0</v>
      </c>
      <c r="D52" s="80">
        <f t="shared" si="6"/>
        <v>0</v>
      </c>
      <c r="E52" s="80">
        <f t="shared" si="6"/>
        <v>0</v>
      </c>
      <c r="F52" s="80">
        <f t="shared" si="6"/>
        <v>0</v>
      </c>
      <c r="G52" s="80">
        <f t="shared" si="6"/>
        <v>0</v>
      </c>
      <c r="H52" s="80">
        <f t="shared" si="6"/>
        <v>0</v>
      </c>
      <c r="I52" s="80">
        <f t="shared" si="6"/>
        <v>0</v>
      </c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2"/>
      <c r="W52" s="112"/>
      <c r="X52" s="112"/>
      <c r="Y52" s="112"/>
      <c r="Z52" s="112"/>
      <c r="AA52" s="112"/>
      <c r="AB52" s="112"/>
      <c r="AC52" s="112"/>
      <c r="AD52" s="112"/>
      <c r="AE52" s="112"/>
      <c r="AF52" s="112"/>
      <c r="AG52" s="112"/>
      <c r="AH52" s="112"/>
      <c r="AI52" s="112"/>
      <c r="AJ52" s="112"/>
      <c r="AK52" s="112"/>
      <c r="AL52" s="112"/>
      <c r="AM52" s="112"/>
      <c r="AN52" s="112"/>
      <c r="AO52" s="112"/>
      <c r="AP52" s="112"/>
      <c r="AQ52" s="112"/>
      <c r="AR52" s="112"/>
      <c r="AS52" s="112"/>
      <c r="AT52" s="112"/>
      <c r="AU52" s="112"/>
      <c r="AV52" s="112"/>
      <c r="AW52" s="112"/>
      <c r="AX52" s="112"/>
      <c r="AY52" s="112"/>
      <c r="AZ52" s="112"/>
      <c r="BA52" s="112"/>
      <c r="BB52" s="112"/>
      <c r="BC52" s="112"/>
      <c r="BD52" s="112"/>
      <c r="BE52" s="112"/>
      <c r="BF52" s="112"/>
      <c r="BG52" s="112"/>
      <c r="BH52" s="112"/>
      <c r="BI52" s="112"/>
      <c r="BJ52" s="112"/>
      <c r="BK52" s="112"/>
      <c r="BL52" s="112"/>
      <c r="BM52" s="112"/>
      <c r="BN52" s="112"/>
      <c r="BO52" s="112"/>
      <c r="BP52" s="112"/>
      <c r="BQ52" s="112"/>
      <c r="BR52" s="112"/>
      <c r="BS52" s="112"/>
      <c r="BT52" s="112"/>
      <c r="BU52" s="112"/>
      <c r="BV52" s="112"/>
      <c r="BW52" s="112"/>
      <c r="BX52" s="112"/>
      <c r="BY52" s="112"/>
      <c r="BZ52" s="112"/>
      <c r="CA52" s="112"/>
      <c r="CB52" s="112"/>
      <c r="CC52" s="112"/>
      <c r="CD52" s="112"/>
      <c r="CE52" s="112"/>
      <c r="CF52" s="112"/>
      <c r="CG52" s="112"/>
      <c r="CH52" s="112"/>
      <c r="CI52" s="112"/>
      <c r="CJ52" s="112"/>
      <c r="CK52" s="112"/>
      <c r="CL52" s="112"/>
      <c r="CM52" s="112"/>
      <c r="CN52" s="112"/>
      <c r="CO52" s="112"/>
      <c r="CP52" s="112"/>
      <c r="CQ52" s="112"/>
      <c r="CR52" s="112"/>
      <c r="CS52" s="112"/>
      <c r="CT52" s="112"/>
      <c r="CU52" s="112"/>
      <c r="CV52" s="112"/>
      <c r="CW52" s="112"/>
      <c r="CX52" s="112"/>
      <c r="CY52" s="112"/>
      <c r="CZ52" s="112"/>
      <c r="DA52" s="112"/>
      <c r="DB52" s="112"/>
      <c r="DC52" s="112"/>
      <c r="DD52" s="112"/>
      <c r="DE52" s="112"/>
      <c r="DF52" s="112"/>
      <c r="DG52" s="112"/>
      <c r="DH52" s="112"/>
      <c r="DI52" s="112"/>
      <c r="DJ52" s="112"/>
      <c r="DK52" s="112"/>
      <c r="DL52" s="112"/>
      <c r="DM52" s="112"/>
      <c r="DN52" s="112"/>
      <c r="DO52" s="112"/>
      <c r="DP52" s="112"/>
      <c r="DQ52" s="112"/>
      <c r="DR52" s="112"/>
      <c r="DS52" s="112"/>
      <c r="DT52" s="112"/>
      <c r="DU52" s="112"/>
      <c r="DV52" s="112"/>
      <c r="DW52" s="112"/>
      <c r="DX52" s="112"/>
      <c r="DY52" s="112"/>
      <c r="DZ52" s="112"/>
      <c r="EA52" s="112"/>
      <c r="EB52" s="112"/>
      <c r="EC52" s="112"/>
      <c r="ED52" s="112"/>
      <c r="EE52" s="112"/>
      <c r="EF52" s="112"/>
      <c r="EG52" s="112"/>
      <c r="EH52" s="112"/>
      <c r="EI52" s="112"/>
      <c r="EJ52" s="112"/>
      <c r="EK52" s="112"/>
      <c r="EL52" s="112"/>
      <c r="EM52" s="112"/>
      <c r="EN52" s="112"/>
      <c r="EO52" s="112"/>
      <c r="EP52" s="112"/>
      <c r="EQ52" s="112"/>
      <c r="ER52" s="112"/>
      <c r="ES52" s="112"/>
      <c r="ET52" s="112"/>
      <c r="EU52" s="112"/>
      <c r="EV52" s="112"/>
      <c r="EW52" s="112"/>
      <c r="EX52" s="112"/>
      <c r="EY52" s="112"/>
      <c r="EZ52" s="112"/>
      <c r="FA52" s="112"/>
      <c r="FB52" s="112"/>
      <c r="FC52" s="112"/>
      <c r="FD52" s="112"/>
      <c r="FE52" s="112"/>
      <c r="FF52" s="112"/>
      <c r="FG52" s="112"/>
      <c r="FH52" s="112"/>
      <c r="FI52" s="112"/>
      <c r="FJ52" s="112"/>
      <c r="FK52" s="112"/>
      <c r="FL52" s="112"/>
      <c r="FM52" s="112"/>
      <c r="FN52" s="112"/>
      <c r="FO52" s="112"/>
      <c r="FP52" s="112"/>
      <c r="FQ52" s="112"/>
      <c r="FR52" s="112"/>
      <c r="FS52" s="112"/>
      <c r="FT52" s="112"/>
      <c r="FU52" s="112"/>
      <c r="FV52" s="112"/>
      <c r="FW52" s="112"/>
      <c r="FX52" s="112"/>
      <c r="FY52" s="112"/>
      <c r="FZ52" s="112"/>
      <c r="GA52" s="112"/>
      <c r="GB52" s="112"/>
      <c r="GC52" s="112"/>
      <c r="GD52" s="112"/>
      <c r="GE52" s="112"/>
      <c r="GF52" s="112"/>
      <c r="GG52" s="112"/>
      <c r="GH52" s="112"/>
      <c r="GI52" s="112"/>
      <c r="GJ52" s="112"/>
      <c r="GK52" s="112"/>
      <c r="GL52" s="112"/>
      <c r="GM52" s="112"/>
      <c r="GN52" s="112"/>
      <c r="GO52" s="112"/>
      <c r="GP52" s="112"/>
      <c r="GQ52" s="112"/>
      <c r="GR52" s="112"/>
      <c r="GS52" s="112"/>
      <c r="GT52" s="112"/>
      <c r="GU52" s="112"/>
      <c r="GV52" s="112"/>
      <c r="GW52" s="112"/>
      <c r="GX52" s="112"/>
      <c r="GY52" s="112"/>
      <c r="GZ52" s="112"/>
      <c r="HA52" s="112"/>
      <c r="HB52" s="112"/>
      <c r="HC52" s="112"/>
      <c r="HD52" s="112"/>
      <c r="HE52" s="112"/>
      <c r="HF52" s="112"/>
      <c r="HG52" s="112"/>
      <c r="HH52" s="112"/>
      <c r="HI52" s="112"/>
      <c r="HJ52" s="112"/>
      <c r="HK52" s="112"/>
      <c r="HL52" s="112"/>
      <c r="HM52" s="112"/>
      <c r="HN52" s="112"/>
      <c r="HO52" s="112"/>
      <c r="HP52" s="112"/>
      <c r="HQ52" s="112"/>
      <c r="HR52" s="112"/>
      <c r="HS52" s="112"/>
      <c r="HT52" s="112"/>
      <c r="HU52" s="112"/>
      <c r="HV52" s="112"/>
      <c r="HW52" s="112"/>
      <c r="HX52" s="112"/>
      <c r="HY52" s="112"/>
      <c r="HZ52" s="112"/>
      <c r="IA52" s="114"/>
    </row>
    <row r="53" s="2" customFormat="1" ht="22" customHeight="1" spans="1:235">
      <c r="A53" s="81" t="s">
        <v>56</v>
      </c>
      <c r="B53" s="44"/>
      <c r="C53" s="44"/>
      <c r="D53" s="45">
        <f t="shared" ref="D53:P53" si="7">D31-D52</f>
        <v>0</v>
      </c>
      <c r="E53" s="45">
        <f t="shared" si="7"/>
        <v>0</v>
      </c>
      <c r="F53" s="45">
        <f t="shared" si="7"/>
        <v>0</v>
      </c>
      <c r="G53" s="45">
        <f t="shared" si="7"/>
        <v>0</v>
      </c>
      <c r="H53" s="45">
        <f t="shared" si="7"/>
        <v>0</v>
      </c>
      <c r="I53" s="45">
        <f t="shared" si="7"/>
        <v>0</v>
      </c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  <c r="BN53" s="72"/>
      <c r="BO53" s="72"/>
      <c r="BP53" s="72"/>
      <c r="BQ53" s="72"/>
      <c r="BR53" s="72"/>
      <c r="BS53" s="72"/>
      <c r="BT53" s="72"/>
      <c r="BU53" s="72"/>
      <c r="BV53" s="72"/>
      <c r="BW53" s="72"/>
      <c r="BX53" s="72"/>
      <c r="BY53" s="72"/>
      <c r="BZ53" s="72"/>
      <c r="CA53" s="72"/>
      <c r="CB53" s="72"/>
      <c r="CC53" s="72"/>
      <c r="CD53" s="72"/>
      <c r="CE53" s="72"/>
      <c r="CF53" s="72"/>
      <c r="CG53" s="72"/>
      <c r="CH53" s="72"/>
      <c r="CI53" s="72"/>
      <c r="CJ53" s="72"/>
      <c r="CK53" s="72"/>
      <c r="CL53" s="72"/>
      <c r="CM53" s="72"/>
      <c r="CN53" s="72"/>
      <c r="CO53" s="72"/>
      <c r="CP53" s="72"/>
      <c r="CQ53" s="72"/>
      <c r="CR53" s="72"/>
      <c r="CS53" s="72"/>
      <c r="CT53" s="72"/>
      <c r="CU53" s="72"/>
      <c r="CV53" s="72"/>
      <c r="CW53" s="72"/>
      <c r="CX53" s="72"/>
      <c r="CY53" s="72"/>
      <c r="CZ53" s="72"/>
      <c r="DA53" s="72"/>
      <c r="DB53" s="72"/>
      <c r="DC53" s="72"/>
      <c r="DD53" s="72"/>
      <c r="DE53" s="72"/>
      <c r="DF53" s="72"/>
      <c r="DG53" s="72"/>
      <c r="DH53" s="72"/>
      <c r="DI53" s="72"/>
      <c r="DJ53" s="72"/>
      <c r="DK53" s="72"/>
      <c r="DL53" s="72"/>
      <c r="DM53" s="72"/>
      <c r="DN53" s="72"/>
      <c r="DO53" s="72"/>
      <c r="DP53" s="72"/>
      <c r="DQ53" s="72"/>
      <c r="DR53" s="72"/>
      <c r="DS53" s="72"/>
      <c r="DT53" s="72"/>
      <c r="DU53" s="72"/>
      <c r="DV53" s="72"/>
      <c r="DW53" s="72"/>
      <c r="DX53" s="72"/>
      <c r="DY53" s="72"/>
      <c r="DZ53" s="72"/>
      <c r="EA53" s="72"/>
      <c r="EB53" s="72"/>
      <c r="EC53" s="72"/>
      <c r="ED53" s="72"/>
      <c r="EE53" s="72"/>
      <c r="EF53" s="72"/>
      <c r="EG53" s="72"/>
      <c r="EH53" s="72"/>
      <c r="EI53" s="72"/>
      <c r="EJ53" s="72"/>
      <c r="EK53" s="72"/>
      <c r="EL53" s="72"/>
      <c r="EM53" s="72"/>
      <c r="EN53" s="72"/>
      <c r="EO53" s="72"/>
      <c r="EP53" s="72"/>
      <c r="EQ53" s="72"/>
      <c r="ER53" s="72"/>
      <c r="ES53" s="72"/>
      <c r="ET53" s="72"/>
      <c r="EU53" s="72"/>
      <c r="EV53" s="72"/>
      <c r="EW53" s="72"/>
      <c r="EX53" s="72"/>
      <c r="EY53" s="72"/>
      <c r="EZ53" s="72"/>
      <c r="FA53" s="72"/>
      <c r="FB53" s="72"/>
      <c r="FC53" s="72"/>
      <c r="FD53" s="72"/>
      <c r="FE53" s="72"/>
      <c r="FF53" s="72"/>
      <c r="FG53" s="72"/>
      <c r="FH53" s="72"/>
      <c r="FI53" s="72"/>
      <c r="FJ53" s="72"/>
      <c r="FK53" s="72"/>
      <c r="FL53" s="72"/>
      <c r="FM53" s="72"/>
      <c r="FN53" s="72"/>
      <c r="FO53" s="72"/>
      <c r="FP53" s="72"/>
      <c r="FQ53" s="72"/>
      <c r="FR53" s="72"/>
      <c r="FS53" s="72"/>
      <c r="FT53" s="72"/>
      <c r="FU53" s="72"/>
      <c r="FV53" s="72"/>
      <c r="FW53" s="72"/>
      <c r="FX53" s="72"/>
      <c r="FY53" s="72"/>
      <c r="FZ53" s="72"/>
      <c r="GA53" s="72"/>
      <c r="GB53" s="72"/>
      <c r="GC53" s="72"/>
      <c r="GD53" s="72"/>
      <c r="GE53" s="72"/>
      <c r="GF53" s="72"/>
      <c r="GG53" s="72"/>
      <c r="GH53" s="72"/>
      <c r="GI53" s="72"/>
      <c r="GJ53" s="72"/>
      <c r="GK53" s="72"/>
      <c r="GL53" s="72"/>
      <c r="GM53" s="72"/>
      <c r="GN53" s="72"/>
      <c r="GO53" s="72"/>
      <c r="GP53" s="72"/>
      <c r="GQ53" s="72"/>
      <c r="GR53" s="72"/>
      <c r="GS53" s="72"/>
      <c r="GT53" s="72"/>
      <c r="GU53" s="72"/>
      <c r="GV53" s="72"/>
      <c r="GW53" s="72"/>
      <c r="GX53" s="72"/>
      <c r="GY53" s="72"/>
      <c r="GZ53" s="72"/>
      <c r="HA53" s="72"/>
      <c r="HB53" s="72"/>
      <c r="HC53" s="72"/>
      <c r="HD53" s="72"/>
      <c r="HE53" s="72"/>
      <c r="HF53" s="72"/>
      <c r="HG53" s="72"/>
      <c r="HH53" s="72"/>
      <c r="HI53" s="72"/>
      <c r="HJ53" s="72"/>
      <c r="HK53" s="72"/>
      <c r="HL53" s="72"/>
      <c r="HM53" s="72"/>
      <c r="HN53" s="72"/>
      <c r="HO53" s="72"/>
      <c r="HP53" s="72"/>
      <c r="HQ53" s="72"/>
      <c r="HR53" s="72"/>
      <c r="HS53" s="72"/>
      <c r="HT53" s="72"/>
      <c r="HU53" s="72"/>
      <c r="HV53" s="72"/>
      <c r="HW53" s="72"/>
      <c r="HX53" s="72"/>
      <c r="HY53" s="72"/>
      <c r="HZ53" s="72"/>
      <c r="IA53" s="116"/>
    </row>
    <row r="54" s="2" customFormat="1" ht="22" customHeight="1" spans="1:235">
      <c r="A54" s="81"/>
      <c r="B54" s="82"/>
      <c r="C54" s="44"/>
      <c r="D54" s="45"/>
      <c r="E54" s="45"/>
      <c r="F54" s="45"/>
      <c r="G54" s="45"/>
      <c r="H54" s="45"/>
      <c r="I54" s="45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2"/>
      <c r="AN54" s="72"/>
      <c r="AO54" s="72"/>
      <c r="AP54" s="72"/>
      <c r="AQ54" s="72"/>
      <c r="AR54" s="72"/>
      <c r="AS54" s="72"/>
      <c r="AT54" s="72"/>
      <c r="AU54" s="72"/>
      <c r="AV54" s="72"/>
      <c r="AW54" s="72"/>
      <c r="AX54" s="72"/>
      <c r="AY54" s="72"/>
      <c r="AZ54" s="72"/>
      <c r="BA54" s="72"/>
      <c r="BB54" s="72"/>
      <c r="BC54" s="72"/>
      <c r="BD54" s="72"/>
      <c r="BE54" s="72"/>
      <c r="BF54" s="72"/>
      <c r="BG54" s="72"/>
      <c r="BH54" s="72"/>
      <c r="BI54" s="72"/>
      <c r="BJ54" s="72"/>
      <c r="BK54" s="72"/>
      <c r="BL54" s="72"/>
      <c r="BM54" s="72"/>
      <c r="BN54" s="72"/>
      <c r="BO54" s="72"/>
      <c r="BP54" s="72"/>
      <c r="BQ54" s="72"/>
      <c r="BR54" s="72"/>
      <c r="BS54" s="72"/>
      <c r="BT54" s="72"/>
      <c r="BU54" s="72"/>
      <c r="BV54" s="72"/>
      <c r="BW54" s="72"/>
      <c r="BX54" s="72"/>
      <c r="BY54" s="72"/>
      <c r="BZ54" s="72"/>
      <c r="CA54" s="72"/>
      <c r="CB54" s="72"/>
      <c r="CC54" s="72"/>
      <c r="CD54" s="72"/>
      <c r="CE54" s="72"/>
      <c r="CF54" s="72"/>
      <c r="CG54" s="72"/>
      <c r="CH54" s="72"/>
      <c r="CI54" s="72"/>
      <c r="CJ54" s="72"/>
      <c r="CK54" s="72"/>
      <c r="CL54" s="72"/>
      <c r="CM54" s="72"/>
      <c r="CN54" s="72"/>
      <c r="CO54" s="72"/>
      <c r="CP54" s="72"/>
      <c r="CQ54" s="72"/>
      <c r="CR54" s="72"/>
      <c r="CS54" s="72"/>
      <c r="CT54" s="72"/>
      <c r="CU54" s="72"/>
      <c r="CV54" s="72"/>
      <c r="CW54" s="72"/>
      <c r="CX54" s="72"/>
      <c r="CY54" s="72"/>
      <c r="CZ54" s="72"/>
      <c r="DA54" s="72"/>
      <c r="DB54" s="72"/>
      <c r="DC54" s="72"/>
      <c r="DD54" s="72"/>
      <c r="DE54" s="72"/>
      <c r="DF54" s="72"/>
      <c r="DG54" s="72"/>
      <c r="DH54" s="72"/>
      <c r="DI54" s="72"/>
      <c r="DJ54" s="72"/>
      <c r="DK54" s="72"/>
      <c r="DL54" s="72"/>
      <c r="DM54" s="72"/>
      <c r="DN54" s="72"/>
      <c r="DO54" s="72"/>
      <c r="DP54" s="72"/>
      <c r="DQ54" s="72"/>
      <c r="DR54" s="72"/>
      <c r="DS54" s="72"/>
      <c r="DT54" s="72"/>
      <c r="DU54" s="72"/>
      <c r="DV54" s="72"/>
      <c r="DW54" s="72"/>
      <c r="DX54" s="72"/>
      <c r="DY54" s="72"/>
      <c r="DZ54" s="72"/>
      <c r="EA54" s="72"/>
      <c r="EB54" s="72"/>
      <c r="EC54" s="72"/>
      <c r="ED54" s="72"/>
      <c r="EE54" s="72"/>
      <c r="EF54" s="72"/>
      <c r="EG54" s="72"/>
      <c r="EH54" s="72"/>
      <c r="EI54" s="72"/>
      <c r="EJ54" s="72"/>
      <c r="EK54" s="72"/>
      <c r="EL54" s="72"/>
      <c r="EM54" s="72"/>
      <c r="EN54" s="72"/>
      <c r="EO54" s="72"/>
      <c r="EP54" s="72"/>
      <c r="EQ54" s="72"/>
      <c r="ER54" s="72"/>
      <c r="ES54" s="72"/>
      <c r="ET54" s="72"/>
      <c r="EU54" s="72"/>
      <c r="EV54" s="72"/>
      <c r="EW54" s="72"/>
      <c r="EX54" s="72"/>
      <c r="EY54" s="72"/>
      <c r="EZ54" s="72"/>
      <c r="FA54" s="72"/>
      <c r="FB54" s="72"/>
      <c r="FC54" s="72"/>
      <c r="FD54" s="72"/>
      <c r="FE54" s="72"/>
      <c r="FF54" s="72"/>
      <c r="FG54" s="72"/>
      <c r="FH54" s="72"/>
      <c r="FI54" s="72"/>
      <c r="FJ54" s="72"/>
      <c r="FK54" s="72"/>
      <c r="FL54" s="72"/>
      <c r="FM54" s="72"/>
      <c r="FN54" s="72"/>
      <c r="FO54" s="72"/>
      <c r="FP54" s="72"/>
      <c r="FQ54" s="72"/>
      <c r="FR54" s="72"/>
      <c r="FS54" s="72"/>
      <c r="FT54" s="72"/>
      <c r="FU54" s="72"/>
      <c r="FV54" s="72"/>
      <c r="FW54" s="72"/>
      <c r="FX54" s="72"/>
      <c r="FY54" s="72"/>
      <c r="FZ54" s="72"/>
      <c r="GA54" s="72"/>
      <c r="GB54" s="72"/>
      <c r="GC54" s="72"/>
      <c r="GD54" s="72"/>
      <c r="GE54" s="72"/>
      <c r="GF54" s="72"/>
      <c r="GG54" s="72"/>
      <c r="GH54" s="72"/>
      <c r="GI54" s="72"/>
      <c r="GJ54" s="72"/>
      <c r="GK54" s="72"/>
      <c r="GL54" s="72"/>
      <c r="GM54" s="72"/>
      <c r="GN54" s="72"/>
      <c r="GO54" s="72"/>
      <c r="GP54" s="72"/>
      <c r="GQ54" s="72"/>
      <c r="GR54" s="72"/>
      <c r="GS54" s="72"/>
      <c r="GT54" s="72"/>
      <c r="GU54" s="72"/>
      <c r="GV54" s="72"/>
      <c r="GW54" s="72"/>
      <c r="GX54" s="72"/>
      <c r="GY54" s="72"/>
      <c r="GZ54" s="72"/>
      <c r="HA54" s="72"/>
      <c r="HB54" s="72"/>
      <c r="HC54" s="72"/>
      <c r="HD54" s="72"/>
      <c r="HE54" s="72"/>
      <c r="HF54" s="72"/>
      <c r="HG54" s="72"/>
      <c r="HH54" s="72"/>
      <c r="HI54" s="72"/>
      <c r="HJ54" s="72"/>
      <c r="HK54" s="72"/>
      <c r="HL54" s="72"/>
      <c r="HM54" s="72"/>
      <c r="HN54" s="72"/>
      <c r="HO54" s="72"/>
      <c r="HP54" s="72"/>
      <c r="HQ54" s="72"/>
      <c r="HR54" s="72"/>
      <c r="HS54" s="72"/>
      <c r="HT54" s="72"/>
      <c r="HU54" s="72"/>
      <c r="HV54" s="72"/>
      <c r="HW54" s="72"/>
      <c r="HX54" s="72"/>
      <c r="HY54" s="72"/>
      <c r="HZ54" s="72"/>
      <c r="IA54" s="116"/>
    </row>
    <row r="55" s="2" customFormat="1" ht="22" customHeight="1" spans="1:235">
      <c r="A55" s="81" t="s">
        <v>57</v>
      </c>
      <c r="B55" s="44"/>
      <c r="C55" s="44"/>
      <c r="D55" s="45"/>
      <c r="E55" s="83"/>
      <c r="F55" s="83"/>
      <c r="G55" s="83"/>
      <c r="H55" s="83"/>
      <c r="I55" s="83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72"/>
      <c r="BP55" s="72"/>
      <c r="BQ55" s="72"/>
      <c r="BR55" s="72"/>
      <c r="BS55" s="72"/>
      <c r="BT55" s="72"/>
      <c r="BU55" s="72"/>
      <c r="BV55" s="72"/>
      <c r="BW55" s="72"/>
      <c r="BX55" s="72"/>
      <c r="BY55" s="72"/>
      <c r="BZ55" s="72"/>
      <c r="CA55" s="72"/>
      <c r="CB55" s="72"/>
      <c r="CC55" s="72"/>
      <c r="CD55" s="72"/>
      <c r="CE55" s="72"/>
      <c r="CF55" s="72"/>
      <c r="CG55" s="72"/>
      <c r="CH55" s="72"/>
      <c r="CI55" s="72"/>
      <c r="CJ55" s="72"/>
      <c r="CK55" s="72"/>
      <c r="CL55" s="72"/>
      <c r="CM55" s="72"/>
      <c r="CN55" s="72"/>
      <c r="CO55" s="72"/>
      <c r="CP55" s="72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  <c r="DY55" s="72"/>
      <c r="DZ55" s="72"/>
      <c r="EA55" s="72"/>
      <c r="EB55" s="72"/>
      <c r="EC55" s="72"/>
      <c r="ED55" s="72"/>
      <c r="EE55" s="72"/>
      <c r="EF55" s="72"/>
      <c r="EG55" s="72"/>
      <c r="EH55" s="72"/>
      <c r="EI55" s="72"/>
      <c r="EJ55" s="72"/>
      <c r="EK55" s="72"/>
      <c r="EL55" s="72"/>
      <c r="EM55" s="72"/>
      <c r="EN55" s="72"/>
      <c r="EO55" s="72"/>
      <c r="EP55" s="72"/>
      <c r="EQ55" s="72"/>
      <c r="ER55" s="72"/>
      <c r="ES55" s="72"/>
      <c r="ET55" s="72"/>
      <c r="EU55" s="72"/>
      <c r="EV55" s="72"/>
      <c r="EW55" s="72"/>
      <c r="EX55" s="72"/>
      <c r="EY55" s="72"/>
      <c r="EZ55" s="72"/>
      <c r="FA55" s="72"/>
      <c r="FB55" s="72"/>
      <c r="FC55" s="72"/>
      <c r="FD55" s="72"/>
      <c r="FE55" s="72"/>
      <c r="FF55" s="72"/>
      <c r="FG55" s="72"/>
      <c r="FH55" s="72"/>
      <c r="FI55" s="72"/>
      <c r="FJ55" s="72"/>
      <c r="FK55" s="72"/>
      <c r="FL55" s="72"/>
      <c r="FM55" s="72"/>
      <c r="FN55" s="72"/>
      <c r="FO55" s="72"/>
      <c r="FP55" s="72"/>
      <c r="FQ55" s="72"/>
      <c r="FR55" s="72"/>
      <c r="FS55" s="72"/>
      <c r="FT55" s="72"/>
      <c r="FU55" s="72"/>
      <c r="FV55" s="72"/>
      <c r="FW55" s="72"/>
      <c r="FX55" s="72"/>
      <c r="FY55" s="72"/>
      <c r="FZ55" s="72"/>
      <c r="GA55" s="72"/>
      <c r="GB55" s="72"/>
      <c r="GC55" s="72"/>
      <c r="GD55" s="72"/>
      <c r="GE55" s="72"/>
      <c r="GF55" s="72"/>
      <c r="GG55" s="72"/>
      <c r="GH55" s="72"/>
      <c r="GI55" s="72"/>
      <c r="GJ55" s="72"/>
      <c r="GK55" s="72"/>
      <c r="GL55" s="72"/>
      <c r="GM55" s="72"/>
      <c r="GN55" s="72"/>
      <c r="GO55" s="72"/>
      <c r="GP55" s="72"/>
      <c r="GQ55" s="72"/>
      <c r="GR55" s="72"/>
      <c r="GS55" s="72"/>
      <c r="GT55" s="72"/>
      <c r="GU55" s="72"/>
      <c r="GV55" s="72"/>
      <c r="GW55" s="72"/>
      <c r="GX55" s="72"/>
      <c r="GY55" s="72"/>
      <c r="GZ55" s="72"/>
      <c r="HA55" s="72"/>
      <c r="HB55" s="72"/>
      <c r="HC55" s="72"/>
      <c r="HD55" s="72"/>
      <c r="HE55" s="72"/>
      <c r="HF55" s="72"/>
      <c r="HG55" s="72"/>
      <c r="HH55" s="72"/>
      <c r="HI55" s="72"/>
      <c r="HJ55" s="72"/>
      <c r="HK55" s="72"/>
      <c r="HL55" s="72"/>
      <c r="HM55" s="72"/>
      <c r="HN55" s="72"/>
      <c r="HO55" s="72"/>
      <c r="HP55" s="72"/>
      <c r="HQ55" s="72"/>
      <c r="HR55" s="72"/>
      <c r="HS55" s="72"/>
      <c r="HT55" s="72"/>
      <c r="HU55" s="72"/>
      <c r="HV55" s="72"/>
      <c r="HW55" s="72"/>
      <c r="HX55" s="72"/>
      <c r="HY55" s="72"/>
      <c r="HZ55" s="72"/>
      <c r="IA55" s="116"/>
    </row>
    <row r="56" s="3" customFormat="1" ht="22" customHeight="1" spans="1:235">
      <c r="A56" s="84"/>
      <c r="B56" s="85" t="s">
        <v>58</v>
      </c>
      <c r="C56" s="86"/>
      <c r="D56" s="87"/>
      <c r="E56" s="87"/>
      <c r="F56" s="87"/>
      <c r="G56" s="87"/>
      <c r="H56" s="87"/>
      <c r="I56" s="87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112"/>
      <c r="AG56" s="112"/>
      <c r="AH56" s="112"/>
      <c r="AI56" s="112"/>
      <c r="AJ56" s="112"/>
      <c r="AK56" s="112"/>
      <c r="AL56" s="112"/>
      <c r="AM56" s="112"/>
      <c r="AN56" s="112"/>
      <c r="AO56" s="112"/>
      <c r="AP56" s="112"/>
      <c r="AQ56" s="112"/>
      <c r="AR56" s="112"/>
      <c r="AS56" s="112"/>
      <c r="AT56" s="112"/>
      <c r="AU56" s="112"/>
      <c r="AV56" s="112"/>
      <c r="AW56" s="112"/>
      <c r="AX56" s="112"/>
      <c r="AY56" s="112"/>
      <c r="AZ56" s="112"/>
      <c r="BA56" s="112"/>
      <c r="BB56" s="112"/>
      <c r="BC56" s="112"/>
      <c r="BD56" s="112"/>
      <c r="BE56" s="112"/>
      <c r="BF56" s="112"/>
      <c r="BG56" s="112"/>
      <c r="BH56" s="112"/>
      <c r="BI56" s="112"/>
      <c r="BJ56" s="112"/>
      <c r="BK56" s="112"/>
      <c r="BL56" s="112"/>
      <c r="BM56" s="112"/>
      <c r="BN56" s="112"/>
      <c r="BO56" s="112"/>
      <c r="BP56" s="112"/>
      <c r="BQ56" s="112"/>
      <c r="BR56" s="112"/>
      <c r="BS56" s="112"/>
      <c r="BT56" s="112"/>
      <c r="BU56" s="112"/>
      <c r="BV56" s="112"/>
      <c r="BW56" s="112"/>
      <c r="BX56" s="112"/>
      <c r="BY56" s="112"/>
      <c r="BZ56" s="112"/>
      <c r="CA56" s="112"/>
      <c r="CB56" s="112"/>
      <c r="CC56" s="112"/>
      <c r="CD56" s="112"/>
      <c r="CE56" s="112"/>
      <c r="CF56" s="112"/>
      <c r="CG56" s="112"/>
      <c r="CH56" s="112"/>
      <c r="CI56" s="112"/>
      <c r="CJ56" s="112"/>
      <c r="CK56" s="112"/>
      <c r="CL56" s="112"/>
      <c r="CM56" s="112"/>
      <c r="CN56" s="112"/>
      <c r="CO56" s="112"/>
      <c r="CP56" s="112"/>
      <c r="CQ56" s="112"/>
      <c r="CR56" s="112"/>
      <c r="CS56" s="112"/>
      <c r="CT56" s="112"/>
      <c r="CU56" s="112"/>
      <c r="CV56" s="112"/>
      <c r="CW56" s="112"/>
      <c r="CX56" s="112"/>
      <c r="CY56" s="112"/>
      <c r="CZ56" s="112"/>
      <c r="DA56" s="112"/>
      <c r="DB56" s="112"/>
      <c r="DC56" s="112"/>
      <c r="DD56" s="112"/>
      <c r="DE56" s="112"/>
      <c r="DF56" s="112"/>
      <c r="DG56" s="112"/>
      <c r="DH56" s="112"/>
      <c r="DI56" s="112"/>
      <c r="DJ56" s="112"/>
      <c r="DK56" s="112"/>
      <c r="DL56" s="112"/>
      <c r="DM56" s="112"/>
      <c r="DN56" s="112"/>
      <c r="DO56" s="112"/>
      <c r="DP56" s="112"/>
      <c r="DQ56" s="112"/>
      <c r="DR56" s="112"/>
      <c r="DS56" s="112"/>
      <c r="DT56" s="112"/>
      <c r="DU56" s="112"/>
      <c r="DV56" s="112"/>
      <c r="DW56" s="112"/>
      <c r="DX56" s="112"/>
      <c r="DY56" s="112"/>
      <c r="DZ56" s="112"/>
      <c r="EA56" s="112"/>
      <c r="EB56" s="112"/>
      <c r="EC56" s="112"/>
      <c r="ED56" s="112"/>
      <c r="EE56" s="112"/>
      <c r="EF56" s="112"/>
      <c r="EG56" s="112"/>
      <c r="EH56" s="112"/>
      <c r="EI56" s="112"/>
      <c r="EJ56" s="112"/>
      <c r="EK56" s="112"/>
      <c r="EL56" s="112"/>
      <c r="EM56" s="112"/>
      <c r="EN56" s="112"/>
      <c r="EO56" s="112"/>
      <c r="EP56" s="112"/>
      <c r="EQ56" s="112"/>
      <c r="ER56" s="112"/>
      <c r="ES56" s="112"/>
      <c r="ET56" s="112"/>
      <c r="EU56" s="112"/>
      <c r="EV56" s="112"/>
      <c r="EW56" s="112"/>
      <c r="EX56" s="112"/>
      <c r="EY56" s="112"/>
      <c r="EZ56" s="112"/>
      <c r="FA56" s="112"/>
      <c r="FB56" s="112"/>
      <c r="FC56" s="112"/>
      <c r="FD56" s="112"/>
      <c r="FE56" s="112"/>
      <c r="FF56" s="112"/>
      <c r="FG56" s="112"/>
      <c r="FH56" s="112"/>
      <c r="FI56" s="112"/>
      <c r="FJ56" s="112"/>
      <c r="FK56" s="112"/>
      <c r="FL56" s="112"/>
      <c r="FM56" s="112"/>
      <c r="FN56" s="112"/>
      <c r="FO56" s="112"/>
      <c r="FP56" s="112"/>
      <c r="FQ56" s="112"/>
      <c r="FR56" s="112"/>
      <c r="FS56" s="112"/>
      <c r="FT56" s="112"/>
      <c r="FU56" s="112"/>
      <c r="FV56" s="112"/>
      <c r="FW56" s="112"/>
      <c r="FX56" s="112"/>
      <c r="FY56" s="112"/>
      <c r="FZ56" s="112"/>
      <c r="GA56" s="112"/>
      <c r="GB56" s="112"/>
      <c r="GC56" s="112"/>
      <c r="GD56" s="112"/>
      <c r="GE56" s="112"/>
      <c r="GF56" s="112"/>
      <c r="GG56" s="112"/>
      <c r="GH56" s="112"/>
      <c r="GI56" s="112"/>
      <c r="GJ56" s="112"/>
      <c r="GK56" s="112"/>
      <c r="GL56" s="112"/>
      <c r="GM56" s="112"/>
      <c r="GN56" s="112"/>
      <c r="GO56" s="112"/>
      <c r="GP56" s="112"/>
      <c r="GQ56" s="112"/>
      <c r="GR56" s="112"/>
      <c r="GS56" s="112"/>
      <c r="GT56" s="112"/>
      <c r="GU56" s="112"/>
      <c r="GV56" s="112"/>
      <c r="GW56" s="112"/>
      <c r="GX56" s="112"/>
      <c r="GY56" s="112"/>
      <c r="GZ56" s="112"/>
      <c r="HA56" s="112"/>
      <c r="HB56" s="112"/>
      <c r="HC56" s="112"/>
      <c r="HD56" s="112"/>
      <c r="HE56" s="112"/>
      <c r="HF56" s="112"/>
      <c r="HG56" s="112"/>
      <c r="HH56" s="112"/>
      <c r="HI56" s="112"/>
      <c r="HJ56" s="112"/>
      <c r="HK56" s="112"/>
      <c r="HL56" s="112"/>
      <c r="HM56" s="112"/>
      <c r="HN56" s="112"/>
      <c r="HO56" s="112"/>
      <c r="HP56" s="112"/>
      <c r="HQ56" s="112"/>
      <c r="HR56" s="112"/>
      <c r="HS56" s="112"/>
      <c r="HT56" s="112"/>
      <c r="HU56" s="112"/>
      <c r="HV56" s="112"/>
      <c r="HW56" s="112"/>
      <c r="HX56" s="112"/>
      <c r="HY56" s="112"/>
      <c r="HZ56" s="112"/>
      <c r="IA56" s="114"/>
    </row>
    <row r="57" s="3" customFormat="1" ht="22" customHeight="1" spans="1:235">
      <c r="A57" s="84"/>
      <c r="B57" s="85" t="s">
        <v>59</v>
      </c>
      <c r="C57" s="88"/>
      <c r="D57" s="89">
        <f t="shared" ref="D57:P57" si="8">D30*$C$57*D56</f>
        <v>0</v>
      </c>
      <c r="E57" s="89">
        <f t="shared" si="8"/>
        <v>0</v>
      </c>
      <c r="F57" s="89">
        <f t="shared" si="8"/>
        <v>0</v>
      </c>
      <c r="G57" s="89">
        <f t="shared" si="8"/>
        <v>0</v>
      </c>
      <c r="H57" s="89">
        <f t="shared" si="8"/>
        <v>0</v>
      </c>
      <c r="I57" s="89">
        <f t="shared" si="8"/>
        <v>0</v>
      </c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112"/>
      <c r="AG57" s="112"/>
      <c r="AH57" s="112"/>
      <c r="AI57" s="112"/>
      <c r="AJ57" s="112"/>
      <c r="AK57" s="112"/>
      <c r="AL57" s="112"/>
      <c r="AM57" s="112"/>
      <c r="AN57" s="112"/>
      <c r="AO57" s="112"/>
      <c r="AP57" s="112"/>
      <c r="AQ57" s="112"/>
      <c r="AR57" s="112"/>
      <c r="AS57" s="112"/>
      <c r="AT57" s="112"/>
      <c r="AU57" s="112"/>
      <c r="AV57" s="112"/>
      <c r="AW57" s="112"/>
      <c r="AX57" s="112"/>
      <c r="AY57" s="112"/>
      <c r="AZ57" s="112"/>
      <c r="BA57" s="112"/>
      <c r="BB57" s="112"/>
      <c r="BC57" s="112"/>
      <c r="BD57" s="112"/>
      <c r="BE57" s="112"/>
      <c r="BF57" s="112"/>
      <c r="BG57" s="112"/>
      <c r="BH57" s="112"/>
      <c r="BI57" s="112"/>
      <c r="BJ57" s="112"/>
      <c r="BK57" s="112"/>
      <c r="BL57" s="112"/>
      <c r="BM57" s="112"/>
      <c r="BN57" s="112"/>
      <c r="BO57" s="112"/>
      <c r="BP57" s="112"/>
      <c r="BQ57" s="112"/>
      <c r="BR57" s="112"/>
      <c r="BS57" s="112"/>
      <c r="BT57" s="112"/>
      <c r="BU57" s="112"/>
      <c r="BV57" s="112"/>
      <c r="BW57" s="112"/>
      <c r="BX57" s="112"/>
      <c r="BY57" s="112"/>
      <c r="BZ57" s="112"/>
      <c r="CA57" s="112"/>
      <c r="CB57" s="112"/>
      <c r="CC57" s="112"/>
      <c r="CD57" s="112"/>
      <c r="CE57" s="112"/>
      <c r="CF57" s="112"/>
      <c r="CG57" s="112"/>
      <c r="CH57" s="112"/>
      <c r="CI57" s="112"/>
      <c r="CJ57" s="112"/>
      <c r="CK57" s="112"/>
      <c r="CL57" s="112"/>
      <c r="CM57" s="112"/>
      <c r="CN57" s="112"/>
      <c r="CO57" s="112"/>
      <c r="CP57" s="112"/>
      <c r="CQ57" s="112"/>
      <c r="CR57" s="112"/>
      <c r="CS57" s="112"/>
      <c r="CT57" s="112"/>
      <c r="CU57" s="112"/>
      <c r="CV57" s="112"/>
      <c r="CW57" s="112"/>
      <c r="CX57" s="112"/>
      <c r="CY57" s="112"/>
      <c r="CZ57" s="112"/>
      <c r="DA57" s="112"/>
      <c r="DB57" s="112"/>
      <c r="DC57" s="112"/>
      <c r="DD57" s="112"/>
      <c r="DE57" s="112"/>
      <c r="DF57" s="112"/>
      <c r="DG57" s="112"/>
      <c r="DH57" s="112"/>
      <c r="DI57" s="112"/>
      <c r="DJ57" s="112"/>
      <c r="DK57" s="112"/>
      <c r="DL57" s="112"/>
      <c r="DM57" s="112"/>
      <c r="DN57" s="112"/>
      <c r="DO57" s="112"/>
      <c r="DP57" s="112"/>
      <c r="DQ57" s="112"/>
      <c r="DR57" s="112"/>
      <c r="DS57" s="112"/>
      <c r="DT57" s="112"/>
      <c r="DU57" s="112"/>
      <c r="DV57" s="112"/>
      <c r="DW57" s="112"/>
      <c r="DX57" s="112"/>
      <c r="DY57" s="112"/>
      <c r="DZ57" s="112"/>
      <c r="EA57" s="112"/>
      <c r="EB57" s="112"/>
      <c r="EC57" s="112"/>
      <c r="ED57" s="112"/>
      <c r="EE57" s="112"/>
      <c r="EF57" s="112"/>
      <c r="EG57" s="112"/>
      <c r="EH57" s="112"/>
      <c r="EI57" s="112"/>
      <c r="EJ57" s="112"/>
      <c r="EK57" s="112"/>
      <c r="EL57" s="112"/>
      <c r="EM57" s="112"/>
      <c r="EN57" s="112"/>
      <c r="EO57" s="112"/>
      <c r="EP57" s="112"/>
      <c r="EQ57" s="112"/>
      <c r="ER57" s="112"/>
      <c r="ES57" s="112"/>
      <c r="ET57" s="112"/>
      <c r="EU57" s="112"/>
      <c r="EV57" s="112"/>
      <c r="EW57" s="112"/>
      <c r="EX57" s="112"/>
      <c r="EY57" s="112"/>
      <c r="EZ57" s="112"/>
      <c r="FA57" s="112"/>
      <c r="FB57" s="112"/>
      <c r="FC57" s="112"/>
      <c r="FD57" s="112"/>
      <c r="FE57" s="112"/>
      <c r="FF57" s="112"/>
      <c r="FG57" s="112"/>
      <c r="FH57" s="112"/>
      <c r="FI57" s="112"/>
      <c r="FJ57" s="112"/>
      <c r="FK57" s="112"/>
      <c r="FL57" s="112"/>
      <c r="FM57" s="112"/>
      <c r="FN57" s="112"/>
      <c r="FO57" s="112"/>
      <c r="FP57" s="112"/>
      <c r="FQ57" s="112"/>
      <c r="FR57" s="112"/>
      <c r="FS57" s="112"/>
      <c r="FT57" s="112"/>
      <c r="FU57" s="112"/>
      <c r="FV57" s="112"/>
      <c r="FW57" s="112"/>
      <c r="FX57" s="112"/>
      <c r="FY57" s="112"/>
      <c r="FZ57" s="112"/>
      <c r="GA57" s="112"/>
      <c r="GB57" s="112"/>
      <c r="GC57" s="112"/>
      <c r="GD57" s="112"/>
      <c r="GE57" s="112"/>
      <c r="GF57" s="112"/>
      <c r="GG57" s="112"/>
      <c r="GH57" s="112"/>
      <c r="GI57" s="112"/>
      <c r="GJ57" s="112"/>
      <c r="GK57" s="112"/>
      <c r="GL57" s="112"/>
      <c r="GM57" s="112"/>
      <c r="GN57" s="112"/>
      <c r="GO57" s="112"/>
      <c r="GP57" s="112"/>
      <c r="GQ57" s="112"/>
      <c r="GR57" s="112"/>
      <c r="GS57" s="112"/>
      <c r="GT57" s="112"/>
      <c r="GU57" s="112"/>
      <c r="GV57" s="112"/>
      <c r="GW57" s="112"/>
      <c r="GX57" s="112"/>
      <c r="GY57" s="112"/>
      <c r="GZ57" s="112"/>
      <c r="HA57" s="112"/>
      <c r="HB57" s="112"/>
      <c r="HC57" s="112"/>
      <c r="HD57" s="112"/>
      <c r="HE57" s="112"/>
      <c r="HF57" s="112"/>
      <c r="HG57" s="112"/>
      <c r="HH57" s="112"/>
      <c r="HI57" s="112"/>
      <c r="HJ57" s="112"/>
      <c r="HK57" s="112"/>
      <c r="HL57" s="112"/>
      <c r="HM57" s="112"/>
      <c r="HN57" s="112"/>
      <c r="HO57" s="112"/>
      <c r="HP57" s="112"/>
      <c r="HQ57" s="112"/>
      <c r="HR57" s="112"/>
      <c r="HS57" s="112"/>
      <c r="HT57" s="112"/>
      <c r="HU57" s="112"/>
      <c r="HV57" s="112"/>
      <c r="HW57" s="112"/>
      <c r="HX57" s="112"/>
      <c r="HY57" s="112"/>
      <c r="HZ57" s="112"/>
      <c r="IA57" s="114"/>
    </row>
    <row r="58" s="3" customFormat="1" ht="22" customHeight="1" spans="1:235">
      <c r="A58" s="84"/>
      <c r="B58" s="90"/>
      <c r="C58" s="88"/>
      <c r="D58" s="89"/>
      <c r="E58" s="89"/>
      <c r="F58" s="89">
        <f>F30*$C$58*35%</f>
        <v>0</v>
      </c>
      <c r="G58" s="89">
        <f>G30*$C$58*(1-G56)</f>
        <v>0</v>
      </c>
      <c r="H58" s="89">
        <f>H30*$C$58*(1-H56)</f>
        <v>0</v>
      </c>
      <c r="I58" s="89">
        <f>I30*$C$58*(1-I56)</f>
        <v>0</v>
      </c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112"/>
      <c r="AO58" s="112"/>
      <c r="AP58" s="112"/>
      <c r="AQ58" s="112"/>
      <c r="AR58" s="112"/>
      <c r="AS58" s="112"/>
      <c r="AT58" s="112"/>
      <c r="AU58" s="112"/>
      <c r="AV58" s="112"/>
      <c r="AW58" s="112"/>
      <c r="AX58" s="112"/>
      <c r="AY58" s="112"/>
      <c r="AZ58" s="112"/>
      <c r="BA58" s="112"/>
      <c r="BB58" s="112"/>
      <c r="BC58" s="112"/>
      <c r="BD58" s="112"/>
      <c r="BE58" s="112"/>
      <c r="BF58" s="112"/>
      <c r="BG58" s="112"/>
      <c r="BH58" s="112"/>
      <c r="BI58" s="112"/>
      <c r="BJ58" s="112"/>
      <c r="BK58" s="112"/>
      <c r="BL58" s="112"/>
      <c r="BM58" s="112"/>
      <c r="BN58" s="112"/>
      <c r="BO58" s="112"/>
      <c r="BP58" s="112"/>
      <c r="BQ58" s="112"/>
      <c r="BR58" s="112"/>
      <c r="BS58" s="112"/>
      <c r="BT58" s="112"/>
      <c r="BU58" s="112"/>
      <c r="BV58" s="112"/>
      <c r="BW58" s="112"/>
      <c r="BX58" s="112"/>
      <c r="BY58" s="112"/>
      <c r="BZ58" s="112"/>
      <c r="CA58" s="112"/>
      <c r="CB58" s="112"/>
      <c r="CC58" s="112"/>
      <c r="CD58" s="112"/>
      <c r="CE58" s="112"/>
      <c r="CF58" s="112"/>
      <c r="CG58" s="112"/>
      <c r="CH58" s="112"/>
      <c r="CI58" s="112"/>
      <c r="CJ58" s="112"/>
      <c r="CK58" s="112"/>
      <c r="CL58" s="112"/>
      <c r="CM58" s="112"/>
      <c r="CN58" s="112"/>
      <c r="CO58" s="112"/>
      <c r="CP58" s="112"/>
      <c r="CQ58" s="112"/>
      <c r="CR58" s="112"/>
      <c r="CS58" s="112"/>
      <c r="CT58" s="112"/>
      <c r="CU58" s="112"/>
      <c r="CV58" s="112"/>
      <c r="CW58" s="112"/>
      <c r="CX58" s="112"/>
      <c r="CY58" s="112"/>
      <c r="CZ58" s="112"/>
      <c r="DA58" s="112"/>
      <c r="DB58" s="112"/>
      <c r="DC58" s="112"/>
      <c r="DD58" s="112"/>
      <c r="DE58" s="112"/>
      <c r="DF58" s="112"/>
      <c r="DG58" s="112"/>
      <c r="DH58" s="112"/>
      <c r="DI58" s="112"/>
      <c r="DJ58" s="112"/>
      <c r="DK58" s="112"/>
      <c r="DL58" s="112"/>
      <c r="DM58" s="112"/>
      <c r="DN58" s="112"/>
      <c r="DO58" s="112"/>
      <c r="DP58" s="112"/>
      <c r="DQ58" s="112"/>
      <c r="DR58" s="112"/>
      <c r="DS58" s="112"/>
      <c r="DT58" s="112"/>
      <c r="DU58" s="112"/>
      <c r="DV58" s="112"/>
      <c r="DW58" s="112"/>
      <c r="DX58" s="112"/>
      <c r="DY58" s="112"/>
      <c r="DZ58" s="112"/>
      <c r="EA58" s="112"/>
      <c r="EB58" s="112"/>
      <c r="EC58" s="112"/>
      <c r="ED58" s="112"/>
      <c r="EE58" s="112"/>
      <c r="EF58" s="112"/>
      <c r="EG58" s="112"/>
      <c r="EH58" s="112"/>
      <c r="EI58" s="112"/>
      <c r="EJ58" s="112"/>
      <c r="EK58" s="112"/>
      <c r="EL58" s="112"/>
      <c r="EM58" s="112"/>
      <c r="EN58" s="112"/>
      <c r="EO58" s="112"/>
      <c r="EP58" s="112"/>
      <c r="EQ58" s="112"/>
      <c r="ER58" s="112"/>
      <c r="ES58" s="112"/>
      <c r="ET58" s="112"/>
      <c r="EU58" s="112"/>
      <c r="EV58" s="112"/>
      <c r="EW58" s="112"/>
      <c r="EX58" s="112"/>
      <c r="EY58" s="112"/>
      <c r="EZ58" s="112"/>
      <c r="FA58" s="112"/>
      <c r="FB58" s="112"/>
      <c r="FC58" s="112"/>
      <c r="FD58" s="112"/>
      <c r="FE58" s="112"/>
      <c r="FF58" s="112"/>
      <c r="FG58" s="112"/>
      <c r="FH58" s="112"/>
      <c r="FI58" s="112"/>
      <c r="FJ58" s="112"/>
      <c r="FK58" s="112"/>
      <c r="FL58" s="112"/>
      <c r="FM58" s="112"/>
      <c r="FN58" s="112"/>
      <c r="FO58" s="112"/>
      <c r="FP58" s="112"/>
      <c r="FQ58" s="112"/>
      <c r="FR58" s="112"/>
      <c r="FS58" s="112"/>
      <c r="FT58" s="112"/>
      <c r="FU58" s="112"/>
      <c r="FV58" s="112"/>
      <c r="FW58" s="112"/>
      <c r="FX58" s="112"/>
      <c r="FY58" s="112"/>
      <c r="FZ58" s="112"/>
      <c r="GA58" s="112"/>
      <c r="GB58" s="112"/>
      <c r="GC58" s="112"/>
      <c r="GD58" s="112"/>
      <c r="GE58" s="112"/>
      <c r="GF58" s="112"/>
      <c r="GG58" s="112"/>
      <c r="GH58" s="112"/>
      <c r="GI58" s="112"/>
      <c r="GJ58" s="112"/>
      <c r="GK58" s="112"/>
      <c r="GL58" s="112"/>
      <c r="GM58" s="112"/>
      <c r="GN58" s="112"/>
      <c r="GO58" s="112"/>
      <c r="GP58" s="112"/>
      <c r="GQ58" s="112"/>
      <c r="GR58" s="112"/>
      <c r="GS58" s="112"/>
      <c r="GT58" s="112"/>
      <c r="GU58" s="112"/>
      <c r="GV58" s="112"/>
      <c r="GW58" s="112"/>
      <c r="GX58" s="112"/>
      <c r="GY58" s="112"/>
      <c r="GZ58" s="112"/>
      <c r="HA58" s="112"/>
      <c r="HB58" s="112"/>
      <c r="HC58" s="112"/>
      <c r="HD58" s="112"/>
      <c r="HE58" s="112"/>
      <c r="HF58" s="112"/>
      <c r="HG58" s="112"/>
      <c r="HH58" s="112"/>
      <c r="HI58" s="112"/>
      <c r="HJ58" s="112"/>
      <c r="HK58" s="112"/>
      <c r="HL58" s="112"/>
      <c r="HM58" s="112"/>
      <c r="HN58" s="112"/>
      <c r="HO58" s="112"/>
      <c r="HP58" s="112"/>
      <c r="HQ58" s="112"/>
      <c r="HR58" s="112"/>
      <c r="HS58" s="112"/>
      <c r="HT58" s="112"/>
      <c r="HU58" s="112"/>
      <c r="HV58" s="112"/>
      <c r="HW58" s="112"/>
      <c r="HX58" s="112"/>
      <c r="HY58" s="112"/>
      <c r="HZ58" s="112"/>
      <c r="IA58" s="114"/>
    </row>
    <row r="59" s="3" customFormat="1" ht="22" customHeight="1" spans="1:235">
      <c r="A59" s="84"/>
      <c r="B59" s="90"/>
      <c r="C59" s="91"/>
      <c r="D59" s="89">
        <f t="shared" ref="D59:P59" si="9">SUM(D57:D58)</f>
        <v>0</v>
      </c>
      <c r="E59" s="89">
        <f t="shared" si="9"/>
        <v>0</v>
      </c>
      <c r="F59" s="89">
        <f t="shared" si="9"/>
        <v>0</v>
      </c>
      <c r="G59" s="89">
        <f t="shared" si="9"/>
        <v>0</v>
      </c>
      <c r="H59" s="89">
        <f t="shared" si="9"/>
        <v>0</v>
      </c>
      <c r="I59" s="89">
        <f t="shared" si="9"/>
        <v>0</v>
      </c>
      <c r="J59" s="112"/>
      <c r="K59" s="112"/>
      <c r="L59" s="112"/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2"/>
      <c r="AD59" s="112"/>
      <c r="AE59" s="112"/>
      <c r="AF59" s="112"/>
      <c r="AG59" s="112"/>
      <c r="AH59" s="112"/>
      <c r="AI59" s="112"/>
      <c r="AJ59" s="112"/>
      <c r="AK59" s="112"/>
      <c r="AL59" s="112"/>
      <c r="AM59" s="112"/>
      <c r="AN59" s="112"/>
      <c r="AO59" s="112"/>
      <c r="AP59" s="112"/>
      <c r="AQ59" s="112"/>
      <c r="AR59" s="112"/>
      <c r="AS59" s="112"/>
      <c r="AT59" s="112"/>
      <c r="AU59" s="112"/>
      <c r="AV59" s="112"/>
      <c r="AW59" s="112"/>
      <c r="AX59" s="112"/>
      <c r="AY59" s="112"/>
      <c r="AZ59" s="112"/>
      <c r="BA59" s="112"/>
      <c r="BB59" s="112"/>
      <c r="BC59" s="112"/>
      <c r="BD59" s="112"/>
      <c r="BE59" s="112"/>
      <c r="BF59" s="112"/>
      <c r="BG59" s="112"/>
      <c r="BH59" s="112"/>
      <c r="BI59" s="112"/>
      <c r="BJ59" s="112"/>
      <c r="BK59" s="112"/>
      <c r="BL59" s="112"/>
      <c r="BM59" s="112"/>
      <c r="BN59" s="112"/>
      <c r="BO59" s="112"/>
      <c r="BP59" s="112"/>
      <c r="BQ59" s="112"/>
      <c r="BR59" s="112"/>
      <c r="BS59" s="112"/>
      <c r="BT59" s="112"/>
      <c r="BU59" s="112"/>
      <c r="BV59" s="112"/>
      <c r="BW59" s="112"/>
      <c r="BX59" s="112"/>
      <c r="BY59" s="112"/>
      <c r="BZ59" s="112"/>
      <c r="CA59" s="112"/>
      <c r="CB59" s="112"/>
      <c r="CC59" s="112"/>
      <c r="CD59" s="112"/>
      <c r="CE59" s="112"/>
      <c r="CF59" s="112"/>
      <c r="CG59" s="112"/>
      <c r="CH59" s="112"/>
      <c r="CI59" s="112"/>
      <c r="CJ59" s="112"/>
      <c r="CK59" s="112"/>
      <c r="CL59" s="112"/>
      <c r="CM59" s="112"/>
      <c r="CN59" s="112"/>
      <c r="CO59" s="112"/>
      <c r="CP59" s="112"/>
      <c r="CQ59" s="112"/>
      <c r="CR59" s="112"/>
      <c r="CS59" s="112"/>
      <c r="CT59" s="112"/>
      <c r="CU59" s="112"/>
      <c r="CV59" s="112"/>
      <c r="CW59" s="112"/>
      <c r="CX59" s="112"/>
      <c r="CY59" s="112"/>
      <c r="CZ59" s="112"/>
      <c r="DA59" s="112"/>
      <c r="DB59" s="112"/>
      <c r="DC59" s="112"/>
      <c r="DD59" s="112"/>
      <c r="DE59" s="112"/>
      <c r="DF59" s="112"/>
      <c r="DG59" s="112"/>
      <c r="DH59" s="112"/>
      <c r="DI59" s="112"/>
      <c r="DJ59" s="112"/>
      <c r="DK59" s="112"/>
      <c r="DL59" s="112"/>
      <c r="DM59" s="112"/>
      <c r="DN59" s="112"/>
      <c r="DO59" s="112"/>
      <c r="DP59" s="112"/>
      <c r="DQ59" s="112"/>
      <c r="DR59" s="112"/>
      <c r="DS59" s="112"/>
      <c r="DT59" s="112"/>
      <c r="DU59" s="112"/>
      <c r="DV59" s="112"/>
      <c r="DW59" s="112"/>
      <c r="DX59" s="112"/>
      <c r="DY59" s="112"/>
      <c r="DZ59" s="112"/>
      <c r="EA59" s="112"/>
      <c r="EB59" s="112"/>
      <c r="EC59" s="112"/>
      <c r="ED59" s="112"/>
      <c r="EE59" s="112"/>
      <c r="EF59" s="112"/>
      <c r="EG59" s="112"/>
      <c r="EH59" s="112"/>
      <c r="EI59" s="112"/>
      <c r="EJ59" s="112"/>
      <c r="EK59" s="112"/>
      <c r="EL59" s="112"/>
      <c r="EM59" s="112"/>
      <c r="EN59" s="112"/>
      <c r="EO59" s="112"/>
      <c r="EP59" s="112"/>
      <c r="EQ59" s="112"/>
      <c r="ER59" s="112"/>
      <c r="ES59" s="112"/>
      <c r="ET59" s="112"/>
      <c r="EU59" s="112"/>
      <c r="EV59" s="112"/>
      <c r="EW59" s="112"/>
      <c r="EX59" s="112"/>
      <c r="EY59" s="112"/>
      <c r="EZ59" s="112"/>
      <c r="FA59" s="112"/>
      <c r="FB59" s="112"/>
      <c r="FC59" s="112"/>
      <c r="FD59" s="112"/>
      <c r="FE59" s="112"/>
      <c r="FF59" s="112"/>
      <c r="FG59" s="112"/>
      <c r="FH59" s="112"/>
      <c r="FI59" s="112"/>
      <c r="FJ59" s="112"/>
      <c r="FK59" s="112"/>
      <c r="FL59" s="112"/>
      <c r="FM59" s="112"/>
      <c r="FN59" s="112"/>
      <c r="FO59" s="112"/>
      <c r="FP59" s="112"/>
      <c r="FQ59" s="112"/>
      <c r="FR59" s="112"/>
      <c r="FS59" s="112"/>
      <c r="FT59" s="112"/>
      <c r="FU59" s="112"/>
      <c r="FV59" s="112"/>
      <c r="FW59" s="112"/>
      <c r="FX59" s="112"/>
      <c r="FY59" s="112"/>
      <c r="FZ59" s="112"/>
      <c r="GA59" s="112"/>
      <c r="GB59" s="112"/>
      <c r="GC59" s="112"/>
      <c r="GD59" s="112"/>
      <c r="GE59" s="112"/>
      <c r="GF59" s="112"/>
      <c r="GG59" s="112"/>
      <c r="GH59" s="112"/>
      <c r="GI59" s="112"/>
      <c r="GJ59" s="112"/>
      <c r="GK59" s="112"/>
      <c r="GL59" s="112"/>
      <c r="GM59" s="112"/>
      <c r="GN59" s="112"/>
      <c r="GO59" s="112"/>
      <c r="GP59" s="112"/>
      <c r="GQ59" s="112"/>
      <c r="GR59" s="112"/>
      <c r="GS59" s="112"/>
      <c r="GT59" s="112"/>
      <c r="GU59" s="112"/>
      <c r="GV59" s="112"/>
      <c r="GW59" s="112"/>
      <c r="GX59" s="112"/>
      <c r="GY59" s="112"/>
      <c r="GZ59" s="112"/>
      <c r="HA59" s="112"/>
      <c r="HB59" s="112"/>
      <c r="HC59" s="112"/>
      <c r="HD59" s="112"/>
      <c r="HE59" s="112"/>
      <c r="HF59" s="112"/>
      <c r="HG59" s="112"/>
      <c r="HH59" s="112"/>
      <c r="HI59" s="112"/>
      <c r="HJ59" s="112"/>
      <c r="HK59" s="112"/>
      <c r="HL59" s="112"/>
      <c r="HM59" s="112"/>
      <c r="HN59" s="112"/>
      <c r="HO59" s="112"/>
      <c r="HP59" s="112"/>
      <c r="HQ59" s="112"/>
      <c r="HR59" s="112"/>
      <c r="HS59" s="112"/>
      <c r="HT59" s="112"/>
      <c r="HU59" s="112"/>
      <c r="HV59" s="112"/>
      <c r="HW59" s="112"/>
      <c r="HX59" s="112"/>
      <c r="HY59" s="112"/>
      <c r="HZ59" s="112"/>
      <c r="IA59" s="114"/>
    </row>
    <row r="60" s="3" customFormat="1" ht="22" customHeight="1" spans="1:235">
      <c r="A60" s="92" t="s">
        <v>60</v>
      </c>
      <c r="B60" s="93" t="s">
        <v>61</v>
      </c>
      <c r="C60" s="94"/>
      <c r="D60" s="95"/>
      <c r="E60" s="95"/>
      <c r="F60" s="95"/>
      <c r="G60" s="95"/>
      <c r="H60" s="95"/>
      <c r="I60" s="95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112"/>
      <c r="AO60" s="112"/>
      <c r="AP60" s="112"/>
      <c r="AQ60" s="112"/>
      <c r="AR60" s="112"/>
      <c r="AS60" s="112"/>
      <c r="AT60" s="112"/>
      <c r="AU60" s="112"/>
      <c r="AV60" s="112"/>
      <c r="AW60" s="112"/>
      <c r="AX60" s="112"/>
      <c r="AY60" s="112"/>
      <c r="AZ60" s="112"/>
      <c r="BA60" s="112"/>
      <c r="BB60" s="112"/>
      <c r="BC60" s="112"/>
      <c r="BD60" s="112"/>
      <c r="BE60" s="112"/>
      <c r="BF60" s="112"/>
      <c r="BG60" s="112"/>
      <c r="BH60" s="112"/>
      <c r="BI60" s="112"/>
      <c r="BJ60" s="112"/>
      <c r="BK60" s="112"/>
      <c r="BL60" s="112"/>
      <c r="BM60" s="112"/>
      <c r="BN60" s="112"/>
      <c r="BO60" s="112"/>
      <c r="BP60" s="112"/>
      <c r="BQ60" s="112"/>
      <c r="BR60" s="112"/>
      <c r="BS60" s="112"/>
      <c r="BT60" s="112"/>
      <c r="BU60" s="112"/>
      <c r="BV60" s="112"/>
      <c r="BW60" s="112"/>
      <c r="BX60" s="112"/>
      <c r="BY60" s="112"/>
      <c r="BZ60" s="112"/>
      <c r="CA60" s="112"/>
      <c r="CB60" s="112"/>
      <c r="CC60" s="112"/>
      <c r="CD60" s="112"/>
      <c r="CE60" s="112"/>
      <c r="CF60" s="112"/>
      <c r="CG60" s="112"/>
      <c r="CH60" s="112"/>
      <c r="CI60" s="112"/>
      <c r="CJ60" s="112"/>
      <c r="CK60" s="112"/>
      <c r="CL60" s="112"/>
      <c r="CM60" s="112"/>
      <c r="CN60" s="112"/>
      <c r="CO60" s="112"/>
      <c r="CP60" s="112"/>
      <c r="CQ60" s="112"/>
      <c r="CR60" s="112"/>
      <c r="CS60" s="112"/>
      <c r="CT60" s="112"/>
      <c r="CU60" s="112"/>
      <c r="CV60" s="112"/>
      <c r="CW60" s="112"/>
      <c r="CX60" s="112"/>
      <c r="CY60" s="112"/>
      <c r="CZ60" s="112"/>
      <c r="DA60" s="112"/>
      <c r="DB60" s="112"/>
      <c r="DC60" s="112"/>
      <c r="DD60" s="112"/>
      <c r="DE60" s="112"/>
      <c r="DF60" s="112"/>
      <c r="DG60" s="112"/>
      <c r="DH60" s="112"/>
      <c r="DI60" s="112"/>
      <c r="DJ60" s="112"/>
      <c r="DK60" s="112"/>
      <c r="DL60" s="112"/>
      <c r="DM60" s="112"/>
      <c r="DN60" s="112"/>
      <c r="DO60" s="112"/>
      <c r="DP60" s="112"/>
      <c r="DQ60" s="112"/>
      <c r="DR60" s="112"/>
      <c r="DS60" s="112"/>
      <c r="DT60" s="112"/>
      <c r="DU60" s="112"/>
      <c r="DV60" s="112"/>
      <c r="DW60" s="112"/>
      <c r="DX60" s="112"/>
      <c r="DY60" s="112"/>
      <c r="DZ60" s="112"/>
      <c r="EA60" s="112"/>
      <c r="EB60" s="112"/>
      <c r="EC60" s="112"/>
      <c r="ED60" s="112"/>
      <c r="EE60" s="112"/>
      <c r="EF60" s="112"/>
      <c r="EG60" s="112"/>
      <c r="EH60" s="112"/>
      <c r="EI60" s="112"/>
      <c r="EJ60" s="112"/>
      <c r="EK60" s="112"/>
      <c r="EL60" s="112"/>
      <c r="EM60" s="112"/>
      <c r="EN60" s="112"/>
      <c r="EO60" s="112"/>
      <c r="EP60" s="112"/>
      <c r="EQ60" s="112"/>
      <c r="ER60" s="112"/>
      <c r="ES60" s="112"/>
      <c r="ET60" s="112"/>
      <c r="EU60" s="112"/>
      <c r="EV60" s="112"/>
      <c r="EW60" s="112"/>
      <c r="EX60" s="112"/>
      <c r="EY60" s="112"/>
      <c r="EZ60" s="112"/>
      <c r="FA60" s="112"/>
      <c r="FB60" s="112"/>
      <c r="FC60" s="112"/>
      <c r="FD60" s="112"/>
      <c r="FE60" s="112"/>
      <c r="FF60" s="112"/>
      <c r="FG60" s="112"/>
      <c r="FH60" s="112"/>
      <c r="FI60" s="112"/>
      <c r="FJ60" s="112"/>
      <c r="FK60" s="112"/>
      <c r="FL60" s="112"/>
      <c r="FM60" s="112"/>
      <c r="FN60" s="112"/>
      <c r="FO60" s="112"/>
      <c r="FP60" s="112"/>
      <c r="FQ60" s="112"/>
      <c r="FR60" s="112"/>
      <c r="FS60" s="112"/>
      <c r="FT60" s="112"/>
      <c r="FU60" s="112"/>
      <c r="FV60" s="112"/>
      <c r="FW60" s="112"/>
      <c r="FX60" s="112"/>
      <c r="FY60" s="112"/>
      <c r="FZ60" s="112"/>
      <c r="GA60" s="112"/>
      <c r="GB60" s="112"/>
      <c r="GC60" s="112"/>
      <c r="GD60" s="112"/>
      <c r="GE60" s="112"/>
      <c r="GF60" s="112"/>
      <c r="GG60" s="112"/>
      <c r="GH60" s="112"/>
      <c r="GI60" s="112"/>
      <c r="GJ60" s="112"/>
      <c r="GK60" s="112"/>
      <c r="GL60" s="112"/>
      <c r="GM60" s="112"/>
      <c r="GN60" s="112"/>
      <c r="GO60" s="112"/>
      <c r="GP60" s="112"/>
      <c r="GQ60" s="112"/>
      <c r="GR60" s="112"/>
      <c r="GS60" s="112"/>
      <c r="GT60" s="112"/>
      <c r="GU60" s="112"/>
      <c r="GV60" s="112"/>
      <c r="GW60" s="112"/>
      <c r="GX60" s="112"/>
      <c r="GY60" s="112"/>
      <c r="GZ60" s="112"/>
      <c r="HA60" s="112"/>
      <c r="HB60" s="112"/>
      <c r="HC60" s="112"/>
      <c r="HD60" s="112"/>
      <c r="HE60" s="112"/>
      <c r="HF60" s="112"/>
      <c r="HG60" s="112"/>
      <c r="HH60" s="112"/>
      <c r="HI60" s="112"/>
      <c r="HJ60" s="112"/>
      <c r="HK60" s="112"/>
      <c r="HL60" s="112"/>
      <c r="HM60" s="112"/>
      <c r="HN60" s="112"/>
      <c r="HO60" s="112"/>
      <c r="HP60" s="112"/>
      <c r="HQ60" s="112"/>
      <c r="HR60" s="112"/>
      <c r="HS60" s="112"/>
      <c r="HT60" s="112"/>
      <c r="HU60" s="112"/>
      <c r="HV60" s="112"/>
      <c r="HW60" s="112"/>
      <c r="HX60" s="112"/>
      <c r="HY60" s="112"/>
      <c r="HZ60" s="112"/>
      <c r="IA60" s="114"/>
    </row>
    <row r="61" s="3" customFormat="1" ht="22" customHeight="1" spans="1:235">
      <c r="A61" s="96"/>
      <c r="B61" s="97"/>
      <c r="C61" s="98"/>
      <c r="D61" s="99">
        <f t="shared" ref="D61:P61" si="10">D30*D60</f>
        <v>0</v>
      </c>
      <c r="E61" s="99">
        <f t="shared" si="10"/>
        <v>0</v>
      </c>
      <c r="F61" s="99">
        <f t="shared" si="10"/>
        <v>0</v>
      </c>
      <c r="G61" s="99">
        <f t="shared" si="10"/>
        <v>0</v>
      </c>
      <c r="H61" s="99">
        <f t="shared" si="10"/>
        <v>0</v>
      </c>
      <c r="I61" s="99">
        <f t="shared" si="10"/>
        <v>0</v>
      </c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112"/>
      <c r="AP61" s="112"/>
      <c r="AQ61" s="112"/>
      <c r="AR61" s="112"/>
      <c r="AS61" s="112"/>
      <c r="AT61" s="112"/>
      <c r="AU61" s="112"/>
      <c r="AV61" s="112"/>
      <c r="AW61" s="112"/>
      <c r="AX61" s="112"/>
      <c r="AY61" s="112"/>
      <c r="AZ61" s="112"/>
      <c r="BA61" s="112"/>
      <c r="BB61" s="112"/>
      <c r="BC61" s="112"/>
      <c r="BD61" s="112"/>
      <c r="BE61" s="112"/>
      <c r="BF61" s="112"/>
      <c r="BG61" s="112"/>
      <c r="BH61" s="112"/>
      <c r="BI61" s="112"/>
      <c r="BJ61" s="112"/>
      <c r="BK61" s="112"/>
      <c r="BL61" s="112"/>
      <c r="BM61" s="112"/>
      <c r="BN61" s="112"/>
      <c r="BO61" s="112"/>
      <c r="BP61" s="112"/>
      <c r="BQ61" s="112"/>
      <c r="BR61" s="112"/>
      <c r="BS61" s="112"/>
      <c r="BT61" s="112"/>
      <c r="BU61" s="112"/>
      <c r="BV61" s="112"/>
      <c r="BW61" s="112"/>
      <c r="BX61" s="112"/>
      <c r="BY61" s="112"/>
      <c r="BZ61" s="112"/>
      <c r="CA61" s="112"/>
      <c r="CB61" s="112"/>
      <c r="CC61" s="112"/>
      <c r="CD61" s="112"/>
      <c r="CE61" s="112"/>
      <c r="CF61" s="112"/>
      <c r="CG61" s="112"/>
      <c r="CH61" s="112"/>
      <c r="CI61" s="112"/>
      <c r="CJ61" s="112"/>
      <c r="CK61" s="112"/>
      <c r="CL61" s="112"/>
      <c r="CM61" s="112"/>
      <c r="CN61" s="112"/>
      <c r="CO61" s="112"/>
      <c r="CP61" s="112"/>
      <c r="CQ61" s="112"/>
      <c r="CR61" s="112"/>
      <c r="CS61" s="112"/>
      <c r="CT61" s="112"/>
      <c r="CU61" s="112"/>
      <c r="CV61" s="112"/>
      <c r="CW61" s="112"/>
      <c r="CX61" s="112"/>
      <c r="CY61" s="112"/>
      <c r="CZ61" s="112"/>
      <c r="DA61" s="112"/>
      <c r="DB61" s="112"/>
      <c r="DC61" s="112"/>
      <c r="DD61" s="112"/>
      <c r="DE61" s="112"/>
      <c r="DF61" s="112"/>
      <c r="DG61" s="112"/>
      <c r="DH61" s="112"/>
      <c r="DI61" s="112"/>
      <c r="DJ61" s="112"/>
      <c r="DK61" s="112"/>
      <c r="DL61" s="112"/>
      <c r="DM61" s="112"/>
      <c r="DN61" s="112"/>
      <c r="DO61" s="112"/>
      <c r="DP61" s="112"/>
      <c r="DQ61" s="112"/>
      <c r="DR61" s="112"/>
      <c r="DS61" s="112"/>
      <c r="DT61" s="112"/>
      <c r="DU61" s="112"/>
      <c r="DV61" s="112"/>
      <c r="DW61" s="112"/>
      <c r="DX61" s="112"/>
      <c r="DY61" s="112"/>
      <c r="DZ61" s="112"/>
      <c r="EA61" s="112"/>
      <c r="EB61" s="112"/>
      <c r="EC61" s="112"/>
      <c r="ED61" s="112"/>
      <c r="EE61" s="112"/>
      <c r="EF61" s="112"/>
      <c r="EG61" s="112"/>
      <c r="EH61" s="112"/>
      <c r="EI61" s="112"/>
      <c r="EJ61" s="112"/>
      <c r="EK61" s="112"/>
      <c r="EL61" s="112"/>
      <c r="EM61" s="112"/>
      <c r="EN61" s="112"/>
      <c r="EO61" s="112"/>
      <c r="EP61" s="112"/>
      <c r="EQ61" s="112"/>
      <c r="ER61" s="112"/>
      <c r="ES61" s="112"/>
      <c r="ET61" s="112"/>
      <c r="EU61" s="112"/>
      <c r="EV61" s="112"/>
      <c r="EW61" s="112"/>
      <c r="EX61" s="112"/>
      <c r="EY61" s="112"/>
      <c r="EZ61" s="112"/>
      <c r="FA61" s="112"/>
      <c r="FB61" s="112"/>
      <c r="FC61" s="112"/>
      <c r="FD61" s="112"/>
      <c r="FE61" s="112"/>
      <c r="FF61" s="112"/>
      <c r="FG61" s="112"/>
      <c r="FH61" s="112"/>
      <c r="FI61" s="112"/>
      <c r="FJ61" s="112"/>
      <c r="FK61" s="112"/>
      <c r="FL61" s="112"/>
      <c r="FM61" s="112"/>
      <c r="FN61" s="112"/>
      <c r="FO61" s="112"/>
      <c r="FP61" s="112"/>
      <c r="FQ61" s="112"/>
      <c r="FR61" s="112"/>
      <c r="FS61" s="112"/>
      <c r="FT61" s="112"/>
      <c r="FU61" s="112"/>
      <c r="FV61" s="112"/>
      <c r="FW61" s="112"/>
      <c r="FX61" s="112"/>
      <c r="FY61" s="112"/>
      <c r="FZ61" s="112"/>
      <c r="GA61" s="112"/>
      <c r="GB61" s="112"/>
      <c r="GC61" s="112"/>
      <c r="GD61" s="112"/>
      <c r="GE61" s="112"/>
      <c r="GF61" s="112"/>
      <c r="GG61" s="112"/>
      <c r="GH61" s="112"/>
      <c r="GI61" s="112"/>
      <c r="GJ61" s="112"/>
      <c r="GK61" s="112"/>
      <c r="GL61" s="112"/>
      <c r="GM61" s="112"/>
      <c r="GN61" s="112"/>
      <c r="GO61" s="112"/>
      <c r="GP61" s="112"/>
      <c r="GQ61" s="112"/>
      <c r="GR61" s="112"/>
      <c r="GS61" s="112"/>
      <c r="GT61" s="112"/>
      <c r="GU61" s="112"/>
      <c r="GV61" s="112"/>
      <c r="GW61" s="112"/>
      <c r="GX61" s="112"/>
      <c r="GY61" s="112"/>
      <c r="GZ61" s="112"/>
      <c r="HA61" s="112"/>
      <c r="HB61" s="112"/>
      <c r="HC61" s="112"/>
      <c r="HD61" s="112"/>
      <c r="HE61" s="112"/>
      <c r="HF61" s="112"/>
      <c r="HG61" s="112"/>
      <c r="HH61" s="112"/>
      <c r="HI61" s="112"/>
      <c r="HJ61" s="112"/>
      <c r="HK61" s="112"/>
      <c r="HL61" s="112"/>
      <c r="HM61" s="112"/>
      <c r="HN61" s="112"/>
      <c r="HO61" s="112"/>
      <c r="HP61" s="112"/>
      <c r="HQ61" s="112"/>
      <c r="HR61" s="112"/>
      <c r="HS61" s="112"/>
      <c r="HT61" s="112"/>
      <c r="HU61" s="112"/>
      <c r="HV61" s="112"/>
      <c r="HW61" s="112"/>
      <c r="HX61" s="112"/>
      <c r="HY61" s="112"/>
      <c r="HZ61" s="112"/>
      <c r="IA61" s="114"/>
    </row>
    <row r="62" s="3" customFormat="1" ht="22" customHeight="1" spans="1:235">
      <c r="A62" s="100" t="s">
        <v>62</v>
      </c>
      <c r="B62" s="101" t="s">
        <v>63</v>
      </c>
      <c r="C62" s="102"/>
      <c r="D62" s="103">
        <v>0</v>
      </c>
      <c r="E62" s="103">
        <v>0</v>
      </c>
      <c r="F62" s="103"/>
      <c r="G62" s="103"/>
      <c r="H62" s="103"/>
      <c r="I62" s="103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2"/>
      <c r="AR62" s="112"/>
      <c r="AS62" s="112"/>
      <c r="AT62" s="112"/>
      <c r="AU62" s="112"/>
      <c r="AV62" s="112"/>
      <c r="AW62" s="112"/>
      <c r="AX62" s="112"/>
      <c r="AY62" s="112"/>
      <c r="AZ62" s="112"/>
      <c r="BA62" s="112"/>
      <c r="BB62" s="112"/>
      <c r="BC62" s="112"/>
      <c r="BD62" s="112"/>
      <c r="BE62" s="112"/>
      <c r="BF62" s="112"/>
      <c r="BG62" s="112"/>
      <c r="BH62" s="112"/>
      <c r="BI62" s="112"/>
      <c r="BJ62" s="112"/>
      <c r="BK62" s="112"/>
      <c r="BL62" s="112"/>
      <c r="BM62" s="112"/>
      <c r="BN62" s="112"/>
      <c r="BO62" s="112"/>
      <c r="BP62" s="112"/>
      <c r="BQ62" s="112"/>
      <c r="BR62" s="112"/>
      <c r="BS62" s="112"/>
      <c r="BT62" s="112"/>
      <c r="BU62" s="112"/>
      <c r="BV62" s="112"/>
      <c r="BW62" s="112"/>
      <c r="BX62" s="112"/>
      <c r="BY62" s="112"/>
      <c r="BZ62" s="112"/>
      <c r="CA62" s="112"/>
      <c r="CB62" s="112"/>
      <c r="CC62" s="112"/>
      <c r="CD62" s="112"/>
      <c r="CE62" s="112"/>
      <c r="CF62" s="112"/>
      <c r="CG62" s="112"/>
      <c r="CH62" s="112"/>
      <c r="CI62" s="112"/>
      <c r="CJ62" s="112"/>
      <c r="CK62" s="112"/>
      <c r="CL62" s="112"/>
      <c r="CM62" s="112"/>
      <c r="CN62" s="112"/>
      <c r="CO62" s="112"/>
      <c r="CP62" s="112"/>
      <c r="CQ62" s="112"/>
      <c r="CR62" s="112"/>
      <c r="CS62" s="112"/>
      <c r="CT62" s="112"/>
      <c r="CU62" s="112"/>
      <c r="CV62" s="112"/>
      <c r="CW62" s="112"/>
      <c r="CX62" s="112"/>
      <c r="CY62" s="112"/>
      <c r="CZ62" s="112"/>
      <c r="DA62" s="112"/>
      <c r="DB62" s="112"/>
      <c r="DC62" s="112"/>
      <c r="DD62" s="112"/>
      <c r="DE62" s="112"/>
      <c r="DF62" s="112"/>
      <c r="DG62" s="112"/>
      <c r="DH62" s="112"/>
      <c r="DI62" s="112"/>
      <c r="DJ62" s="112"/>
      <c r="DK62" s="112"/>
      <c r="DL62" s="112"/>
      <c r="DM62" s="112"/>
      <c r="DN62" s="112"/>
      <c r="DO62" s="112"/>
      <c r="DP62" s="112"/>
      <c r="DQ62" s="112"/>
      <c r="DR62" s="112"/>
      <c r="DS62" s="112"/>
      <c r="DT62" s="112"/>
      <c r="DU62" s="112"/>
      <c r="DV62" s="112"/>
      <c r="DW62" s="112"/>
      <c r="DX62" s="112"/>
      <c r="DY62" s="112"/>
      <c r="DZ62" s="112"/>
      <c r="EA62" s="112"/>
      <c r="EB62" s="112"/>
      <c r="EC62" s="112"/>
      <c r="ED62" s="112"/>
      <c r="EE62" s="112"/>
      <c r="EF62" s="112"/>
      <c r="EG62" s="112"/>
      <c r="EH62" s="112"/>
      <c r="EI62" s="112"/>
      <c r="EJ62" s="112"/>
      <c r="EK62" s="112"/>
      <c r="EL62" s="112"/>
      <c r="EM62" s="112"/>
      <c r="EN62" s="112"/>
      <c r="EO62" s="112"/>
      <c r="EP62" s="112"/>
      <c r="EQ62" s="112"/>
      <c r="ER62" s="112"/>
      <c r="ES62" s="112"/>
      <c r="ET62" s="112"/>
      <c r="EU62" s="112"/>
      <c r="EV62" s="112"/>
      <c r="EW62" s="112"/>
      <c r="EX62" s="112"/>
      <c r="EY62" s="112"/>
      <c r="EZ62" s="112"/>
      <c r="FA62" s="112"/>
      <c r="FB62" s="112"/>
      <c r="FC62" s="112"/>
      <c r="FD62" s="112"/>
      <c r="FE62" s="112"/>
      <c r="FF62" s="112"/>
      <c r="FG62" s="112"/>
      <c r="FH62" s="112"/>
      <c r="FI62" s="112"/>
      <c r="FJ62" s="112"/>
      <c r="FK62" s="112"/>
      <c r="FL62" s="112"/>
      <c r="FM62" s="112"/>
      <c r="FN62" s="112"/>
      <c r="FO62" s="112"/>
      <c r="FP62" s="112"/>
      <c r="FQ62" s="112"/>
      <c r="FR62" s="112"/>
      <c r="FS62" s="112"/>
      <c r="FT62" s="112"/>
      <c r="FU62" s="112"/>
      <c r="FV62" s="112"/>
      <c r="FW62" s="112"/>
      <c r="FX62" s="112"/>
      <c r="FY62" s="112"/>
      <c r="FZ62" s="112"/>
      <c r="GA62" s="112"/>
      <c r="GB62" s="112"/>
      <c r="GC62" s="112"/>
      <c r="GD62" s="112"/>
      <c r="GE62" s="112"/>
      <c r="GF62" s="112"/>
      <c r="GG62" s="112"/>
      <c r="GH62" s="112"/>
      <c r="GI62" s="112"/>
      <c r="GJ62" s="112"/>
      <c r="GK62" s="112"/>
      <c r="GL62" s="112"/>
      <c r="GM62" s="112"/>
      <c r="GN62" s="112"/>
      <c r="GO62" s="112"/>
      <c r="GP62" s="112"/>
      <c r="GQ62" s="112"/>
      <c r="GR62" s="112"/>
      <c r="GS62" s="112"/>
      <c r="GT62" s="112"/>
      <c r="GU62" s="112"/>
      <c r="GV62" s="112"/>
      <c r="GW62" s="112"/>
      <c r="GX62" s="112"/>
      <c r="GY62" s="112"/>
      <c r="GZ62" s="112"/>
      <c r="HA62" s="112"/>
      <c r="HB62" s="112"/>
      <c r="HC62" s="112"/>
      <c r="HD62" s="112"/>
      <c r="HE62" s="112"/>
      <c r="HF62" s="112"/>
      <c r="HG62" s="112"/>
      <c r="HH62" s="112"/>
      <c r="HI62" s="112"/>
      <c r="HJ62" s="112"/>
      <c r="HK62" s="112"/>
      <c r="HL62" s="112"/>
      <c r="HM62" s="112"/>
      <c r="HN62" s="112"/>
      <c r="HO62" s="112"/>
      <c r="HP62" s="112"/>
      <c r="HQ62" s="112"/>
      <c r="HR62" s="112"/>
      <c r="HS62" s="112"/>
      <c r="HT62" s="112"/>
      <c r="HU62" s="112"/>
      <c r="HV62" s="112"/>
      <c r="HW62" s="112"/>
      <c r="HX62" s="112"/>
      <c r="HY62" s="112"/>
      <c r="HZ62" s="112"/>
      <c r="IA62" s="114"/>
    </row>
    <row r="63" s="3" customFormat="1" ht="22" customHeight="1" spans="1:235">
      <c r="A63" s="104"/>
      <c r="B63" s="105"/>
      <c r="C63" s="102"/>
      <c r="D63" s="106">
        <f t="shared" ref="D63:P63" si="11">D62*D53</f>
        <v>0</v>
      </c>
      <c r="E63" s="106">
        <f t="shared" si="11"/>
        <v>0</v>
      </c>
      <c r="F63" s="106">
        <f t="shared" si="11"/>
        <v>0</v>
      </c>
      <c r="G63" s="106">
        <f t="shared" si="11"/>
        <v>0</v>
      </c>
      <c r="H63" s="106">
        <f t="shared" si="11"/>
        <v>0</v>
      </c>
      <c r="I63" s="106">
        <f t="shared" si="11"/>
        <v>0</v>
      </c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112"/>
      <c r="U63" s="112"/>
      <c r="V63" s="112"/>
      <c r="W63" s="112"/>
      <c r="X63" s="112"/>
      <c r="Y63" s="112"/>
      <c r="Z63" s="112"/>
      <c r="AA63" s="112"/>
      <c r="AB63" s="112"/>
      <c r="AC63" s="112"/>
      <c r="AD63" s="112"/>
      <c r="AE63" s="112"/>
      <c r="AF63" s="112"/>
      <c r="AG63" s="112"/>
      <c r="AH63" s="112"/>
      <c r="AI63" s="112"/>
      <c r="AJ63" s="112"/>
      <c r="AK63" s="112"/>
      <c r="AL63" s="112"/>
      <c r="AM63" s="112"/>
      <c r="AN63" s="112"/>
      <c r="AO63" s="112"/>
      <c r="AP63" s="112"/>
      <c r="AQ63" s="112"/>
      <c r="AR63" s="112"/>
      <c r="AS63" s="112"/>
      <c r="AT63" s="112"/>
      <c r="AU63" s="112"/>
      <c r="AV63" s="112"/>
      <c r="AW63" s="112"/>
      <c r="AX63" s="112"/>
      <c r="AY63" s="112"/>
      <c r="AZ63" s="112"/>
      <c r="BA63" s="112"/>
      <c r="BB63" s="112"/>
      <c r="BC63" s="112"/>
      <c r="BD63" s="112"/>
      <c r="BE63" s="112"/>
      <c r="BF63" s="112"/>
      <c r="BG63" s="112"/>
      <c r="BH63" s="112"/>
      <c r="BI63" s="112"/>
      <c r="BJ63" s="112"/>
      <c r="BK63" s="112"/>
      <c r="BL63" s="112"/>
      <c r="BM63" s="112"/>
      <c r="BN63" s="112"/>
      <c r="BO63" s="112"/>
      <c r="BP63" s="112"/>
      <c r="BQ63" s="112"/>
      <c r="BR63" s="112"/>
      <c r="BS63" s="112"/>
      <c r="BT63" s="112"/>
      <c r="BU63" s="112"/>
      <c r="BV63" s="112"/>
      <c r="BW63" s="112"/>
      <c r="BX63" s="112"/>
      <c r="BY63" s="112"/>
      <c r="BZ63" s="112"/>
      <c r="CA63" s="112"/>
      <c r="CB63" s="112"/>
      <c r="CC63" s="112"/>
      <c r="CD63" s="112"/>
      <c r="CE63" s="112"/>
      <c r="CF63" s="112"/>
      <c r="CG63" s="112"/>
      <c r="CH63" s="112"/>
      <c r="CI63" s="112"/>
      <c r="CJ63" s="112"/>
      <c r="CK63" s="112"/>
      <c r="CL63" s="112"/>
      <c r="CM63" s="112"/>
      <c r="CN63" s="112"/>
      <c r="CO63" s="112"/>
      <c r="CP63" s="112"/>
      <c r="CQ63" s="112"/>
      <c r="CR63" s="112"/>
      <c r="CS63" s="112"/>
      <c r="CT63" s="112"/>
      <c r="CU63" s="112"/>
      <c r="CV63" s="112"/>
      <c r="CW63" s="112"/>
      <c r="CX63" s="112"/>
      <c r="CY63" s="112"/>
      <c r="CZ63" s="112"/>
      <c r="DA63" s="112"/>
      <c r="DB63" s="112"/>
      <c r="DC63" s="112"/>
      <c r="DD63" s="112"/>
      <c r="DE63" s="112"/>
      <c r="DF63" s="112"/>
      <c r="DG63" s="112"/>
      <c r="DH63" s="112"/>
      <c r="DI63" s="112"/>
      <c r="DJ63" s="112"/>
      <c r="DK63" s="112"/>
      <c r="DL63" s="112"/>
      <c r="DM63" s="112"/>
      <c r="DN63" s="112"/>
      <c r="DO63" s="112"/>
      <c r="DP63" s="112"/>
      <c r="DQ63" s="112"/>
      <c r="DR63" s="112"/>
      <c r="DS63" s="112"/>
      <c r="DT63" s="112"/>
      <c r="DU63" s="112"/>
      <c r="DV63" s="112"/>
      <c r="DW63" s="112"/>
      <c r="DX63" s="112"/>
      <c r="DY63" s="112"/>
      <c r="DZ63" s="112"/>
      <c r="EA63" s="112"/>
      <c r="EB63" s="112"/>
      <c r="EC63" s="112"/>
      <c r="ED63" s="112"/>
      <c r="EE63" s="112"/>
      <c r="EF63" s="112"/>
      <c r="EG63" s="112"/>
      <c r="EH63" s="112"/>
      <c r="EI63" s="112"/>
      <c r="EJ63" s="112"/>
      <c r="EK63" s="112"/>
      <c r="EL63" s="112"/>
      <c r="EM63" s="112"/>
      <c r="EN63" s="112"/>
      <c r="EO63" s="112"/>
      <c r="EP63" s="112"/>
      <c r="EQ63" s="112"/>
      <c r="ER63" s="112"/>
      <c r="ES63" s="112"/>
      <c r="ET63" s="112"/>
      <c r="EU63" s="112"/>
      <c r="EV63" s="112"/>
      <c r="EW63" s="112"/>
      <c r="EX63" s="112"/>
      <c r="EY63" s="112"/>
      <c r="EZ63" s="112"/>
      <c r="FA63" s="112"/>
      <c r="FB63" s="112"/>
      <c r="FC63" s="112"/>
      <c r="FD63" s="112"/>
      <c r="FE63" s="112"/>
      <c r="FF63" s="112"/>
      <c r="FG63" s="112"/>
      <c r="FH63" s="112"/>
      <c r="FI63" s="112"/>
      <c r="FJ63" s="112"/>
      <c r="FK63" s="112"/>
      <c r="FL63" s="112"/>
      <c r="FM63" s="112"/>
      <c r="FN63" s="112"/>
      <c r="FO63" s="112"/>
      <c r="FP63" s="112"/>
      <c r="FQ63" s="112"/>
      <c r="FR63" s="112"/>
      <c r="FS63" s="112"/>
      <c r="FT63" s="112"/>
      <c r="FU63" s="112"/>
      <c r="FV63" s="112"/>
      <c r="FW63" s="112"/>
      <c r="FX63" s="112"/>
      <c r="FY63" s="112"/>
      <c r="FZ63" s="112"/>
      <c r="GA63" s="112"/>
      <c r="GB63" s="112"/>
      <c r="GC63" s="112"/>
      <c r="GD63" s="112"/>
      <c r="GE63" s="112"/>
      <c r="GF63" s="112"/>
      <c r="GG63" s="112"/>
      <c r="GH63" s="112"/>
      <c r="GI63" s="112"/>
      <c r="GJ63" s="112"/>
      <c r="GK63" s="112"/>
      <c r="GL63" s="112"/>
      <c r="GM63" s="112"/>
      <c r="GN63" s="112"/>
      <c r="GO63" s="112"/>
      <c r="GP63" s="112"/>
      <c r="GQ63" s="112"/>
      <c r="GR63" s="112"/>
      <c r="GS63" s="112"/>
      <c r="GT63" s="112"/>
      <c r="GU63" s="112"/>
      <c r="GV63" s="112"/>
      <c r="GW63" s="112"/>
      <c r="GX63" s="112"/>
      <c r="GY63" s="112"/>
      <c r="GZ63" s="112"/>
      <c r="HA63" s="112"/>
      <c r="HB63" s="112"/>
      <c r="HC63" s="112"/>
      <c r="HD63" s="112"/>
      <c r="HE63" s="112"/>
      <c r="HF63" s="112"/>
      <c r="HG63" s="112"/>
      <c r="HH63" s="112"/>
      <c r="HI63" s="112"/>
      <c r="HJ63" s="112"/>
      <c r="HK63" s="112"/>
      <c r="HL63" s="112"/>
      <c r="HM63" s="112"/>
      <c r="HN63" s="112"/>
      <c r="HO63" s="112"/>
      <c r="HP63" s="112"/>
      <c r="HQ63" s="112"/>
      <c r="HR63" s="112"/>
      <c r="HS63" s="112"/>
      <c r="HT63" s="112"/>
      <c r="HU63" s="112"/>
      <c r="HV63" s="112"/>
      <c r="HW63" s="112"/>
      <c r="HX63" s="112"/>
      <c r="HY63" s="112"/>
      <c r="HZ63" s="112"/>
      <c r="IA63" s="114"/>
    </row>
    <row r="64" s="3" customFormat="1" ht="22" customHeight="1" spans="1:235">
      <c r="A64" s="107" t="s">
        <v>64</v>
      </c>
      <c r="B64" s="108"/>
      <c r="C64" s="109"/>
      <c r="D64" s="110">
        <f t="shared" ref="D64:P64" si="12">D63+D61+D59</f>
        <v>0</v>
      </c>
      <c r="E64" s="110">
        <f t="shared" si="12"/>
        <v>0</v>
      </c>
      <c r="F64" s="110">
        <f t="shared" si="12"/>
        <v>0</v>
      </c>
      <c r="G64" s="110">
        <f t="shared" si="12"/>
        <v>0</v>
      </c>
      <c r="H64" s="110">
        <f t="shared" si="12"/>
        <v>0</v>
      </c>
      <c r="I64" s="110">
        <f t="shared" si="12"/>
        <v>0</v>
      </c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112"/>
      <c r="AJ64" s="112"/>
      <c r="AK64" s="112"/>
      <c r="AL64" s="112"/>
      <c r="AM64" s="112"/>
      <c r="AN64" s="112"/>
      <c r="AO64" s="112"/>
      <c r="AP64" s="112"/>
      <c r="AQ64" s="112"/>
      <c r="AR64" s="112"/>
      <c r="AS64" s="112"/>
      <c r="AT64" s="112"/>
      <c r="AU64" s="112"/>
      <c r="AV64" s="112"/>
      <c r="AW64" s="112"/>
      <c r="AX64" s="112"/>
      <c r="AY64" s="112"/>
      <c r="AZ64" s="112"/>
      <c r="BA64" s="112"/>
      <c r="BB64" s="112"/>
      <c r="BC64" s="112"/>
      <c r="BD64" s="112"/>
      <c r="BE64" s="112"/>
      <c r="BF64" s="112"/>
      <c r="BG64" s="112"/>
      <c r="BH64" s="112"/>
      <c r="BI64" s="112"/>
      <c r="BJ64" s="112"/>
      <c r="BK64" s="112"/>
      <c r="BL64" s="112"/>
      <c r="BM64" s="112"/>
      <c r="BN64" s="112"/>
      <c r="BO64" s="112"/>
      <c r="BP64" s="112"/>
      <c r="BQ64" s="112"/>
      <c r="BR64" s="112"/>
      <c r="BS64" s="112"/>
      <c r="BT64" s="112"/>
      <c r="BU64" s="112"/>
      <c r="BV64" s="112"/>
      <c r="BW64" s="112"/>
      <c r="BX64" s="112"/>
      <c r="BY64" s="112"/>
      <c r="BZ64" s="112"/>
      <c r="CA64" s="112"/>
      <c r="CB64" s="112"/>
      <c r="CC64" s="112"/>
      <c r="CD64" s="112"/>
      <c r="CE64" s="112"/>
      <c r="CF64" s="112"/>
      <c r="CG64" s="112"/>
      <c r="CH64" s="112"/>
      <c r="CI64" s="112"/>
      <c r="CJ64" s="112"/>
      <c r="CK64" s="112"/>
      <c r="CL64" s="112"/>
      <c r="CM64" s="112"/>
      <c r="CN64" s="112"/>
      <c r="CO64" s="112"/>
      <c r="CP64" s="112"/>
      <c r="CQ64" s="112"/>
      <c r="CR64" s="112"/>
      <c r="CS64" s="112"/>
      <c r="CT64" s="112"/>
      <c r="CU64" s="112"/>
      <c r="CV64" s="112"/>
      <c r="CW64" s="112"/>
      <c r="CX64" s="112"/>
      <c r="CY64" s="112"/>
      <c r="CZ64" s="112"/>
      <c r="DA64" s="112"/>
      <c r="DB64" s="112"/>
      <c r="DC64" s="112"/>
      <c r="DD64" s="112"/>
      <c r="DE64" s="112"/>
      <c r="DF64" s="112"/>
      <c r="DG64" s="112"/>
      <c r="DH64" s="112"/>
      <c r="DI64" s="112"/>
      <c r="DJ64" s="112"/>
      <c r="DK64" s="112"/>
      <c r="DL64" s="112"/>
      <c r="DM64" s="112"/>
      <c r="DN64" s="112"/>
      <c r="DO64" s="112"/>
      <c r="DP64" s="112"/>
      <c r="DQ64" s="112"/>
      <c r="DR64" s="112"/>
      <c r="DS64" s="112"/>
      <c r="DT64" s="112"/>
      <c r="DU64" s="112"/>
      <c r="DV64" s="112"/>
      <c r="DW64" s="112"/>
      <c r="DX64" s="112"/>
      <c r="DY64" s="112"/>
      <c r="DZ64" s="112"/>
      <c r="EA64" s="112"/>
      <c r="EB64" s="112"/>
      <c r="EC64" s="112"/>
      <c r="ED64" s="112"/>
      <c r="EE64" s="112"/>
      <c r="EF64" s="112"/>
      <c r="EG64" s="112"/>
      <c r="EH64" s="112"/>
      <c r="EI64" s="112"/>
      <c r="EJ64" s="112"/>
      <c r="EK64" s="112"/>
      <c r="EL64" s="112"/>
      <c r="EM64" s="112"/>
      <c r="EN64" s="112"/>
      <c r="EO64" s="112"/>
      <c r="EP64" s="112"/>
      <c r="EQ64" s="112"/>
      <c r="ER64" s="112"/>
      <c r="ES64" s="112"/>
      <c r="ET64" s="112"/>
      <c r="EU64" s="112"/>
      <c r="EV64" s="112"/>
      <c r="EW64" s="112"/>
      <c r="EX64" s="112"/>
      <c r="EY64" s="112"/>
      <c r="EZ64" s="112"/>
      <c r="FA64" s="112"/>
      <c r="FB64" s="112"/>
      <c r="FC64" s="112"/>
      <c r="FD64" s="112"/>
      <c r="FE64" s="112"/>
      <c r="FF64" s="112"/>
      <c r="FG64" s="112"/>
      <c r="FH64" s="112"/>
      <c r="FI64" s="112"/>
      <c r="FJ64" s="112"/>
      <c r="FK64" s="112"/>
      <c r="FL64" s="112"/>
      <c r="FM64" s="112"/>
      <c r="FN64" s="112"/>
      <c r="FO64" s="112"/>
      <c r="FP64" s="112"/>
      <c r="FQ64" s="112"/>
      <c r="FR64" s="112"/>
      <c r="FS64" s="112"/>
      <c r="FT64" s="112"/>
      <c r="FU64" s="112"/>
      <c r="FV64" s="112"/>
      <c r="FW64" s="112"/>
      <c r="FX64" s="112"/>
      <c r="FY64" s="112"/>
      <c r="FZ64" s="112"/>
      <c r="GA64" s="112"/>
      <c r="GB64" s="112"/>
      <c r="GC64" s="112"/>
      <c r="GD64" s="112"/>
      <c r="GE64" s="112"/>
      <c r="GF64" s="112"/>
      <c r="GG64" s="112"/>
      <c r="GH64" s="112"/>
      <c r="GI64" s="112"/>
      <c r="GJ64" s="112"/>
      <c r="GK64" s="112"/>
      <c r="GL64" s="112"/>
      <c r="GM64" s="112"/>
      <c r="GN64" s="112"/>
      <c r="GO64" s="112"/>
      <c r="GP64" s="112"/>
      <c r="GQ64" s="112"/>
      <c r="GR64" s="112"/>
      <c r="GS64" s="112"/>
      <c r="GT64" s="112"/>
      <c r="GU64" s="112"/>
      <c r="GV64" s="112"/>
      <c r="GW64" s="112"/>
      <c r="GX64" s="112"/>
      <c r="GY64" s="112"/>
      <c r="GZ64" s="112"/>
      <c r="HA64" s="112"/>
      <c r="HB64" s="112"/>
      <c r="HC64" s="112"/>
      <c r="HD64" s="112"/>
      <c r="HE64" s="112"/>
      <c r="HF64" s="112"/>
      <c r="HG64" s="112"/>
      <c r="HH64" s="112"/>
      <c r="HI64" s="112"/>
      <c r="HJ64" s="112"/>
      <c r="HK64" s="112"/>
      <c r="HL64" s="112"/>
      <c r="HM64" s="112"/>
      <c r="HN64" s="112"/>
      <c r="HO64" s="112"/>
      <c r="HP64" s="112"/>
      <c r="HQ64" s="112"/>
      <c r="HR64" s="112"/>
      <c r="HS64" s="112"/>
      <c r="HT64" s="112"/>
      <c r="HU64" s="112"/>
      <c r="HV64" s="112"/>
      <c r="HW64" s="112"/>
      <c r="HX64" s="112"/>
      <c r="HY64" s="112"/>
      <c r="HZ64" s="112"/>
      <c r="IA64" s="114"/>
    </row>
    <row r="65" s="3" customFormat="1" ht="22" customHeight="1" spans="1:235">
      <c r="A65" s="117" t="s">
        <v>65</v>
      </c>
      <c r="B65" s="118" t="s">
        <v>66</v>
      </c>
      <c r="C65" s="82"/>
      <c r="D65" s="45">
        <f t="shared" ref="D65:P65" si="13">D61+D63</f>
        <v>0</v>
      </c>
      <c r="E65" s="45">
        <f t="shared" si="13"/>
        <v>0</v>
      </c>
      <c r="F65" s="45">
        <f t="shared" si="13"/>
        <v>0</v>
      </c>
      <c r="G65" s="45">
        <f t="shared" si="13"/>
        <v>0</v>
      </c>
      <c r="H65" s="45">
        <f t="shared" si="13"/>
        <v>0</v>
      </c>
      <c r="I65" s="45">
        <f t="shared" si="13"/>
        <v>0</v>
      </c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2"/>
      <c r="Z65" s="112"/>
      <c r="AA65" s="112"/>
      <c r="AB65" s="112"/>
      <c r="AC65" s="112"/>
      <c r="AD65" s="112"/>
      <c r="AE65" s="112"/>
      <c r="AF65" s="112"/>
      <c r="AG65" s="112"/>
      <c r="AH65" s="112"/>
      <c r="AI65" s="112"/>
      <c r="AJ65" s="112"/>
      <c r="AK65" s="112"/>
      <c r="AL65" s="112"/>
      <c r="AM65" s="112"/>
      <c r="AN65" s="112"/>
      <c r="AO65" s="112"/>
      <c r="AP65" s="112"/>
      <c r="AQ65" s="112"/>
      <c r="AR65" s="112"/>
      <c r="AS65" s="112"/>
      <c r="AT65" s="112"/>
      <c r="AU65" s="112"/>
      <c r="AV65" s="112"/>
      <c r="AW65" s="112"/>
      <c r="AX65" s="112"/>
      <c r="AY65" s="112"/>
      <c r="AZ65" s="112"/>
      <c r="BA65" s="112"/>
      <c r="BB65" s="112"/>
      <c r="BC65" s="112"/>
      <c r="BD65" s="112"/>
      <c r="BE65" s="112"/>
      <c r="BF65" s="112"/>
      <c r="BG65" s="112"/>
      <c r="BH65" s="112"/>
      <c r="BI65" s="112"/>
      <c r="BJ65" s="112"/>
      <c r="BK65" s="112"/>
      <c r="BL65" s="112"/>
      <c r="BM65" s="112"/>
      <c r="BN65" s="112"/>
      <c r="BO65" s="112"/>
      <c r="BP65" s="112"/>
      <c r="BQ65" s="112"/>
      <c r="BR65" s="112"/>
      <c r="BS65" s="112"/>
      <c r="BT65" s="112"/>
      <c r="BU65" s="112"/>
      <c r="BV65" s="112"/>
      <c r="BW65" s="112"/>
      <c r="BX65" s="112"/>
      <c r="BY65" s="112"/>
      <c r="BZ65" s="112"/>
      <c r="CA65" s="112"/>
      <c r="CB65" s="112"/>
      <c r="CC65" s="112"/>
      <c r="CD65" s="112"/>
      <c r="CE65" s="112"/>
      <c r="CF65" s="112"/>
      <c r="CG65" s="112"/>
      <c r="CH65" s="112"/>
      <c r="CI65" s="112"/>
      <c r="CJ65" s="112"/>
      <c r="CK65" s="112"/>
      <c r="CL65" s="112"/>
      <c r="CM65" s="112"/>
      <c r="CN65" s="112"/>
      <c r="CO65" s="112"/>
      <c r="CP65" s="112"/>
      <c r="CQ65" s="112"/>
      <c r="CR65" s="112"/>
      <c r="CS65" s="112"/>
      <c r="CT65" s="112"/>
      <c r="CU65" s="112"/>
      <c r="CV65" s="112"/>
      <c r="CW65" s="112"/>
      <c r="CX65" s="112"/>
      <c r="CY65" s="112"/>
      <c r="CZ65" s="112"/>
      <c r="DA65" s="112"/>
      <c r="DB65" s="112"/>
      <c r="DC65" s="112"/>
      <c r="DD65" s="112"/>
      <c r="DE65" s="112"/>
      <c r="DF65" s="112"/>
      <c r="DG65" s="112"/>
      <c r="DH65" s="112"/>
      <c r="DI65" s="112"/>
      <c r="DJ65" s="112"/>
      <c r="DK65" s="112"/>
      <c r="DL65" s="112"/>
      <c r="DM65" s="112"/>
      <c r="DN65" s="112"/>
      <c r="DO65" s="112"/>
      <c r="DP65" s="112"/>
      <c r="DQ65" s="112"/>
      <c r="DR65" s="112"/>
      <c r="DS65" s="112"/>
      <c r="DT65" s="112"/>
      <c r="DU65" s="112"/>
      <c r="DV65" s="112"/>
      <c r="DW65" s="112"/>
      <c r="DX65" s="112"/>
      <c r="DY65" s="112"/>
      <c r="DZ65" s="112"/>
      <c r="EA65" s="112"/>
      <c r="EB65" s="112"/>
      <c r="EC65" s="112"/>
      <c r="ED65" s="112"/>
      <c r="EE65" s="112"/>
      <c r="EF65" s="112"/>
      <c r="EG65" s="112"/>
      <c r="EH65" s="112"/>
      <c r="EI65" s="112"/>
      <c r="EJ65" s="112"/>
      <c r="EK65" s="112"/>
      <c r="EL65" s="112"/>
      <c r="EM65" s="112"/>
      <c r="EN65" s="112"/>
      <c r="EO65" s="112"/>
      <c r="EP65" s="112"/>
      <c r="EQ65" s="112"/>
      <c r="ER65" s="112"/>
      <c r="ES65" s="112"/>
      <c r="ET65" s="112"/>
      <c r="EU65" s="112"/>
      <c r="EV65" s="112"/>
      <c r="EW65" s="112"/>
      <c r="EX65" s="112"/>
      <c r="EY65" s="112"/>
      <c r="EZ65" s="112"/>
      <c r="FA65" s="112"/>
      <c r="FB65" s="112"/>
      <c r="FC65" s="112"/>
      <c r="FD65" s="112"/>
      <c r="FE65" s="112"/>
      <c r="FF65" s="112"/>
      <c r="FG65" s="112"/>
      <c r="FH65" s="112"/>
      <c r="FI65" s="112"/>
      <c r="FJ65" s="112"/>
      <c r="FK65" s="112"/>
      <c r="FL65" s="112"/>
      <c r="FM65" s="112"/>
      <c r="FN65" s="112"/>
      <c r="FO65" s="112"/>
      <c r="FP65" s="112"/>
      <c r="FQ65" s="112"/>
      <c r="FR65" s="112"/>
      <c r="FS65" s="112"/>
      <c r="FT65" s="112"/>
      <c r="FU65" s="112"/>
      <c r="FV65" s="112"/>
      <c r="FW65" s="112"/>
      <c r="FX65" s="112"/>
      <c r="FY65" s="112"/>
      <c r="FZ65" s="112"/>
      <c r="GA65" s="112"/>
      <c r="GB65" s="112"/>
      <c r="GC65" s="112"/>
      <c r="GD65" s="112"/>
      <c r="GE65" s="112"/>
      <c r="GF65" s="112"/>
      <c r="GG65" s="112"/>
      <c r="GH65" s="112"/>
      <c r="GI65" s="112"/>
      <c r="GJ65" s="112"/>
      <c r="GK65" s="112"/>
      <c r="GL65" s="112"/>
      <c r="GM65" s="112"/>
      <c r="GN65" s="112"/>
      <c r="GO65" s="112"/>
      <c r="GP65" s="112"/>
      <c r="GQ65" s="112"/>
      <c r="GR65" s="112"/>
      <c r="GS65" s="112"/>
      <c r="GT65" s="112"/>
      <c r="GU65" s="112"/>
      <c r="GV65" s="112"/>
      <c r="GW65" s="112"/>
      <c r="GX65" s="112"/>
      <c r="GY65" s="112"/>
      <c r="GZ65" s="112"/>
      <c r="HA65" s="112"/>
      <c r="HB65" s="112"/>
      <c r="HC65" s="112"/>
      <c r="HD65" s="112"/>
      <c r="HE65" s="112"/>
      <c r="HF65" s="112"/>
      <c r="HG65" s="112"/>
      <c r="HH65" s="112"/>
      <c r="HI65" s="112"/>
      <c r="HJ65" s="112"/>
      <c r="HK65" s="112"/>
      <c r="HL65" s="112"/>
      <c r="HM65" s="112"/>
      <c r="HN65" s="112"/>
      <c r="HO65" s="112"/>
      <c r="HP65" s="112"/>
      <c r="HQ65" s="112"/>
      <c r="HR65" s="112"/>
      <c r="HS65" s="112"/>
      <c r="HT65" s="112"/>
      <c r="HU65" s="112"/>
      <c r="HV65" s="112"/>
      <c r="HW65" s="112"/>
      <c r="HX65" s="112"/>
      <c r="HY65" s="112"/>
      <c r="HZ65" s="112"/>
      <c r="IA65" s="114"/>
    </row>
    <row r="66" s="3" customFormat="1" ht="22" hidden="1" customHeight="1" spans="1:235">
      <c r="A66" s="81" t="s">
        <v>67</v>
      </c>
      <c r="B66" s="82">
        <v>0.12</v>
      </c>
      <c r="C66" s="82"/>
      <c r="D66" s="45">
        <f t="shared" ref="D66:P66" si="14">D31*$B$66</f>
        <v>0</v>
      </c>
      <c r="E66" s="45">
        <f t="shared" si="14"/>
        <v>0</v>
      </c>
      <c r="F66" s="45">
        <f t="shared" si="14"/>
        <v>0</v>
      </c>
      <c r="G66" s="45">
        <f t="shared" si="14"/>
        <v>0</v>
      </c>
      <c r="H66" s="45">
        <f t="shared" si="14"/>
        <v>0</v>
      </c>
      <c r="I66" s="45">
        <f t="shared" si="14"/>
        <v>0</v>
      </c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  <c r="AA66" s="112"/>
      <c r="AB66" s="112"/>
      <c r="AC66" s="112"/>
      <c r="AD66" s="112"/>
      <c r="AE66" s="112"/>
      <c r="AF66" s="112"/>
      <c r="AG66" s="112"/>
      <c r="AH66" s="112"/>
      <c r="AI66" s="112"/>
      <c r="AJ66" s="112"/>
      <c r="AK66" s="112"/>
      <c r="AL66" s="112"/>
      <c r="AM66" s="112"/>
      <c r="AN66" s="112"/>
      <c r="AO66" s="112"/>
      <c r="AP66" s="112"/>
      <c r="AQ66" s="112"/>
      <c r="AR66" s="112"/>
      <c r="AS66" s="112"/>
      <c r="AT66" s="112"/>
      <c r="AU66" s="112"/>
      <c r="AV66" s="112"/>
      <c r="AW66" s="112"/>
      <c r="AX66" s="112"/>
      <c r="AY66" s="112"/>
      <c r="AZ66" s="112"/>
      <c r="BA66" s="112"/>
      <c r="BB66" s="112"/>
      <c r="BC66" s="112"/>
      <c r="BD66" s="112"/>
      <c r="BE66" s="112"/>
      <c r="BF66" s="112"/>
      <c r="BG66" s="112"/>
      <c r="BH66" s="112"/>
      <c r="BI66" s="112"/>
      <c r="BJ66" s="112"/>
      <c r="BK66" s="112"/>
      <c r="BL66" s="112"/>
      <c r="BM66" s="112"/>
      <c r="BN66" s="112"/>
      <c r="BO66" s="112"/>
      <c r="BP66" s="112"/>
      <c r="BQ66" s="112"/>
      <c r="BR66" s="112"/>
      <c r="BS66" s="112"/>
      <c r="BT66" s="112"/>
      <c r="BU66" s="112"/>
      <c r="BV66" s="112"/>
      <c r="BW66" s="112"/>
      <c r="BX66" s="112"/>
      <c r="BY66" s="112"/>
      <c r="BZ66" s="112"/>
      <c r="CA66" s="112"/>
      <c r="CB66" s="112"/>
      <c r="CC66" s="112"/>
      <c r="CD66" s="112"/>
      <c r="CE66" s="112"/>
      <c r="CF66" s="112"/>
      <c r="CG66" s="112"/>
      <c r="CH66" s="112"/>
      <c r="CI66" s="112"/>
      <c r="CJ66" s="112"/>
      <c r="CK66" s="112"/>
      <c r="CL66" s="112"/>
      <c r="CM66" s="112"/>
      <c r="CN66" s="112"/>
      <c r="CO66" s="112"/>
      <c r="CP66" s="112"/>
      <c r="CQ66" s="112"/>
      <c r="CR66" s="112"/>
      <c r="CS66" s="112"/>
      <c r="CT66" s="112"/>
      <c r="CU66" s="112"/>
      <c r="CV66" s="112"/>
      <c r="CW66" s="112"/>
      <c r="CX66" s="112"/>
      <c r="CY66" s="112"/>
      <c r="CZ66" s="112"/>
      <c r="DA66" s="112"/>
      <c r="DB66" s="112"/>
      <c r="DC66" s="112"/>
      <c r="DD66" s="112"/>
      <c r="DE66" s="112"/>
      <c r="DF66" s="112"/>
      <c r="DG66" s="112"/>
      <c r="DH66" s="112"/>
      <c r="DI66" s="112"/>
      <c r="DJ66" s="112"/>
      <c r="DK66" s="112"/>
      <c r="DL66" s="112"/>
      <c r="DM66" s="112"/>
      <c r="DN66" s="112"/>
      <c r="DO66" s="112"/>
      <c r="DP66" s="112"/>
      <c r="DQ66" s="112"/>
      <c r="DR66" s="112"/>
      <c r="DS66" s="112"/>
      <c r="DT66" s="112"/>
      <c r="DU66" s="112"/>
      <c r="DV66" s="112"/>
      <c r="DW66" s="112"/>
      <c r="DX66" s="112"/>
      <c r="DY66" s="112"/>
      <c r="DZ66" s="112"/>
      <c r="EA66" s="112"/>
      <c r="EB66" s="112"/>
      <c r="EC66" s="112"/>
      <c r="ED66" s="112"/>
      <c r="EE66" s="112"/>
      <c r="EF66" s="112"/>
      <c r="EG66" s="112"/>
      <c r="EH66" s="112"/>
      <c r="EI66" s="112"/>
      <c r="EJ66" s="112"/>
      <c r="EK66" s="112"/>
      <c r="EL66" s="112"/>
      <c r="EM66" s="112"/>
      <c r="EN66" s="112"/>
      <c r="EO66" s="112"/>
      <c r="EP66" s="112"/>
      <c r="EQ66" s="112"/>
      <c r="ER66" s="112"/>
      <c r="ES66" s="112"/>
      <c r="ET66" s="112"/>
      <c r="EU66" s="112"/>
      <c r="EV66" s="112"/>
      <c r="EW66" s="112"/>
      <c r="EX66" s="112"/>
      <c r="EY66" s="112"/>
      <c r="EZ66" s="112"/>
      <c r="FA66" s="112"/>
      <c r="FB66" s="112"/>
      <c r="FC66" s="112"/>
      <c r="FD66" s="112"/>
      <c r="FE66" s="112"/>
      <c r="FF66" s="112"/>
      <c r="FG66" s="112"/>
      <c r="FH66" s="112"/>
      <c r="FI66" s="112"/>
      <c r="FJ66" s="112"/>
      <c r="FK66" s="112"/>
      <c r="FL66" s="112"/>
      <c r="FM66" s="112"/>
      <c r="FN66" s="112"/>
      <c r="FO66" s="112"/>
      <c r="FP66" s="112"/>
      <c r="FQ66" s="112"/>
      <c r="FR66" s="112"/>
      <c r="FS66" s="112"/>
      <c r="FT66" s="112"/>
      <c r="FU66" s="112"/>
      <c r="FV66" s="112"/>
      <c r="FW66" s="112"/>
      <c r="FX66" s="112"/>
      <c r="FY66" s="112"/>
      <c r="FZ66" s="112"/>
      <c r="GA66" s="112"/>
      <c r="GB66" s="112"/>
      <c r="GC66" s="112"/>
      <c r="GD66" s="112"/>
      <c r="GE66" s="112"/>
      <c r="GF66" s="112"/>
      <c r="GG66" s="112"/>
      <c r="GH66" s="112"/>
      <c r="GI66" s="112"/>
      <c r="GJ66" s="112"/>
      <c r="GK66" s="112"/>
      <c r="GL66" s="112"/>
      <c r="GM66" s="112"/>
      <c r="GN66" s="112"/>
      <c r="GO66" s="112"/>
      <c r="GP66" s="112"/>
      <c r="GQ66" s="112"/>
      <c r="GR66" s="112"/>
      <c r="GS66" s="112"/>
      <c r="GT66" s="112"/>
      <c r="GU66" s="112"/>
      <c r="GV66" s="112"/>
      <c r="GW66" s="112"/>
      <c r="GX66" s="112"/>
      <c r="GY66" s="112"/>
      <c r="GZ66" s="112"/>
      <c r="HA66" s="112"/>
      <c r="HB66" s="112"/>
      <c r="HC66" s="112"/>
      <c r="HD66" s="112"/>
      <c r="HE66" s="112"/>
      <c r="HF66" s="112"/>
      <c r="HG66" s="112"/>
      <c r="HH66" s="112"/>
      <c r="HI66" s="112"/>
      <c r="HJ66" s="112"/>
      <c r="HK66" s="112"/>
      <c r="HL66" s="112"/>
      <c r="HM66" s="112"/>
      <c r="HN66" s="112"/>
      <c r="HO66" s="112"/>
      <c r="HP66" s="112"/>
      <c r="HQ66" s="112"/>
      <c r="HR66" s="112"/>
      <c r="HS66" s="112"/>
      <c r="HT66" s="112"/>
      <c r="HU66" s="112"/>
      <c r="HV66" s="112"/>
      <c r="HW66" s="112"/>
      <c r="HX66" s="112"/>
      <c r="HY66" s="112"/>
      <c r="HZ66" s="112"/>
      <c r="IA66" s="114"/>
    </row>
    <row r="67" s="3" customFormat="1" ht="22" customHeight="1" spans="1:235">
      <c r="A67" s="119" t="s">
        <v>68</v>
      </c>
      <c r="B67" s="120">
        <f>-B6</f>
        <v>0</v>
      </c>
      <c r="C67" s="121">
        <f>C30-C51-B51-C65</f>
        <v>0</v>
      </c>
      <c r="D67" s="121">
        <f t="shared" ref="D67:P67" si="15">D30-D51-D65</f>
        <v>0</v>
      </c>
      <c r="E67" s="121">
        <f t="shared" si="15"/>
        <v>0</v>
      </c>
      <c r="F67" s="121">
        <f t="shared" si="15"/>
        <v>0</v>
      </c>
      <c r="G67" s="121">
        <f t="shared" si="15"/>
        <v>0</v>
      </c>
      <c r="H67" s="121">
        <f t="shared" si="15"/>
        <v>0</v>
      </c>
      <c r="I67" s="121">
        <f t="shared" si="15"/>
        <v>0</v>
      </c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2"/>
      <c r="Z67" s="112"/>
      <c r="AA67" s="112"/>
      <c r="AB67" s="112"/>
      <c r="AC67" s="112"/>
      <c r="AD67" s="112"/>
      <c r="AE67" s="112"/>
      <c r="AF67" s="112"/>
      <c r="AG67" s="112"/>
      <c r="AH67" s="112"/>
      <c r="AI67" s="112"/>
      <c r="AJ67" s="112"/>
      <c r="AK67" s="112"/>
      <c r="AL67" s="112"/>
      <c r="AM67" s="112"/>
      <c r="AN67" s="112"/>
      <c r="AO67" s="112"/>
      <c r="AP67" s="112"/>
      <c r="AQ67" s="112"/>
      <c r="AR67" s="112"/>
      <c r="AS67" s="112"/>
      <c r="AT67" s="112"/>
      <c r="AU67" s="112"/>
      <c r="AV67" s="112"/>
      <c r="AW67" s="112"/>
      <c r="AX67" s="112"/>
      <c r="AY67" s="112"/>
      <c r="AZ67" s="112"/>
      <c r="BA67" s="112"/>
      <c r="BB67" s="112"/>
      <c r="BC67" s="112"/>
      <c r="BD67" s="112"/>
      <c r="BE67" s="112"/>
      <c r="BF67" s="112"/>
      <c r="BG67" s="112"/>
      <c r="BH67" s="112"/>
      <c r="BI67" s="112"/>
      <c r="BJ67" s="112"/>
      <c r="BK67" s="112"/>
      <c r="BL67" s="112"/>
      <c r="BM67" s="112"/>
      <c r="BN67" s="112"/>
      <c r="BO67" s="112"/>
      <c r="BP67" s="112"/>
      <c r="BQ67" s="112"/>
      <c r="BR67" s="112"/>
      <c r="BS67" s="112"/>
      <c r="BT67" s="112"/>
      <c r="BU67" s="112"/>
      <c r="BV67" s="112"/>
      <c r="BW67" s="112"/>
      <c r="BX67" s="112"/>
      <c r="BY67" s="112"/>
      <c r="BZ67" s="112"/>
      <c r="CA67" s="112"/>
      <c r="CB67" s="112"/>
      <c r="CC67" s="112"/>
      <c r="CD67" s="112"/>
      <c r="CE67" s="112"/>
      <c r="CF67" s="112"/>
      <c r="CG67" s="112"/>
      <c r="CH67" s="112"/>
      <c r="CI67" s="112"/>
      <c r="CJ67" s="112"/>
      <c r="CK67" s="112"/>
      <c r="CL67" s="112"/>
      <c r="CM67" s="112"/>
      <c r="CN67" s="112"/>
      <c r="CO67" s="112"/>
      <c r="CP67" s="112"/>
      <c r="CQ67" s="112"/>
      <c r="CR67" s="112"/>
      <c r="CS67" s="112"/>
      <c r="CT67" s="112"/>
      <c r="CU67" s="112"/>
      <c r="CV67" s="112"/>
      <c r="CW67" s="112"/>
      <c r="CX67" s="112"/>
      <c r="CY67" s="112"/>
      <c r="CZ67" s="112"/>
      <c r="DA67" s="112"/>
      <c r="DB67" s="112"/>
      <c r="DC67" s="112"/>
      <c r="DD67" s="112"/>
      <c r="DE67" s="112"/>
      <c r="DF67" s="112"/>
      <c r="DG67" s="112"/>
      <c r="DH67" s="112"/>
      <c r="DI67" s="112"/>
      <c r="DJ67" s="112"/>
      <c r="DK67" s="112"/>
      <c r="DL67" s="112"/>
      <c r="DM67" s="112"/>
      <c r="DN67" s="112"/>
      <c r="DO67" s="112"/>
      <c r="DP67" s="112"/>
      <c r="DQ67" s="112"/>
      <c r="DR67" s="112"/>
      <c r="DS67" s="112"/>
      <c r="DT67" s="112"/>
      <c r="DU67" s="112"/>
      <c r="DV67" s="112"/>
      <c r="DW67" s="112"/>
      <c r="DX67" s="112"/>
      <c r="DY67" s="112"/>
      <c r="DZ67" s="112"/>
      <c r="EA67" s="112"/>
      <c r="EB67" s="112"/>
      <c r="EC67" s="112"/>
      <c r="ED67" s="112"/>
      <c r="EE67" s="112"/>
      <c r="EF67" s="112"/>
      <c r="EG67" s="112"/>
      <c r="EH67" s="112"/>
      <c r="EI67" s="112"/>
      <c r="EJ67" s="112"/>
      <c r="EK67" s="112"/>
      <c r="EL67" s="112"/>
      <c r="EM67" s="112"/>
      <c r="EN67" s="112"/>
      <c r="EO67" s="112"/>
      <c r="EP67" s="112"/>
      <c r="EQ67" s="112"/>
      <c r="ER67" s="112"/>
      <c r="ES67" s="112"/>
      <c r="ET67" s="112"/>
      <c r="EU67" s="112"/>
      <c r="EV67" s="112"/>
      <c r="EW67" s="112"/>
      <c r="EX67" s="112"/>
      <c r="EY67" s="112"/>
      <c r="EZ67" s="112"/>
      <c r="FA67" s="112"/>
      <c r="FB67" s="112"/>
      <c r="FC67" s="112"/>
      <c r="FD67" s="112"/>
      <c r="FE67" s="112"/>
      <c r="FF67" s="112"/>
      <c r="FG67" s="112"/>
      <c r="FH67" s="112"/>
      <c r="FI67" s="112"/>
      <c r="FJ67" s="112"/>
      <c r="FK67" s="112"/>
      <c r="FL67" s="112"/>
      <c r="FM67" s="112"/>
      <c r="FN67" s="112"/>
      <c r="FO67" s="112"/>
      <c r="FP67" s="112"/>
      <c r="FQ67" s="112"/>
      <c r="FR67" s="112"/>
      <c r="FS67" s="112"/>
      <c r="FT67" s="112"/>
      <c r="FU67" s="112"/>
      <c r="FV67" s="112"/>
      <c r="FW67" s="112"/>
      <c r="FX67" s="112"/>
      <c r="FY67" s="112"/>
      <c r="FZ67" s="112"/>
      <c r="GA67" s="112"/>
      <c r="GB67" s="112"/>
      <c r="GC67" s="112"/>
      <c r="GD67" s="112"/>
      <c r="GE67" s="112"/>
      <c r="GF67" s="112"/>
      <c r="GG67" s="112"/>
      <c r="GH67" s="112"/>
      <c r="GI67" s="112"/>
      <c r="GJ67" s="112"/>
      <c r="GK67" s="112"/>
      <c r="GL67" s="112"/>
      <c r="GM67" s="112"/>
      <c r="GN67" s="112"/>
      <c r="GO67" s="112"/>
      <c r="GP67" s="112"/>
      <c r="GQ67" s="112"/>
      <c r="GR67" s="112"/>
      <c r="GS67" s="112"/>
      <c r="GT67" s="112"/>
      <c r="GU67" s="112"/>
      <c r="GV67" s="112"/>
      <c r="GW67" s="112"/>
      <c r="GX67" s="112"/>
      <c r="GY67" s="112"/>
      <c r="GZ67" s="112"/>
      <c r="HA67" s="112"/>
      <c r="HB67" s="112"/>
      <c r="HC67" s="112"/>
      <c r="HD67" s="112"/>
      <c r="HE67" s="112"/>
      <c r="HF67" s="112"/>
      <c r="HG67" s="112"/>
      <c r="HH67" s="112"/>
      <c r="HI67" s="112"/>
      <c r="HJ67" s="112"/>
      <c r="HK67" s="112"/>
      <c r="HL67" s="112"/>
      <c r="HM67" s="112"/>
      <c r="HN67" s="112"/>
      <c r="HO67" s="112"/>
      <c r="HP67" s="112"/>
      <c r="HQ67" s="112"/>
      <c r="HR67" s="112"/>
      <c r="HS67" s="112"/>
      <c r="HT67" s="112"/>
      <c r="HU67" s="112"/>
      <c r="HV67" s="112"/>
      <c r="HW67" s="112"/>
      <c r="HX67" s="112"/>
      <c r="HY67" s="112"/>
      <c r="HZ67" s="112"/>
      <c r="IA67" s="114"/>
    </row>
    <row r="68" s="3" customFormat="1" ht="22" customHeight="1" spans="1:235">
      <c r="A68" s="122" t="s">
        <v>69</v>
      </c>
      <c r="B68" s="123">
        <f>B67</f>
        <v>0</v>
      </c>
      <c r="C68" s="124">
        <f t="shared" ref="C68:P68" si="16">B68+C67</f>
        <v>0</v>
      </c>
      <c r="D68" s="124">
        <f t="shared" si="16"/>
        <v>0</v>
      </c>
      <c r="E68" s="124">
        <f t="shared" si="16"/>
        <v>0</v>
      </c>
      <c r="F68" s="124">
        <f t="shared" si="16"/>
        <v>0</v>
      </c>
      <c r="G68" s="124">
        <f t="shared" si="16"/>
        <v>0</v>
      </c>
      <c r="H68" s="124">
        <f t="shared" si="16"/>
        <v>0</v>
      </c>
      <c r="I68" s="124">
        <f t="shared" si="16"/>
        <v>0</v>
      </c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2"/>
      <c r="Z68" s="112"/>
      <c r="AA68" s="112"/>
      <c r="AB68" s="112"/>
      <c r="AC68" s="112"/>
      <c r="AD68" s="112"/>
      <c r="AE68" s="112"/>
      <c r="AF68" s="112"/>
      <c r="AG68" s="112"/>
      <c r="AH68" s="112"/>
      <c r="AI68" s="112"/>
      <c r="AJ68" s="112"/>
      <c r="AK68" s="112"/>
      <c r="AL68" s="112"/>
      <c r="AM68" s="112"/>
      <c r="AN68" s="112"/>
      <c r="AO68" s="112"/>
      <c r="AP68" s="112"/>
      <c r="AQ68" s="112"/>
      <c r="AR68" s="112"/>
      <c r="AS68" s="112"/>
      <c r="AT68" s="112"/>
      <c r="AU68" s="112"/>
      <c r="AV68" s="112"/>
      <c r="AW68" s="112"/>
      <c r="AX68" s="112"/>
      <c r="AY68" s="112"/>
      <c r="AZ68" s="112"/>
      <c r="BA68" s="112"/>
      <c r="BB68" s="112"/>
      <c r="BC68" s="112"/>
      <c r="BD68" s="112"/>
      <c r="BE68" s="112"/>
      <c r="BF68" s="112"/>
      <c r="BG68" s="112"/>
      <c r="BH68" s="112"/>
      <c r="BI68" s="112"/>
      <c r="BJ68" s="112"/>
      <c r="BK68" s="112"/>
      <c r="BL68" s="112"/>
      <c r="BM68" s="112"/>
      <c r="BN68" s="112"/>
      <c r="BO68" s="112"/>
      <c r="BP68" s="112"/>
      <c r="BQ68" s="112"/>
      <c r="BR68" s="112"/>
      <c r="BS68" s="112"/>
      <c r="BT68" s="112"/>
      <c r="BU68" s="112"/>
      <c r="BV68" s="112"/>
      <c r="BW68" s="112"/>
      <c r="BX68" s="112"/>
      <c r="BY68" s="112"/>
      <c r="BZ68" s="112"/>
      <c r="CA68" s="112"/>
      <c r="CB68" s="112"/>
      <c r="CC68" s="112"/>
      <c r="CD68" s="112"/>
      <c r="CE68" s="112"/>
      <c r="CF68" s="112"/>
      <c r="CG68" s="112"/>
      <c r="CH68" s="112"/>
      <c r="CI68" s="112"/>
      <c r="CJ68" s="112"/>
      <c r="CK68" s="112"/>
      <c r="CL68" s="112"/>
      <c r="CM68" s="112"/>
      <c r="CN68" s="112"/>
      <c r="CO68" s="112"/>
      <c r="CP68" s="112"/>
      <c r="CQ68" s="112"/>
      <c r="CR68" s="112"/>
      <c r="CS68" s="112"/>
      <c r="CT68" s="112"/>
      <c r="CU68" s="112"/>
      <c r="CV68" s="112"/>
      <c r="CW68" s="112"/>
      <c r="CX68" s="112"/>
      <c r="CY68" s="112"/>
      <c r="CZ68" s="112"/>
      <c r="DA68" s="112"/>
      <c r="DB68" s="112"/>
      <c r="DC68" s="112"/>
      <c r="DD68" s="112"/>
      <c r="DE68" s="112"/>
      <c r="DF68" s="112"/>
      <c r="DG68" s="112"/>
      <c r="DH68" s="112"/>
      <c r="DI68" s="112"/>
      <c r="DJ68" s="112"/>
      <c r="DK68" s="112"/>
      <c r="DL68" s="112"/>
      <c r="DM68" s="112"/>
      <c r="DN68" s="112"/>
      <c r="DO68" s="112"/>
      <c r="DP68" s="112"/>
      <c r="DQ68" s="112"/>
      <c r="DR68" s="112"/>
      <c r="DS68" s="112"/>
      <c r="DT68" s="112"/>
      <c r="DU68" s="112"/>
      <c r="DV68" s="112"/>
      <c r="DW68" s="112"/>
      <c r="DX68" s="112"/>
      <c r="DY68" s="112"/>
      <c r="DZ68" s="112"/>
      <c r="EA68" s="112"/>
      <c r="EB68" s="112"/>
      <c r="EC68" s="112"/>
      <c r="ED68" s="112"/>
      <c r="EE68" s="112"/>
      <c r="EF68" s="112"/>
      <c r="EG68" s="112"/>
      <c r="EH68" s="112"/>
      <c r="EI68" s="112"/>
      <c r="EJ68" s="112"/>
      <c r="EK68" s="112"/>
      <c r="EL68" s="112"/>
      <c r="EM68" s="112"/>
      <c r="EN68" s="112"/>
      <c r="EO68" s="112"/>
      <c r="EP68" s="112"/>
      <c r="EQ68" s="112"/>
      <c r="ER68" s="112"/>
      <c r="ES68" s="112"/>
      <c r="ET68" s="112"/>
      <c r="EU68" s="112"/>
      <c r="EV68" s="112"/>
      <c r="EW68" s="112"/>
      <c r="EX68" s="112"/>
      <c r="EY68" s="112"/>
      <c r="EZ68" s="112"/>
      <c r="FA68" s="112"/>
      <c r="FB68" s="112"/>
      <c r="FC68" s="112"/>
      <c r="FD68" s="112"/>
      <c r="FE68" s="112"/>
      <c r="FF68" s="112"/>
      <c r="FG68" s="112"/>
      <c r="FH68" s="112"/>
      <c r="FI68" s="112"/>
      <c r="FJ68" s="112"/>
      <c r="FK68" s="112"/>
      <c r="FL68" s="112"/>
      <c r="FM68" s="112"/>
      <c r="FN68" s="112"/>
      <c r="FO68" s="112"/>
      <c r="FP68" s="112"/>
      <c r="FQ68" s="112"/>
      <c r="FR68" s="112"/>
      <c r="FS68" s="112"/>
      <c r="FT68" s="112"/>
      <c r="FU68" s="112"/>
      <c r="FV68" s="112"/>
      <c r="FW68" s="112"/>
      <c r="FX68" s="112"/>
      <c r="FY68" s="112"/>
      <c r="FZ68" s="112"/>
      <c r="GA68" s="112"/>
      <c r="GB68" s="112"/>
      <c r="GC68" s="112"/>
      <c r="GD68" s="112"/>
      <c r="GE68" s="112"/>
      <c r="GF68" s="112"/>
      <c r="GG68" s="112"/>
      <c r="GH68" s="112"/>
      <c r="GI68" s="112"/>
      <c r="GJ68" s="112"/>
      <c r="GK68" s="112"/>
      <c r="GL68" s="112"/>
      <c r="GM68" s="112"/>
      <c r="GN68" s="112"/>
      <c r="GO68" s="112"/>
      <c r="GP68" s="112"/>
      <c r="GQ68" s="112"/>
      <c r="GR68" s="112"/>
      <c r="GS68" s="112"/>
      <c r="GT68" s="112"/>
      <c r="GU68" s="112"/>
      <c r="GV68" s="112"/>
      <c r="GW68" s="112"/>
      <c r="GX68" s="112"/>
      <c r="GY68" s="112"/>
      <c r="GZ68" s="112"/>
      <c r="HA68" s="112"/>
      <c r="HB68" s="112"/>
      <c r="HC68" s="112"/>
      <c r="HD68" s="112"/>
      <c r="HE68" s="112"/>
      <c r="HF68" s="112"/>
      <c r="HG68" s="112"/>
      <c r="HH68" s="112"/>
      <c r="HI68" s="112"/>
      <c r="HJ68" s="112"/>
      <c r="HK68" s="112"/>
      <c r="HL68" s="112"/>
      <c r="HM68" s="112"/>
      <c r="HN68" s="112"/>
      <c r="HO68" s="112"/>
      <c r="HP68" s="112"/>
      <c r="HQ68" s="112"/>
      <c r="HR68" s="112"/>
      <c r="HS68" s="112"/>
      <c r="HT68" s="112"/>
      <c r="HU68" s="112"/>
      <c r="HV68" s="112"/>
      <c r="HW68" s="112"/>
      <c r="HX68" s="112"/>
      <c r="HY68" s="112"/>
      <c r="HZ68" s="112"/>
      <c r="IA68" s="114"/>
    </row>
    <row r="69" s="3" customFormat="1" ht="22" customHeight="1" spans="1:235">
      <c r="A69" s="122" t="s">
        <v>70</v>
      </c>
      <c r="B69" s="123"/>
      <c r="C69" s="123"/>
      <c r="D69" s="124" t="e">
        <f t="shared" ref="D69:P69" si="17">D67/$B$4/12</f>
        <v>#DIV/0!</v>
      </c>
      <c r="E69" s="124" t="e">
        <f t="shared" si="17"/>
        <v>#DIV/0!</v>
      </c>
      <c r="F69" s="124" t="e">
        <f t="shared" si="17"/>
        <v>#DIV/0!</v>
      </c>
      <c r="G69" s="124" t="e">
        <f t="shared" si="17"/>
        <v>#DIV/0!</v>
      </c>
      <c r="H69" s="124" t="e">
        <f t="shared" si="17"/>
        <v>#DIV/0!</v>
      </c>
      <c r="I69" s="124" t="e">
        <f t="shared" si="17"/>
        <v>#DIV/0!</v>
      </c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2"/>
      <c r="Z69" s="112"/>
      <c r="AA69" s="112"/>
      <c r="AB69" s="112"/>
      <c r="AC69" s="112"/>
      <c r="AD69" s="112"/>
      <c r="AE69" s="112"/>
      <c r="AF69" s="112"/>
      <c r="AG69" s="112"/>
      <c r="AH69" s="112"/>
      <c r="AI69" s="112"/>
      <c r="AJ69" s="112"/>
      <c r="AK69" s="112"/>
      <c r="AL69" s="112"/>
      <c r="AM69" s="112"/>
      <c r="AN69" s="112"/>
      <c r="AO69" s="112"/>
      <c r="AP69" s="112"/>
      <c r="AQ69" s="112"/>
      <c r="AR69" s="112"/>
      <c r="AS69" s="112"/>
      <c r="AT69" s="112"/>
      <c r="AU69" s="112"/>
      <c r="AV69" s="112"/>
      <c r="AW69" s="112"/>
      <c r="AX69" s="112"/>
      <c r="AY69" s="112"/>
      <c r="AZ69" s="112"/>
      <c r="BA69" s="112"/>
      <c r="BB69" s="112"/>
      <c r="BC69" s="112"/>
      <c r="BD69" s="112"/>
      <c r="BE69" s="112"/>
      <c r="BF69" s="112"/>
      <c r="BG69" s="112"/>
      <c r="BH69" s="112"/>
      <c r="BI69" s="112"/>
      <c r="BJ69" s="112"/>
      <c r="BK69" s="112"/>
      <c r="BL69" s="112"/>
      <c r="BM69" s="112"/>
      <c r="BN69" s="112"/>
      <c r="BO69" s="112"/>
      <c r="BP69" s="112"/>
      <c r="BQ69" s="112"/>
      <c r="BR69" s="112"/>
      <c r="BS69" s="112"/>
      <c r="BT69" s="112"/>
      <c r="BU69" s="112"/>
      <c r="BV69" s="112"/>
      <c r="BW69" s="112"/>
      <c r="BX69" s="112"/>
      <c r="BY69" s="112"/>
      <c r="BZ69" s="112"/>
      <c r="CA69" s="112"/>
      <c r="CB69" s="112"/>
      <c r="CC69" s="112"/>
      <c r="CD69" s="112"/>
      <c r="CE69" s="112"/>
      <c r="CF69" s="112"/>
      <c r="CG69" s="112"/>
      <c r="CH69" s="112"/>
      <c r="CI69" s="112"/>
      <c r="CJ69" s="112"/>
      <c r="CK69" s="112"/>
      <c r="CL69" s="112"/>
      <c r="CM69" s="112"/>
      <c r="CN69" s="112"/>
      <c r="CO69" s="112"/>
      <c r="CP69" s="112"/>
      <c r="CQ69" s="112"/>
      <c r="CR69" s="112"/>
      <c r="CS69" s="112"/>
      <c r="CT69" s="112"/>
      <c r="CU69" s="112"/>
      <c r="CV69" s="112"/>
      <c r="CW69" s="112"/>
      <c r="CX69" s="112"/>
      <c r="CY69" s="112"/>
      <c r="CZ69" s="112"/>
      <c r="DA69" s="112"/>
      <c r="DB69" s="112"/>
      <c r="DC69" s="112"/>
      <c r="DD69" s="112"/>
      <c r="DE69" s="112"/>
      <c r="DF69" s="112"/>
      <c r="DG69" s="112"/>
      <c r="DH69" s="112"/>
      <c r="DI69" s="112"/>
      <c r="DJ69" s="112"/>
      <c r="DK69" s="112"/>
      <c r="DL69" s="112"/>
      <c r="DM69" s="112"/>
      <c r="DN69" s="112"/>
      <c r="DO69" s="112"/>
      <c r="DP69" s="112"/>
      <c r="DQ69" s="112"/>
      <c r="DR69" s="112"/>
      <c r="DS69" s="112"/>
      <c r="DT69" s="112"/>
      <c r="DU69" s="112"/>
      <c r="DV69" s="112"/>
      <c r="DW69" s="112"/>
      <c r="DX69" s="112"/>
      <c r="DY69" s="112"/>
      <c r="DZ69" s="112"/>
      <c r="EA69" s="112"/>
      <c r="EB69" s="112"/>
      <c r="EC69" s="112"/>
      <c r="ED69" s="112"/>
      <c r="EE69" s="112"/>
      <c r="EF69" s="112"/>
      <c r="EG69" s="112"/>
      <c r="EH69" s="112"/>
      <c r="EI69" s="112"/>
      <c r="EJ69" s="112"/>
      <c r="EK69" s="112"/>
      <c r="EL69" s="112"/>
      <c r="EM69" s="112"/>
      <c r="EN69" s="112"/>
      <c r="EO69" s="112"/>
      <c r="EP69" s="112"/>
      <c r="EQ69" s="112"/>
      <c r="ER69" s="112"/>
      <c r="ES69" s="112"/>
      <c r="ET69" s="112"/>
      <c r="EU69" s="112"/>
      <c r="EV69" s="112"/>
      <c r="EW69" s="112"/>
      <c r="EX69" s="112"/>
      <c r="EY69" s="112"/>
      <c r="EZ69" s="112"/>
      <c r="FA69" s="112"/>
      <c r="FB69" s="112"/>
      <c r="FC69" s="112"/>
      <c r="FD69" s="112"/>
      <c r="FE69" s="112"/>
      <c r="FF69" s="112"/>
      <c r="FG69" s="112"/>
      <c r="FH69" s="112"/>
      <c r="FI69" s="112"/>
      <c r="FJ69" s="112"/>
      <c r="FK69" s="112"/>
      <c r="FL69" s="112"/>
      <c r="FM69" s="112"/>
      <c r="FN69" s="112"/>
      <c r="FO69" s="112"/>
      <c r="FP69" s="112"/>
      <c r="FQ69" s="112"/>
      <c r="FR69" s="112"/>
      <c r="FS69" s="112"/>
      <c r="FT69" s="112"/>
      <c r="FU69" s="112"/>
      <c r="FV69" s="112"/>
      <c r="FW69" s="112"/>
      <c r="FX69" s="112"/>
      <c r="FY69" s="112"/>
      <c r="FZ69" s="112"/>
      <c r="GA69" s="112"/>
      <c r="GB69" s="112"/>
      <c r="GC69" s="112"/>
      <c r="GD69" s="112"/>
      <c r="GE69" s="112"/>
      <c r="GF69" s="112"/>
      <c r="GG69" s="112"/>
      <c r="GH69" s="112"/>
      <c r="GI69" s="112"/>
      <c r="GJ69" s="112"/>
      <c r="GK69" s="112"/>
      <c r="GL69" s="112"/>
      <c r="GM69" s="112"/>
      <c r="GN69" s="112"/>
      <c r="GO69" s="112"/>
      <c r="GP69" s="112"/>
      <c r="GQ69" s="112"/>
      <c r="GR69" s="112"/>
      <c r="GS69" s="112"/>
      <c r="GT69" s="112"/>
      <c r="GU69" s="112"/>
      <c r="GV69" s="112"/>
      <c r="GW69" s="112"/>
      <c r="GX69" s="112"/>
      <c r="GY69" s="112"/>
      <c r="GZ69" s="112"/>
      <c r="HA69" s="112"/>
      <c r="HB69" s="112"/>
      <c r="HC69" s="112"/>
      <c r="HD69" s="112"/>
      <c r="HE69" s="112"/>
      <c r="HF69" s="112"/>
      <c r="HG69" s="112"/>
      <c r="HH69" s="112"/>
      <c r="HI69" s="112"/>
      <c r="HJ69" s="112"/>
      <c r="HK69" s="112"/>
      <c r="HL69" s="112"/>
      <c r="HM69" s="112"/>
      <c r="HN69" s="112"/>
      <c r="HO69" s="112"/>
      <c r="HP69" s="112"/>
      <c r="HQ69" s="112"/>
      <c r="HR69" s="112"/>
      <c r="HS69" s="112"/>
      <c r="HT69" s="112"/>
      <c r="HU69" s="112"/>
      <c r="HV69" s="112"/>
      <c r="HW69" s="112"/>
      <c r="HX69" s="112"/>
      <c r="HY69" s="112"/>
      <c r="HZ69" s="112"/>
      <c r="IA69" s="114"/>
    </row>
    <row r="70" s="4" customFormat="1" ht="22" hidden="1" customHeight="1" spans="1:235">
      <c r="A70" s="125" t="s">
        <v>71</v>
      </c>
      <c r="B70" s="126"/>
      <c r="C70" s="127"/>
      <c r="D70" s="127">
        <f t="shared" ref="D70:P70" si="18">D31-D52-D66</f>
        <v>0</v>
      </c>
      <c r="E70" s="127">
        <f t="shared" si="18"/>
        <v>0</v>
      </c>
      <c r="F70" s="127">
        <f t="shared" si="18"/>
        <v>0</v>
      </c>
      <c r="G70" s="127">
        <f t="shared" si="18"/>
        <v>0</v>
      </c>
      <c r="H70" s="127">
        <f t="shared" si="18"/>
        <v>0</v>
      </c>
      <c r="I70" s="127">
        <f t="shared" si="18"/>
        <v>0</v>
      </c>
      <c r="J70" s="162"/>
      <c r="K70" s="162"/>
      <c r="L70" s="162"/>
      <c r="M70" s="162"/>
      <c r="N70" s="162"/>
      <c r="O70" s="162"/>
      <c r="P70" s="162"/>
      <c r="Q70" s="162"/>
      <c r="R70" s="162"/>
      <c r="S70" s="162"/>
      <c r="T70" s="162"/>
      <c r="U70" s="162"/>
      <c r="V70" s="162"/>
      <c r="W70" s="162"/>
      <c r="X70" s="162"/>
      <c r="Y70" s="162"/>
      <c r="Z70" s="162"/>
      <c r="AA70" s="162"/>
      <c r="AB70" s="162"/>
      <c r="AC70" s="162"/>
      <c r="AD70" s="162"/>
      <c r="AE70" s="162"/>
      <c r="AF70" s="162"/>
      <c r="AG70" s="162"/>
      <c r="AH70" s="162"/>
      <c r="AI70" s="162"/>
      <c r="AJ70" s="162"/>
      <c r="AK70" s="162"/>
      <c r="AL70" s="162"/>
      <c r="AM70" s="162"/>
      <c r="AN70" s="162"/>
      <c r="AO70" s="162"/>
      <c r="AP70" s="162"/>
      <c r="AQ70" s="162"/>
      <c r="AR70" s="162"/>
      <c r="AS70" s="162"/>
      <c r="AT70" s="162"/>
      <c r="AU70" s="162"/>
      <c r="AV70" s="162"/>
      <c r="AW70" s="162"/>
      <c r="AX70" s="162"/>
      <c r="AY70" s="162"/>
      <c r="AZ70" s="162"/>
      <c r="BA70" s="162"/>
      <c r="BB70" s="162"/>
      <c r="BC70" s="162"/>
      <c r="BD70" s="162"/>
      <c r="BE70" s="162"/>
      <c r="BF70" s="162"/>
      <c r="BG70" s="162"/>
      <c r="BH70" s="162"/>
      <c r="BI70" s="162"/>
      <c r="BJ70" s="162"/>
      <c r="BK70" s="162"/>
      <c r="BL70" s="162"/>
      <c r="BM70" s="162"/>
      <c r="BN70" s="162"/>
      <c r="BO70" s="162"/>
      <c r="BP70" s="162"/>
      <c r="BQ70" s="162"/>
      <c r="BR70" s="162"/>
      <c r="BS70" s="162"/>
      <c r="BT70" s="162"/>
      <c r="BU70" s="162"/>
      <c r="BV70" s="162"/>
      <c r="BW70" s="162"/>
      <c r="BX70" s="162"/>
      <c r="BY70" s="162"/>
      <c r="BZ70" s="162"/>
      <c r="CA70" s="162"/>
      <c r="CB70" s="162"/>
      <c r="CC70" s="162"/>
      <c r="CD70" s="162"/>
      <c r="CE70" s="162"/>
      <c r="CF70" s="162"/>
      <c r="CG70" s="162"/>
      <c r="CH70" s="162"/>
      <c r="CI70" s="162"/>
      <c r="CJ70" s="162"/>
      <c r="CK70" s="162"/>
      <c r="CL70" s="162"/>
      <c r="CM70" s="162"/>
      <c r="CN70" s="162"/>
      <c r="CO70" s="162"/>
      <c r="CP70" s="162"/>
      <c r="CQ70" s="162"/>
      <c r="CR70" s="162"/>
      <c r="CS70" s="162"/>
      <c r="CT70" s="162"/>
      <c r="CU70" s="162"/>
      <c r="CV70" s="162"/>
      <c r="CW70" s="162"/>
      <c r="CX70" s="162"/>
      <c r="CY70" s="162"/>
      <c r="CZ70" s="162"/>
      <c r="DA70" s="162"/>
      <c r="DB70" s="162"/>
      <c r="DC70" s="162"/>
      <c r="DD70" s="162"/>
      <c r="DE70" s="162"/>
      <c r="DF70" s="162"/>
      <c r="DG70" s="162"/>
      <c r="DH70" s="162"/>
      <c r="DI70" s="162"/>
      <c r="DJ70" s="162"/>
      <c r="DK70" s="162"/>
      <c r="DL70" s="162"/>
      <c r="DM70" s="162"/>
      <c r="DN70" s="162"/>
      <c r="DO70" s="162"/>
      <c r="DP70" s="162"/>
      <c r="DQ70" s="162"/>
      <c r="DR70" s="162"/>
      <c r="DS70" s="162"/>
      <c r="DT70" s="162"/>
      <c r="DU70" s="162"/>
      <c r="DV70" s="162"/>
      <c r="DW70" s="162"/>
      <c r="DX70" s="162"/>
      <c r="DY70" s="162"/>
      <c r="DZ70" s="162"/>
      <c r="EA70" s="162"/>
      <c r="EB70" s="162"/>
      <c r="EC70" s="162"/>
      <c r="ED70" s="162"/>
      <c r="EE70" s="162"/>
      <c r="EF70" s="162"/>
      <c r="EG70" s="162"/>
      <c r="EH70" s="162"/>
      <c r="EI70" s="162"/>
      <c r="EJ70" s="162"/>
      <c r="EK70" s="162"/>
      <c r="EL70" s="162"/>
      <c r="EM70" s="162"/>
      <c r="EN70" s="162"/>
      <c r="EO70" s="162"/>
      <c r="EP70" s="162"/>
      <c r="EQ70" s="162"/>
      <c r="ER70" s="162"/>
      <c r="ES70" s="162"/>
      <c r="ET70" s="162"/>
      <c r="EU70" s="162"/>
      <c r="EV70" s="162"/>
      <c r="EW70" s="162"/>
      <c r="EX70" s="162"/>
      <c r="EY70" s="162"/>
      <c r="EZ70" s="162"/>
      <c r="FA70" s="162"/>
      <c r="FB70" s="162"/>
      <c r="FC70" s="162"/>
      <c r="FD70" s="162"/>
      <c r="FE70" s="162"/>
      <c r="FF70" s="162"/>
      <c r="FG70" s="162"/>
      <c r="FH70" s="162"/>
      <c r="FI70" s="162"/>
      <c r="FJ70" s="162"/>
      <c r="FK70" s="162"/>
      <c r="FL70" s="162"/>
      <c r="FM70" s="162"/>
      <c r="FN70" s="162"/>
      <c r="FO70" s="162"/>
      <c r="FP70" s="162"/>
      <c r="FQ70" s="162"/>
      <c r="FR70" s="162"/>
      <c r="FS70" s="162"/>
      <c r="FT70" s="162"/>
      <c r="FU70" s="162"/>
      <c r="FV70" s="162"/>
      <c r="FW70" s="162"/>
      <c r="FX70" s="162"/>
      <c r="FY70" s="162"/>
      <c r="FZ70" s="162"/>
      <c r="GA70" s="162"/>
      <c r="GB70" s="162"/>
      <c r="GC70" s="162"/>
      <c r="GD70" s="162"/>
      <c r="GE70" s="162"/>
      <c r="GF70" s="162"/>
      <c r="GG70" s="162"/>
      <c r="GH70" s="162"/>
      <c r="GI70" s="162"/>
      <c r="GJ70" s="162"/>
      <c r="GK70" s="162"/>
      <c r="GL70" s="162"/>
      <c r="GM70" s="162"/>
      <c r="GN70" s="162"/>
      <c r="GO70" s="162"/>
      <c r="GP70" s="162"/>
      <c r="GQ70" s="162"/>
      <c r="GR70" s="162"/>
      <c r="GS70" s="162"/>
      <c r="GT70" s="162"/>
      <c r="GU70" s="162"/>
      <c r="GV70" s="162"/>
      <c r="GW70" s="162"/>
      <c r="GX70" s="162"/>
      <c r="GY70" s="162"/>
      <c r="GZ70" s="162"/>
      <c r="HA70" s="162"/>
      <c r="HB70" s="162"/>
      <c r="HC70" s="162"/>
      <c r="HD70" s="162"/>
      <c r="HE70" s="162"/>
      <c r="HF70" s="162"/>
      <c r="HG70" s="162"/>
      <c r="HH70" s="162"/>
      <c r="HI70" s="162"/>
      <c r="HJ70" s="162"/>
      <c r="HK70" s="162"/>
      <c r="HL70" s="162"/>
      <c r="HM70" s="162"/>
      <c r="HN70" s="162"/>
      <c r="HO70" s="162"/>
      <c r="HP70" s="162"/>
      <c r="HQ70" s="162"/>
      <c r="HR70" s="162"/>
      <c r="HS70" s="162"/>
      <c r="HT70" s="162"/>
      <c r="HU70" s="162"/>
      <c r="HV70" s="162"/>
      <c r="HW70" s="162"/>
      <c r="HX70" s="162"/>
      <c r="HY70" s="162"/>
      <c r="HZ70" s="162"/>
      <c r="IA70" s="163"/>
    </row>
    <row r="71" s="3" customFormat="1" ht="22" hidden="1" customHeight="1" spans="1:235">
      <c r="A71" s="125" t="s">
        <v>72</v>
      </c>
      <c r="B71" s="128"/>
      <c r="C71" s="128"/>
      <c r="D71" s="127" t="e">
        <f t="shared" ref="D71:P71" si="19">D70/$B$4/12</f>
        <v>#DIV/0!</v>
      </c>
      <c r="E71" s="127" t="e">
        <f t="shared" si="19"/>
        <v>#DIV/0!</v>
      </c>
      <c r="F71" s="127" t="e">
        <f t="shared" si="19"/>
        <v>#DIV/0!</v>
      </c>
      <c r="G71" s="127" t="e">
        <f t="shared" si="19"/>
        <v>#DIV/0!</v>
      </c>
      <c r="H71" s="127" t="e">
        <f t="shared" si="19"/>
        <v>#DIV/0!</v>
      </c>
      <c r="I71" s="127" t="e">
        <f t="shared" si="19"/>
        <v>#DIV/0!</v>
      </c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2"/>
      <c r="Z71" s="112"/>
      <c r="AA71" s="112"/>
      <c r="AB71" s="112"/>
      <c r="AC71" s="112"/>
      <c r="AD71" s="112"/>
      <c r="AE71" s="112"/>
      <c r="AF71" s="112"/>
      <c r="AG71" s="112"/>
      <c r="AH71" s="112"/>
      <c r="AI71" s="112"/>
      <c r="AJ71" s="112"/>
      <c r="AK71" s="112"/>
      <c r="AL71" s="112"/>
      <c r="AM71" s="112"/>
      <c r="AN71" s="112"/>
      <c r="AO71" s="112"/>
      <c r="AP71" s="112"/>
      <c r="AQ71" s="112"/>
      <c r="AR71" s="112"/>
      <c r="AS71" s="112"/>
      <c r="AT71" s="112"/>
      <c r="AU71" s="112"/>
      <c r="AV71" s="112"/>
      <c r="AW71" s="112"/>
      <c r="AX71" s="112"/>
      <c r="AY71" s="112"/>
      <c r="AZ71" s="112"/>
      <c r="BA71" s="112"/>
      <c r="BB71" s="112"/>
      <c r="BC71" s="112"/>
      <c r="BD71" s="112"/>
      <c r="BE71" s="112"/>
      <c r="BF71" s="112"/>
      <c r="BG71" s="112"/>
      <c r="BH71" s="112"/>
      <c r="BI71" s="112"/>
      <c r="BJ71" s="112"/>
      <c r="BK71" s="112"/>
      <c r="BL71" s="112"/>
      <c r="BM71" s="112"/>
      <c r="BN71" s="112"/>
      <c r="BO71" s="112"/>
      <c r="BP71" s="112"/>
      <c r="BQ71" s="112"/>
      <c r="BR71" s="112"/>
      <c r="BS71" s="112"/>
      <c r="BT71" s="112"/>
      <c r="BU71" s="112"/>
      <c r="BV71" s="112"/>
      <c r="BW71" s="112"/>
      <c r="BX71" s="112"/>
      <c r="BY71" s="112"/>
      <c r="BZ71" s="112"/>
      <c r="CA71" s="112"/>
      <c r="CB71" s="112"/>
      <c r="CC71" s="112"/>
      <c r="CD71" s="112"/>
      <c r="CE71" s="112"/>
      <c r="CF71" s="112"/>
      <c r="CG71" s="112"/>
      <c r="CH71" s="112"/>
      <c r="CI71" s="112"/>
      <c r="CJ71" s="112"/>
      <c r="CK71" s="112"/>
      <c r="CL71" s="112"/>
      <c r="CM71" s="112"/>
      <c r="CN71" s="112"/>
      <c r="CO71" s="112"/>
      <c r="CP71" s="112"/>
      <c r="CQ71" s="112"/>
      <c r="CR71" s="112"/>
      <c r="CS71" s="112"/>
      <c r="CT71" s="112"/>
      <c r="CU71" s="112"/>
      <c r="CV71" s="112"/>
      <c r="CW71" s="112"/>
      <c r="CX71" s="112"/>
      <c r="CY71" s="112"/>
      <c r="CZ71" s="112"/>
      <c r="DA71" s="112"/>
      <c r="DB71" s="112"/>
      <c r="DC71" s="112"/>
      <c r="DD71" s="112"/>
      <c r="DE71" s="112"/>
      <c r="DF71" s="112"/>
      <c r="DG71" s="112"/>
      <c r="DH71" s="112"/>
      <c r="DI71" s="112"/>
      <c r="DJ71" s="112"/>
      <c r="DK71" s="112"/>
      <c r="DL71" s="112"/>
      <c r="DM71" s="112"/>
      <c r="DN71" s="112"/>
      <c r="DO71" s="112"/>
      <c r="DP71" s="112"/>
      <c r="DQ71" s="112"/>
      <c r="DR71" s="112"/>
      <c r="DS71" s="112"/>
      <c r="DT71" s="112"/>
      <c r="DU71" s="112"/>
      <c r="DV71" s="112"/>
      <c r="DW71" s="112"/>
      <c r="DX71" s="112"/>
      <c r="DY71" s="112"/>
      <c r="DZ71" s="112"/>
      <c r="EA71" s="112"/>
      <c r="EB71" s="112"/>
      <c r="EC71" s="112"/>
      <c r="ED71" s="112"/>
      <c r="EE71" s="112"/>
      <c r="EF71" s="112"/>
      <c r="EG71" s="112"/>
      <c r="EH71" s="112"/>
      <c r="EI71" s="112"/>
      <c r="EJ71" s="112"/>
      <c r="EK71" s="112"/>
      <c r="EL71" s="112"/>
      <c r="EM71" s="112"/>
      <c r="EN71" s="112"/>
      <c r="EO71" s="112"/>
      <c r="EP71" s="112"/>
      <c r="EQ71" s="112"/>
      <c r="ER71" s="112"/>
      <c r="ES71" s="112"/>
      <c r="ET71" s="112"/>
      <c r="EU71" s="112"/>
      <c r="EV71" s="112"/>
      <c r="EW71" s="112"/>
      <c r="EX71" s="112"/>
      <c r="EY71" s="112"/>
      <c r="EZ71" s="112"/>
      <c r="FA71" s="112"/>
      <c r="FB71" s="112"/>
      <c r="FC71" s="112"/>
      <c r="FD71" s="112"/>
      <c r="FE71" s="112"/>
      <c r="FF71" s="112"/>
      <c r="FG71" s="112"/>
      <c r="FH71" s="112"/>
      <c r="FI71" s="112"/>
      <c r="FJ71" s="112"/>
      <c r="FK71" s="112"/>
      <c r="FL71" s="112"/>
      <c r="FM71" s="112"/>
      <c r="FN71" s="112"/>
      <c r="FO71" s="112"/>
      <c r="FP71" s="112"/>
      <c r="FQ71" s="112"/>
      <c r="FR71" s="112"/>
      <c r="FS71" s="112"/>
      <c r="FT71" s="112"/>
      <c r="FU71" s="112"/>
      <c r="FV71" s="112"/>
      <c r="FW71" s="112"/>
      <c r="FX71" s="112"/>
      <c r="FY71" s="112"/>
      <c r="FZ71" s="112"/>
      <c r="GA71" s="112"/>
      <c r="GB71" s="112"/>
      <c r="GC71" s="112"/>
      <c r="GD71" s="112"/>
      <c r="GE71" s="112"/>
      <c r="GF71" s="112"/>
      <c r="GG71" s="112"/>
      <c r="GH71" s="112"/>
      <c r="GI71" s="112"/>
      <c r="GJ71" s="112"/>
      <c r="GK71" s="112"/>
      <c r="GL71" s="112"/>
      <c r="GM71" s="112"/>
      <c r="GN71" s="112"/>
      <c r="GO71" s="112"/>
      <c r="GP71" s="112"/>
      <c r="GQ71" s="112"/>
      <c r="GR71" s="112"/>
      <c r="GS71" s="112"/>
      <c r="GT71" s="112"/>
      <c r="GU71" s="112"/>
      <c r="GV71" s="112"/>
      <c r="GW71" s="112"/>
      <c r="GX71" s="112"/>
      <c r="GY71" s="112"/>
      <c r="GZ71" s="112"/>
      <c r="HA71" s="112"/>
      <c r="HB71" s="112"/>
      <c r="HC71" s="112"/>
      <c r="HD71" s="112"/>
      <c r="HE71" s="112"/>
      <c r="HF71" s="112"/>
      <c r="HG71" s="112"/>
      <c r="HH71" s="112"/>
      <c r="HI71" s="112"/>
      <c r="HJ71" s="112"/>
      <c r="HK71" s="112"/>
      <c r="HL71" s="112"/>
      <c r="HM71" s="112"/>
      <c r="HN71" s="112"/>
      <c r="HO71" s="112"/>
      <c r="HP71" s="112"/>
      <c r="HQ71" s="112"/>
      <c r="HR71" s="112"/>
      <c r="HS71" s="112"/>
      <c r="HT71" s="112"/>
      <c r="HU71" s="112"/>
      <c r="HV71" s="112"/>
      <c r="HW71" s="112"/>
      <c r="HX71" s="112"/>
      <c r="HY71" s="112"/>
      <c r="HZ71" s="112"/>
      <c r="IA71" s="114"/>
    </row>
    <row r="72" s="3" customFormat="1" ht="22" hidden="1" customHeight="1" spans="1:235">
      <c r="A72" s="129" t="s">
        <v>73</v>
      </c>
      <c r="B72" s="126">
        <v>0.04</v>
      </c>
      <c r="C72" s="126"/>
      <c r="D72" s="127">
        <f t="shared" ref="D72:P72" si="20">D70/$B$72</f>
        <v>0</v>
      </c>
      <c r="E72" s="127">
        <f t="shared" si="20"/>
        <v>0</v>
      </c>
      <c r="F72" s="127">
        <f t="shared" si="20"/>
        <v>0</v>
      </c>
      <c r="G72" s="127">
        <f t="shared" si="20"/>
        <v>0</v>
      </c>
      <c r="H72" s="127">
        <f t="shared" si="20"/>
        <v>0</v>
      </c>
      <c r="I72" s="127">
        <f t="shared" si="20"/>
        <v>0</v>
      </c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2"/>
      <c r="Z72" s="112"/>
      <c r="AA72" s="112"/>
      <c r="AB72" s="112"/>
      <c r="AC72" s="112"/>
      <c r="AD72" s="112"/>
      <c r="AE72" s="112"/>
      <c r="AF72" s="112"/>
      <c r="AG72" s="112"/>
      <c r="AH72" s="112"/>
      <c r="AI72" s="112"/>
      <c r="AJ72" s="112"/>
      <c r="AK72" s="112"/>
      <c r="AL72" s="112"/>
      <c r="AM72" s="112"/>
      <c r="AN72" s="112"/>
      <c r="AO72" s="112"/>
      <c r="AP72" s="112"/>
      <c r="AQ72" s="112"/>
      <c r="AR72" s="112"/>
      <c r="AS72" s="112"/>
      <c r="AT72" s="112"/>
      <c r="AU72" s="112"/>
      <c r="AV72" s="112"/>
      <c r="AW72" s="112"/>
      <c r="AX72" s="112"/>
      <c r="AY72" s="112"/>
      <c r="AZ72" s="112"/>
      <c r="BA72" s="112"/>
      <c r="BB72" s="112"/>
      <c r="BC72" s="112"/>
      <c r="BD72" s="112"/>
      <c r="BE72" s="112"/>
      <c r="BF72" s="112"/>
      <c r="BG72" s="112"/>
      <c r="BH72" s="112"/>
      <c r="BI72" s="112"/>
      <c r="BJ72" s="112"/>
      <c r="BK72" s="112"/>
      <c r="BL72" s="112"/>
      <c r="BM72" s="112"/>
      <c r="BN72" s="112"/>
      <c r="BO72" s="112"/>
      <c r="BP72" s="112"/>
      <c r="BQ72" s="112"/>
      <c r="BR72" s="112"/>
      <c r="BS72" s="112"/>
      <c r="BT72" s="112"/>
      <c r="BU72" s="112"/>
      <c r="BV72" s="112"/>
      <c r="BW72" s="112"/>
      <c r="BX72" s="112"/>
      <c r="BY72" s="112"/>
      <c r="BZ72" s="112"/>
      <c r="CA72" s="112"/>
      <c r="CB72" s="112"/>
      <c r="CC72" s="112"/>
      <c r="CD72" s="112"/>
      <c r="CE72" s="112"/>
      <c r="CF72" s="112"/>
      <c r="CG72" s="112"/>
      <c r="CH72" s="112"/>
      <c r="CI72" s="112"/>
      <c r="CJ72" s="112"/>
      <c r="CK72" s="112"/>
      <c r="CL72" s="112"/>
      <c r="CM72" s="112"/>
      <c r="CN72" s="112"/>
      <c r="CO72" s="112"/>
      <c r="CP72" s="112"/>
      <c r="CQ72" s="112"/>
      <c r="CR72" s="112"/>
      <c r="CS72" s="112"/>
      <c r="CT72" s="112"/>
      <c r="CU72" s="112"/>
      <c r="CV72" s="112"/>
      <c r="CW72" s="112"/>
      <c r="CX72" s="112"/>
      <c r="CY72" s="112"/>
      <c r="CZ72" s="112"/>
      <c r="DA72" s="112"/>
      <c r="DB72" s="112"/>
      <c r="DC72" s="112"/>
      <c r="DD72" s="112"/>
      <c r="DE72" s="112"/>
      <c r="DF72" s="112"/>
      <c r="DG72" s="112"/>
      <c r="DH72" s="112"/>
      <c r="DI72" s="112"/>
      <c r="DJ72" s="112"/>
      <c r="DK72" s="112"/>
      <c r="DL72" s="112"/>
      <c r="DM72" s="112"/>
      <c r="DN72" s="112"/>
      <c r="DO72" s="112"/>
      <c r="DP72" s="112"/>
      <c r="DQ72" s="112"/>
      <c r="DR72" s="112"/>
      <c r="DS72" s="112"/>
      <c r="DT72" s="112"/>
      <c r="DU72" s="112"/>
      <c r="DV72" s="112"/>
      <c r="DW72" s="112"/>
      <c r="DX72" s="112"/>
      <c r="DY72" s="112"/>
      <c r="DZ72" s="112"/>
      <c r="EA72" s="112"/>
      <c r="EB72" s="112"/>
      <c r="EC72" s="112"/>
      <c r="ED72" s="112"/>
      <c r="EE72" s="112"/>
      <c r="EF72" s="112"/>
      <c r="EG72" s="112"/>
      <c r="EH72" s="112"/>
      <c r="EI72" s="112"/>
      <c r="EJ72" s="112"/>
      <c r="EK72" s="112"/>
      <c r="EL72" s="112"/>
      <c r="EM72" s="112"/>
      <c r="EN72" s="112"/>
      <c r="EO72" s="112"/>
      <c r="EP72" s="112"/>
      <c r="EQ72" s="112"/>
      <c r="ER72" s="112"/>
      <c r="ES72" s="112"/>
      <c r="ET72" s="112"/>
      <c r="EU72" s="112"/>
      <c r="EV72" s="112"/>
      <c r="EW72" s="112"/>
      <c r="EX72" s="112"/>
      <c r="EY72" s="112"/>
      <c r="EZ72" s="112"/>
      <c r="FA72" s="112"/>
      <c r="FB72" s="112"/>
      <c r="FC72" s="112"/>
      <c r="FD72" s="112"/>
      <c r="FE72" s="112"/>
      <c r="FF72" s="112"/>
      <c r="FG72" s="112"/>
      <c r="FH72" s="112"/>
      <c r="FI72" s="112"/>
      <c r="FJ72" s="112"/>
      <c r="FK72" s="112"/>
      <c r="FL72" s="112"/>
      <c r="FM72" s="112"/>
      <c r="FN72" s="112"/>
      <c r="FO72" s="112"/>
      <c r="FP72" s="112"/>
      <c r="FQ72" s="112"/>
      <c r="FR72" s="112"/>
      <c r="FS72" s="112"/>
      <c r="FT72" s="112"/>
      <c r="FU72" s="112"/>
      <c r="FV72" s="112"/>
      <c r="FW72" s="112"/>
      <c r="FX72" s="112"/>
      <c r="FY72" s="112"/>
      <c r="FZ72" s="112"/>
      <c r="GA72" s="112"/>
      <c r="GB72" s="112"/>
      <c r="GC72" s="112"/>
      <c r="GD72" s="112"/>
      <c r="GE72" s="112"/>
      <c r="GF72" s="112"/>
      <c r="GG72" s="112"/>
      <c r="GH72" s="112"/>
      <c r="GI72" s="112"/>
      <c r="GJ72" s="112"/>
      <c r="GK72" s="112"/>
      <c r="GL72" s="112"/>
      <c r="GM72" s="112"/>
      <c r="GN72" s="112"/>
      <c r="GO72" s="112"/>
      <c r="GP72" s="112"/>
      <c r="GQ72" s="112"/>
      <c r="GR72" s="112"/>
      <c r="GS72" s="112"/>
      <c r="GT72" s="112"/>
      <c r="GU72" s="112"/>
      <c r="GV72" s="112"/>
      <c r="GW72" s="112"/>
      <c r="GX72" s="112"/>
      <c r="GY72" s="112"/>
      <c r="GZ72" s="112"/>
      <c r="HA72" s="112"/>
      <c r="HB72" s="112"/>
      <c r="HC72" s="112"/>
      <c r="HD72" s="112"/>
      <c r="HE72" s="112"/>
      <c r="HF72" s="112"/>
      <c r="HG72" s="112"/>
      <c r="HH72" s="112"/>
      <c r="HI72" s="112"/>
      <c r="HJ72" s="112"/>
      <c r="HK72" s="112"/>
      <c r="HL72" s="112"/>
      <c r="HM72" s="112"/>
      <c r="HN72" s="112"/>
      <c r="HO72" s="112"/>
      <c r="HP72" s="112"/>
      <c r="HQ72" s="112"/>
      <c r="HR72" s="112"/>
      <c r="HS72" s="112"/>
      <c r="HT72" s="112"/>
      <c r="HU72" s="112"/>
      <c r="HV72" s="112"/>
      <c r="HW72" s="112"/>
      <c r="HX72" s="112"/>
      <c r="HY72" s="112"/>
      <c r="HZ72" s="112"/>
      <c r="IA72" s="114"/>
    </row>
    <row r="73" s="3" customFormat="1" ht="22" hidden="1" customHeight="1" spans="1:235">
      <c r="A73" s="129"/>
      <c r="B73" s="130">
        <v>0.045</v>
      </c>
      <c r="C73" s="130"/>
      <c r="D73" s="127">
        <f t="shared" ref="D73:P73" si="21">D70/$B$73</f>
        <v>0</v>
      </c>
      <c r="E73" s="127">
        <f t="shared" si="21"/>
        <v>0</v>
      </c>
      <c r="F73" s="127">
        <f t="shared" si="21"/>
        <v>0</v>
      </c>
      <c r="G73" s="127">
        <f t="shared" si="21"/>
        <v>0</v>
      </c>
      <c r="H73" s="127">
        <f t="shared" si="21"/>
        <v>0</v>
      </c>
      <c r="I73" s="127">
        <f t="shared" si="21"/>
        <v>0</v>
      </c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2"/>
      <c r="Z73" s="112"/>
      <c r="AA73" s="112"/>
      <c r="AB73" s="112"/>
      <c r="AC73" s="112"/>
      <c r="AD73" s="112"/>
      <c r="AE73" s="112"/>
      <c r="AF73" s="112"/>
      <c r="AG73" s="112"/>
      <c r="AH73" s="112"/>
      <c r="AI73" s="112"/>
      <c r="AJ73" s="112"/>
      <c r="AK73" s="112"/>
      <c r="AL73" s="112"/>
      <c r="AM73" s="112"/>
      <c r="AN73" s="112"/>
      <c r="AO73" s="112"/>
      <c r="AP73" s="112"/>
      <c r="AQ73" s="112"/>
      <c r="AR73" s="112"/>
      <c r="AS73" s="112"/>
      <c r="AT73" s="112"/>
      <c r="AU73" s="112"/>
      <c r="AV73" s="112"/>
      <c r="AW73" s="112"/>
      <c r="AX73" s="112"/>
      <c r="AY73" s="112"/>
      <c r="AZ73" s="112"/>
      <c r="BA73" s="112"/>
      <c r="BB73" s="112"/>
      <c r="BC73" s="112"/>
      <c r="BD73" s="112"/>
      <c r="BE73" s="112"/>
      <c r="BF73" s="112"/>
      <c r="BG73" s="112"/>
      <c r="BH73" s="112"/>
      <c r="BI73" s="112"/>
      <c r="BJ73" s="112"/>
      <c r="BK73" s="112"/>
      <c r="BL73" s="112"/>
      <c r="BM73" s="112"/>
      <c r="BN73" s="112"/>
      <c r="BO73" s="112"/>
      <c r="BP73" s="112"/>
      <c r="BQ73" s="112"/>
      <c r="BR73" s="112"/>
      <c r="BS73" s="112"/>
      <c r="BT73" s="112"/>
      <c r="BU73" s="112"/>
      <c r="BV73" s="112"/>
      <c r="BW73" s="112"/>
      <c r="BX73" s="112"/>
      <c r="BY73" s="112"/>
      <c r="BZ73" s="112"/>
      <c r="CA73" s="112"/>
      <c r="CB73" s="112"/>
      <c r="CC73" s="112"/>
      <c r="CD73" s="112"/>
      <c r="CE73" s="112"/>
      <c r="CF73" s="112"/>
      <c r="CG73" s="112"/>
      <c r="CH73" s="112"/>
      <c r="CI73" s="112"/>
      <c r="CJ73" s="112"/>
      <c r="CK73" s="112"/>
      <c r="CL73" s="112"/>
      <c r="CM73" s="112"/>
      <c r="CN73" s="112"/>
      <c r="CO73" s="112"/>
      <c r="CP73" s="112"/>
      <c r="CQ73" s="112"/>
      <c r="CR73" s="112"/>
      <c r="CS73" s="112"/>
      <c r="CT73" s="112"/>
      <c r="CU73" s="112"/>
      <c r="CV73" s="112"/>
      <c r="CW73" s="112"/>
      <c r="CX73" s="112"/>
      <c r="CY73" s="112"/>
      <c r="CZ73" s="112"/>
      <c r="DA73" s="112"/>
      <c r="DB73" s="112"/>
      <c r="DC73" s="112"/>
      <c r="DD73" s="112"/>
      <c r="DE73" s="112"/>
      <c r="DF73" s="112"/>
      <c r="DG73" s="112"/>
      <c r="DH73" s="112"/>
      <c r="DI73" s="112"/>
      <c r="DJ73" s="112"/>
      <c r="DK73" s="112"/>
      <c r="DL73" s="112"/>
      <c r="DM73" s="112"/>
      <c r="DN73" s="112"/>
      <c r="DO73" s="112"/>
      <c r="DP73" s="112"/>
      <c r="DQ73" s="112"/>
      <c r="DR73" s="112"/>
      <c r="DS73" s="112"/>
      <c r="DT73" s="112"/>
      <c r="DU73" s="112"/>
      <c r="DV73" s="112"/>
      <c r="DW73" s="112"/>
      <c r="DX73" s="112"/>
      <c r="DY73" s="112"/>
      <c r="DZ73" s="112"/>
      <c r="EA73" s="112"/>
      <c r="EB73" s="112"/>
      <c r="EC73" s="112"/>
      <c r="ED73" s="112"/>
      <c r="EE73" s="112"/>
      <c r="EF73" s="112"/>
      <c r="EG73" s="112"/>
      <c r="EH73" s="112"/>
      <c r="EI73" s="112"/>
      <c r="EJ73" s="112"/>
      <c r="EK73" s="112"/>
      <c r="EL73" s="112"/>
      <c r="EM73" s="112"/>
      <c r="EN73" s="112"/>
      <c r="EO73" s="112"/>
      <c r="EP73" s="112"/>
      <c r="EQ73" s="112"/>
      <c r="ER73" s="112"/>
      <c r="ES73" s="112"/>
      <c r="ET73" s="112"/>
      <c r="EU73" s="112"/>
      <c r="EV73" s="112"/>
      <c r="EW73" s="112"/>
      <c r="EX73" s="112"/>
      <c r="EY73" s="112"/>
      <c r="EZ73" s="112"/>
      <c r="FA73" s="112"/>
      <c r="FB73" s="112"/>
      <c r="FC73" s="112"/>
      <c r="FD73" s="112"/>
      <c r="FE73" s="112"/>
      <c r="FF73" s="112"/>
      <c r="FG73" s="112"/>
      <c r="FH73" s="112"/>
      <c r="FI73" s="112"/>
      <c r="FJ73" s="112"/>
      <c r="FK73" s="112"/>
      <c r="FL73" s="112"/>
      <c r="FM73" s="112"/>
      <c r="FN73" s="112"/>
      <c r="FO73" s="112"/>
      <c r="FP73" s="112"/>
      <c r="FQ73" s="112"/>
      <c r="FR73" s="112"/>
      <c r="FS73" s="112"/>
      <c r="FT73" s="112"/>
      <c r="FU73" s="112"/>
      <c r="FV73" s="112"/>
      <c r="FW73" s="112"/>
      <c r="FX73" s="112"/>
      <c r="FY73" s="112"/>
      <c r="FZ73" s="112"/>
      <c r="GA73" s="112"/>
      <c r="GB73" s="112"/>
      <c r="GC73" s="112"/>
      <c r="GD73" s="112"/>
      <c r="GE73" s="112"/>
      <c r="GF73" s="112"/>
      <c r="GG73" s="112"/>
      <c r="GH73" s="112"/>
      <c r="GI73" s="112"/>
      <c r="GJ73" s="112"/>
      <c r="GK73" s="112"/>
      <c r="GL73" s="112"/>
      <c r="GM73" s="112"/>
      <c r="GN73" s="112"/>
      <c r="GO73" s="112"/>
      <c r="GP73" s="112"/>
      <c r="GQ73" s="112"/>
      <c r="GR73" s="112"/>
      <c r="GS73" s="112"/>
      <c r="GT73" s="112"/>
      <c r="GU73" s="112"/>
      <c r="GV73" s="112"/>
      <c r="GW73" s="112"/>
      <c r="GX73" s="112"/>
      <c r="GY73" s="112"/>
      <c r="GZ73" s="112"/>
      <c r="HA73" s="112"/>
      <c r="HB73" s="112"/>
      <c r="HC73" s="112"/>
      <c r="HD73" s="112"/>
      <c r="HE73" s="112"/>
      <c r="HF73" s="112"/>
      <c r="HG73" s="112"/>
      <c r="HH73" s="112"/>
      <c r="HI73" s="112"/>
      <c r="HJ73" s="112"/>
      <c r="HK73" s="112"/>
      <c r="HL73" s="112"/>
      <c r="HM73" s="112"/>
      <c r="HN73" s="112"/>
      <c r="HO73" s="112"/>
      <c r="HP73" s="112"/>
      <c r="HQ73" s="112"/>
      <c r="HR73" s="112"/>
      <c r="HS73" s="112"/>
      <c r="HT73" s="112"/>
      <c r="HU73" s="112"/>
      <c r="HV73" s="112"/>
      <c r="HW73" s="112"/>
      <c r="HX73" s="112"/>
      <c r="HY73" s="112"/>
      <c r="HZ73" s="112"/>
      <c r="IA73" s="114"/>
    </row>
    <row r="74" s="3" customFormat="1" ht="22" hidden="1" customHeight="1" spans="1:235">
      <c r="A74" s="129"/>
      <c r="B74" s="126">
        <v>0.05</v>
      </c>
      <c r="C74" s="126"/>
      <c r="D74" s="127">
        <f t="shared" ref="D74:P74" si="22">D70/$B$74</f>
        <v>0</v>
      </c>
      <c r="E74" s="127">
        <f t="shared" si="22"/>
        <v>0</v>
      </c>
      <c r="F74" s="127">
        <f t="shared" si="22"/>
        <v>0</v>
      </c>
      <c r="G74" s="127">
        <f t="shared" si="22"/>
        <v>0</v>
      </c>
      <c r="H74" s="127">
        <f t="shared" si="22"/>
        <v>0</v>
      </c>
      <c r="I74" s="127">
        <f t="shared" si="22"/>
        <v>0</v>
      </c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2"/>
      <c r="Z74" s="112"/>
      <c r="AA74" s="112"/>
      <c r="AB74" s="112"/>
      <c r="AC74" s="112"/>
      <c r="AD74" s="112"/>
      <c r="AE74" s="112"/>
      <c r="AF74" s="112"/>
      <c r="AG74" s="112"/>
      <c r="AH74" s="112"/>
      <c r="AI74" s="112"/>
      <c r="AJ74" s="112"/>
      <c r="AK74" s="112"/>
      <c r="AL74" s="112"/>
      <c r="AM74" s="112"/>
      <c r="AN74" s="112"/>
      <c r="AO74" s="112"/>
      <c r="AP74" s="112"/>
      <c r="AQ74" s="112"/>
      <c r="AR74" s="112"/>
      <c r="AS74" s="112"/>
      <c r="AT74" s="112"/>
      <c r="AU74" s="112"/>
      <c r="AV74" s="112"/>
      <c r="AW74" s="112"/>
      <c r="AX74" s="112"/>
      <c r="AY74" s="112"/>
      <c r="AZ74" s="112"/>
      <c r="BA74" s="112"/>
      <c r="BB74" s="112"/>
      <c r="BC74" s="112"/>
      <c r="BD74" s="112"/>
      <c r="BE74" s="112"/>
      <c r="BF74" s="112"/>
      <c r="BG74" s="112"/>
      <c r="BH74" s="112"/>
      <c r="BI74" s="112"/>
      <c r="BJ74" s="112"/>
      <c r="BK74" s="112"/>
      <c r="BL74" s="112"/>
      <c r="BM74" s="112"/>
      <c r="BN74" s="112"/>
      <c r="BO74" s="112"/>
      <c r="BP74" s="112"/>
      <c r="BQ74" s="112"/>
      <c r="BR74" s="112"/>
      <c r="BS74" s="112"/>
      <c r="BT74" s="112"/>
      <c r="BU74" s="112"/>
      <c r="BV74" s="112"/>
      <c r="BW74" s="112"/>
      <c r="BX74" s="112"/>
      <c r="BY74" s="112"/>
      <c r="BZ74" s="112"/>
      <c r="CA74" s="112"/>
      <c r="CB74" s="112"/>
      <c r="CC74" s="112"/>
      <c r="CD74" s="112"/>
      <c r="CE74" s="112"/>
      <c r="CF74" s="112"/>
      <c r="CG74" s="112"/>
      <c r="CH74" s="112"/>
      <c r="CI74" s="112"/>
      <c r="CJ74" s="112"/>
      <c r="CK74" s="112"/>
      <c r="CL74" s="112"/>
      <c r="CM74" s="112"/>
      <c r="CN74" s="112"/>
      <c r="CO74" s="112"/>
      <c r="CP74" s="112"/>
      <c r="CQ74" s="112"/>
      <c r="CR74" s="112"/>
      <c r="CS74" s="112"/>
      <c r="CT74" s="112"/>
      <c r="CU74" s="112"/>
      <c r="CV74" s="112"/>
      <c r="CW74" s="112"/>
      <c r="CX74" s="112"/>
      <c r="CY74" s="112"/>
      <c r="CZ74" s="112"/>
      <c r="DA74" s="112"/>
      <c r="DB74" s="112"/>
      <c r="DC74" s="112"/>
      <c r="DD74" s="112"/>
      <c r="DE74" s="112"/>
      <c r="DF74" s="112"/>
      <c r="DG74" s="112"/>
      <c r="DH74" s="112"/>
      <c r="DI74" s="112"/>
      <c r="DJ74" s="112"/>
      <c r="DK74" s="112"/>
      <c r="DL74" s="112"/>
      <c r="DM74" s="112"/>
      <c r="DN74" s="112"/>
      <c r="DO74" s="112"/>
      <c r="DP74" s="112"/>
      <c r="DQ74" s="112"/>
      <c r="DR74" s="112"/>
      <c r="DS74" s="112"/>
      <c r="DT74" s="112"/>
      <c r="DU74" s="112"/>
      <c r="DV74" s="112"/>
      <c r="DW74" s="112"/>
      <c r="DX74" s="112"/>
      <c r="DY74" s="112"/>
      <c r="DZ74" s="112"/>
      <c r="EA74" s="112"/>
      <c r="EB74" s="112"/>
      <c r="EC74" s="112"/>
      <c r="ED74" s="112"/>
      <c r="EE74" s="112"/>
      <c r="EF74" s="112"/>
      <c r="EG74" s="112"/>
      <c r="EH74" s="112"/>
      <c r="EI74" s="112"/>
      <c r="EJ74" s="112"/>
      <c r="EK74" s="112"/>
      <c r="EL74" s="112"/>
      <c r="EM74" s="112"/>
      <c r="EN74" s="112"/>
      <c r="EO74" s="112"/>
      <c r="EP74" s="112"/>
      <c r="EQ74" s="112"/>
      <c r="ER74" s="112"/>
      <c r="ES74" s="112"/>
      <c r="ET74" s="112"/>
      <c r="EU74" s="112"/>
      <c r="EV74" s="112"/>
      <c r="EW74" s="112"/>
      <c r="EX74" s="112"/>
      <c r="EY74" s="112"/>
      <c r="EZ74" s="112"/>
      <c r="FA74" s="112"/>
      <c r="FB74" s="112"/>
      <c r="FC74" s="112"/>
      <c r="FD74" s="112"/>
      <c r="FE74" s="112"/>
      <c r="FF74" s="112"/>
      <c r="FG74" s="112"/>
      <c r="FH74" s="112"/>
      <c r="FI74" s="112"/>
      <c r="FJ74" s="112"/>
      <c r="FK74" s="112"/>
      <c r="FL74" s="112"/>
      <c r="FM74" s="112"/>
      <c r="FN74" s="112"/>
      <c r="FO74" s="112"/>
      <c r="FP74" s="112"/>
      <c r="FQ74" s="112"/>
      <c r="FR74" s="112"/>
      <c r="FS74" s="112"/>
      <c r="FT74" s="112"/>
      <c r="FU74" s="112"/>
      <c r="FV74" s="112"/>
      <c r="FW74" s="112"/>
      <c r="FX74" s="112"/>
      <c r="FY74" s="112"/>
      <c r="FZ74" s="112"/>
      <c r="GA74" s="112"/>
      <c r="GB74" s="112"/>
      <c r="GC74" s="112"/>
      <c r="GD74" s="112"/>
      <c r="GE74" s="112"/>
      <c r="GF74" s="112"/>
      <c r="GG74" s="112"/>
      <c r="GH74" s="112"/>
      <c r="GI74" s="112"/>
      <c r="GJ74" s="112"/>
      <c r="GK74" s="112"/>
      <c r="GL74" s="112"/>
      <c r="GM74" s="112"/>
      <c r="GN74" s="112"/>
      <c r="GO74" s="112"/>
      <c r="GP74" s="112"/>
      <c r="GQ74" s="112"/>
      <c r="GR74" s="112"/>
      <c r="GS74" s="112"/>
      <c r="GT74" s="112"/>
      <c r="GU74" s="112"/>
      <c r="GV74" s="112"/>
      <c r="GW74" s="112"/>
      <c r="GX74" s="112"/>
      <c r="GY74" s="112"/>
      <c r="GZ74" s="112"/>
      <c r="HA74" s="112"/>
      <c r="HB74" s="112"/>
      <c r="HC74" s="112"/>
      <c r="HD74" s="112"/>
      <c r="HE74" s="112"/>
      <c r="HF74" s="112"/>
      <c r="HG74" s="112"/>
      <c r="HH74" s="112"/>
      <c r="HI74" s="112"/>
      <c r="HJ74" s="112"/>
      <c r="HK74" s="112"/>
      <c r="HL74" s="112"/>
      <c r="HM74" s="112"/>
      <c r="HN74" s="112"/>
      <c r="HO74" s="112"/>
      <c r="HP74" s="112"/>
      <c r="HQ74" s="112"/>
      <c r="HR74" s="112"/>
      <c r="HS74" s="112"/>
      <c r="HT74" s="112"/>
      <c r="HU74" s="112"/>
      <c r="HV74" s="112"/>
      <c r="HW74" s="112"/>
      <c r="HX74" s="112"/>
      <c r="HY74" s="112"/>
      <c r="HZ74" s="112"/>
      <c r="IA74" s="114"/>
    </row>
    <row r="75" s="3" customFormat="1" ht="22" customHeight="1" spans="1:235">
      <c r="A75" s="122" t="s">
        <v>74</v>
      </c>
      <c r="B75" s="123"/>
      <c r="C75" s="123"/>
      <c r="D75" s="124" t="e">
        <f>B6/B75</f>
        <v>#DIV/0!</v>
      </c>
      <c r="E75" s="124" t="e">
        <f>D75</f>
        <v>#DIV/0!</v>
      </c>
      <c r="F75" s="124" t="e">
        <f>E75</f>
        <v>#DIV/0!</v>
      </c>
      <c r="G75" s="124" t="e">
        <f>F75</f>
        <v>#DIV/0!</v>
      </c>
      <c r="H75" s="124" t="e">
        <f>G75</f>
        <v>#DIV/0!</v>
      </c>
      <c r="I75" s="124" t="e">
        <f>H75</f>
        <v>#DIV/0!</v>
      </c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2"/>
      <c r="Z75" s="112"/>
      <c r="AA75" s="112"/>
      <c r="AB75" s="112"/>
      <c r="AC75" s="112"/>
      <c r="AD75" s="112"/>
      <c r="AE75" s="112"/>
      <c r="AF75" s="112"/>
      <c r="AG75" s="112"/>
      <c r="AH75" s="112"/>
      <c r="AI75" s="112"/>
      <c r="AJ75" s="112"/>
      <c r="AK75" s="112"/>
      <c r="AL75" s="112"/>
      <c r="AM75" s="112"/>
      <c r="AN75" s="112"/>
      <c r="AO75" s="112"/>
      <c r="AP75" s="112"/>
      <c r="AQ75" s="112"/>
      <c r="AR75" s="112"/>
      <c r="AS75" s="112"/>
      <c r="AT75" s="112"/>
      <c r="AU75" s="112"/>
      <c r="AV75" s="112"/>
      <c r="AW75" s="112"/>
      <c r="AX75" s="112"/>
      <c r="AY75" s="112"/>
      <c r="AZ75" s="112"/>
      <c r="BA75" s="112"/>
      <c r="BB75" s="112"/>
      <c r="BC75" s="112"/>
      <c r="BD75" s="112"/>
      <c r="BE75" s="112"/>
      <c r="BF75" s="112"/>
      <c r="BG75" s="112"/>
      <c r="BH75" s="112"/>
      <c r="BI75" s="112"/>
      <c r="BJ75" s="112"/>
      <c r="BK75" s="112"/>
      <c r="BL75" s="112"/>
      <c r="BM75" s="112"/>
      <c r="BN75" s="112"/>
      <c r="BO75" s="112"/>
      <c r="BP75" s="112"/>
      <c r="BQ75" s="112"/>
      <c r="BR75" s="112"/>
      <c r="BS75" s="112"/>
      <c r="BT75" s="112"/>
      <c r="BU75" s="112"/>
      <c r="BV75" s="112"/>
      <c r="BW75" s="112"/>
      <c r="BX75" s="112"/>
      <c r="BY75" s="112"/>
      <c r="BZ75" s="112"/>
      <c r="CA75" s="112"/>
      <c r="CB75" s="112"/>
      <c r="CC75" s="112"/>
      <c r="CD75" s="112"/>
      <c r="CE75" s="112"/>
      <c r="CF75" s="112"/>
      <c r="CG75" s="112"/>
      <c r="CH75" s="112"/>
      <c r="CI75" s="112"/>
      <c r="CJ75" s="112"/>
      <c r="CK75" s="112"/>
      <c r="CL75" s="112"/>
      <c r="CM75" s="112"/>
      <c r="CN75" s="112"/>
      <c r="CO75" s="112"/>
      <c r="CP75" s="112"/>
      <c r="CQ75" s="112"/>
      <c r="CR75" s="112"/>
      <c r="CS75" s="112"/>
      <c r="CT75" s="112"/>
      <c r="CU75" s="112"/>
      <c r="CV75" s="112"/>
      <c r="CW75" s="112"/>
      <c r="CX75" s="112"/>
      <c r="CY75" s="112"/>
      <c r="CZ75" s="112"/>
      <c r="DA75" s="112"/>
      <c r="DB75" s="112"/>
      <c r="DC75" s="112"/>
      <c r="DD75" s="112"/>
      <c r="DE75" s="112"/>
      <c r="DF75" s="112"/>
      <c r="DG75" s="112"/>
      <c r="DH75" s="112"/>
      <c r="DI75" s="112"/>
      <c r="DJ75" s="112"/>
      <c r="DK75" s="112"/>
      <c r="DL75" s="112"/>
      <c r="DM75" s="112"/>
      <c r="DN75" s="112"/>
      <c r="DO75" s="112"/>
      <c r="DP75" s="112"/>
      <c r="DQ75" s="112"/>
      <c r="DR75" s="112"/>
      <c r="DS75" s="112"/>
      <c r="DT75" s="112"/>
      <c r="DU75" s="112"/>
      <c r="DV75" s="112"/>
      <c r="DW75" s="112"/>
      <c r="DX75" s="112"/>
      <c r="DY75" s="112"/>
      <c r="DZ75" s="112"/>
      <c r="EA75" s="112"/>
      <c r="EB75" s="112"/>
      <c r="EC75" s="112"/>
      <c r="ED75" s="112"/>
      <c r="EE75" s="112"/>
      <c r="EF75" s="112"/>
      <c r="EG75" s="112"/>
      <c r="EH75" s="112"/>
      <c r="EI75" s="112"/>
      <c r="EJ75" s="112"/>
      <c r="EK75" s="112"/>
      <c r="EL75" s="112"/>
      <c r="EM75" s="112"/>
      <c r="EN75" s="112"/>
      <c r="EO75" s="112"/>
      <c r="EP75" s="112"/>
      <c r="EQ75" s="112"/>
      <c r="ER75" s="112"/>
      <c r="ES75" s="112"/>
      <c r="ET75" s="112"/>
      <c r="EU75" s="112"/>
      <c r="EV75" s="112"/>
      <c r="EW75" s="112"/>
      <c r="EX75" s="112"/>
      <c r="EY75" s="112"/>
      <c r="EZ75" s="112"/>
      <c r="FA75" s="112"/>
      <c r="FB75" s="112"/>
      <c r="FC75" s="112"/>
      <c r="FD75" s="112"/>
      <c r="FE75" s="112"/>
      <c r="FF75" s="112"/>
      <c r="FG75" s="112"/>
      <c r="FH75" s="112"/>
      <c r="FI75" s="112"/>
      <c r="FJ75" s="112"/>
      <c r="FK75" s="112"/>
      <c r="FL75" s="112"/>
      <c r="FM75" s="112"/>
      <c r="FN75" s="112"/>
      <c r="FO75" s="112"/>
      <c r="FP75" s="112"/>
      <c r="FQ75" s="112"/>
      <c r="FR75" s="112"/>
      <c r="FS75" s="112"/>
      <c r="FT75" s="112"/>
      <c r="FU75" s="112"/>
      <c r="FV75" s="112"/>
      <c r="FW75" s="112"/>
      <c r="FX75" s="112"/>
      <c r="FY75" s="112"/>
      <c r="FZ75" s="112"/>
      <c r="GA75" s="112"/>
      <c r="GB75" s="112"/>
      <c r="GC75" s="112"/>
      <c r="GD75" s="112"/>
      <c r="GE75" s="112"/>
      <c r="GF75" s="112"/>
      <c r="GG75" s="112"/>
      <c r="GH75" s="112"/>
      <c r="GI75" s="112"/>
      <c r="GJ75" s="112"/>
      <c r="GK75" s="112"/>
      <c r="GL75" s="112"/>
      <c r="GM75" s="112"/>
      <c r="GN75" s="112"/>
      <c r="GO75" s="112"/>
      <c r="GP75" s="112"/>
      <c r="GQ75" s="112"/>
      <c r="GR75" s="112"/>
      <c r="GS75" s="112"/>
      <c r="GT75" s="112"/>
      <c r="GU75" s="112"/>
      <c r="GV75" s="112"/>
      <c r="GW75" s="112"/>
      <c r="GX75" s="112"/>
      <c r="GY75" s="112"/>
      <c r="GZ75" s="112"/>
      <c r="HA75" s="112"/>
      <c r="HB75" s="112"/>
      <c r="HC75" s="112"/>
      <c r="HD75" s="112"/>
      <c r="HE75" s="112"/>
      <c r="HF75" s="112"/>
      <c r="HG75" s="112"/>
      <c r="HH75" s="112"/>
      <c r="HI75" s="112"/>
      <c r="HJ75" s="112"/>
      <c r="HK75" s="112"/>
      <c r="HL75" s="112"/>
      <c r="HM75" s="112"/>
      <c r="HN75" s="112"/>
      <c r="HO75" s="112"/>
      <c r="HP75" s="112"/>
      <c r="HQ75" s="112"/>
      <c r="HR75" s="112"/>
      <c r="HS75" s="112"/>
      <c r="HT75" s="112"/>
      <c r="HU75" s="112"/>
      <c r="HV75" s="112"/>
      <c r="HW75" s="112"/>
      <c r="HX75" s="112"/>
      <c r="HY75" s="112"/>
      <c r="HZ75" s="112"/>
      <c r="IA75" s="114"/>
    </row>
    <row r="76" s="3" customFormat="1" ht="22" customHeight="1" spans="1:235">
      <c r="A76" s="122" t="s">
        <v>75</v>
      </c>
      <c r="B76" s="123"/>
      <c r="C76" s="123"/>
      <c r="D76" s="124" t="e">
        <f t="shared" ref="D76:P76" si="23">D67-D75</f>
        <v>#DIV/0!</v>
      </c>
      <c r="E76" s="124" t="e">
        <f t="shared" si="23"/>
        <v>#DIV/0!</v>
      </c>
      <c r="F76" s="124" t="e">
        <f t="shared" si="23"/>
        <v>#DIV/0!</v>
      </c>
      <c r="G76" s="124" t="e">
        <f t="shared" si="23"/>
        <v>#DIV/0!</v>
      </c>
      <c r="H76" s="124" t="e">
        <f t="shared" si="23"/>
        <v>#DIV/0!</v>
      </c>
      <c r="I76" s="124" t="e">
        <f t="shared" si="23"/>
        <v>#DIV/0!</v>
      </c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2"/>
      <c r="Z76" s="112"/>
      <c r="AA76" s="112"/>
      <c r="AB76" s="112"/>
      <c r="AC76" s="112"/>
      <c r="AD76" s="112"/>
      <c r="AE76" s="112"/>
      <c r="AF76" s="112"/>
      <c r="AG76" s="112"/>
      <c r="AH76" s="112"/>
      <c r="AI76" s="112"/>
      <c r="AJ76" s="112"/>
      <c r="AK76" s="112"/>
      <c r="AL76" s="112"/>
      <c r="AM76" s="112"/>
      <c r="AN76" s="112"/>
      <c r="AO76" s="112"/>
      <c r="AP76" s="112"/>
      <c r="AQ76" s="112"/>
      <c r="AR76" s="112"/>
      <c r="AS76" s="112"/>
      <c r="AT76" s="112"/>
      <c r="AU76" s="112"/>
      <c r="AV76" s="112"/>
      <c r="AW76" s="112"/>
      <c r="AX76" s="112"/>
      <c r="AY76" s="112"/>
      <c r="AZ76" s="112"/>
      <c r="BA76" s="112"/>
      <c r="BB76" s="112"/>
      <c r="BC76" s="112"/>
      <c r="BD76" s="112"/>
      <c r="BE76" s="112"/>
      <c r="BF76" s="112"/>
      <c r="BG76" s="112"/>
      <c r="BH76" s="112"/>
      <c r="BI76" s="112"/>
      <c r="BJ76" s="112"/>
      <c r="BK76" s="112"/>
      <c r="BL76" s="112"/>
      <c r="BM76" s="112"/>
      <c r="BN76" s="112"/>
      <c r="BO76" s="112"/>
      <c r="BP76" s="112"/>
      <c r="BQ76" s="112"/>
      <c r="BR76" s="112"/>
      <c r="BS76" s="112"/>
      <c r="BT76" s="112"/>
      <c r="BU76" s="112"/>
      <c r="BV76" s="112"/>
      <c r="BW76" s="112"/>
      <c r="BX76" s="112"/>
      <c r="BY76" s="112"/>
      <c r="BZ76" s="112"/>
      <c r="CA76" s="112"/>
      <c r="CB76" s="112"/>
      <c r="CC76" s="112"/>
      <c r="CD76" s="112"/>
      <c r="CE76" s="112"/>
      <c r="CF76" s="112"/>
      <c r="CG76" s="112"/>
      <c r="CH76" s="112"/>
      <c r="CI76" s="112"/>
      <c r="CJ76" s="112"/>
      <c r="CK76" s="112"/>
      <c r="CL76" s="112"/>
      <c r="CM76" s="112"/>
      <c r="CN76" s="112"/>
      <c r="CO76" s="112"/>
      <c r="CP76" s="112"/>
      <c r="CQ76" s="112"/>
      <c r="CR76" s="112"/>
      <c r="CS76" s="112"/>
      <c r="CT76" s="112"/>
      <c r="CU76" s="112"/>
      <c r="CV76" s="112"/>
      <c r="CW76" s="112"/>
      <c r="CX76" s="112"/>
      <c r="CY76" s="112"/>
      <c r="CZ76" s="112"/>
      <c r="DA76" s="112"/>
      <c r="DB76" s="112"/>
      <c r="DC76" s="112"/>
      <c r="DD76" s="112"/>
      <c r="DE76" s="112"/>
      <c r="DF76" s="112"/>
      <c r="DG76" s="112"/>
      <c r="DH76" s="112"/>
      <c r="DI76" s="112"/>
      <c r="DJ76" s="112"/>
      <c r="DK76" s="112"/>
      <c r="DL76" s="112"/>
      <c r="DM76" s="112"/>
      <c r="DN76" s="112"/>
      <c r="DO76" s="112"/>
      <c r="DP76" s="112"/>
      <c r="DQ76" s="112"/>
      <c r="DR76" s="112"/>
      <c r="DS76" s="112"/>
      <c r="DT76" s="112"/>
      <c r="DU76" s="112"/>
      <c r="DV76" s="112"/>
      <c r="DW76" s="112"/>
      <c r="DX76" s="112"/>
      <c r="DY76" s="112"/>
      <c r="DZ76" s="112"/>
      <c r="EA76" s="112"/>
      <c r="EB76" s="112"/>
      <c r="EC76" s="112"/>
      <c r="ED76" s="112"/>
      <c r="EE76" s="112"/>
      <c r="EF76" s="112"/>
      <c r="EG76" s="112"/>
      <c r="EH76" s="112"/>
      <c r="EI76" s="112"/>
      <c r="EJ76" s="112"/>
      <c r="EK76" s="112"/>
      <c r="EL76" s="112"/>
      <c r="EM76" s="112"/>
      <c r="EN76" s="112"/>
      <c r="EO76" s="112"/>
      <c r="EP76" s="112"/>
      <c r="EQ76" s="112"/>
      <c r="ER76" s="112"/>
      <c r="ES76" s="112"/>
      <c r="ET76" s="112"/>
      <c r="EU76" s="112"/>
      <c r="EV76" s="112"/>
      <c r="EW76" s="112"/>
      <c r="EX76" s="112"/>
      <c r="EY76" s="112"/>
      <c r="EZ76" s="112"/>
      <c r="FA76" s="112"/>
      <c r="FB76" s="112"/>
      <c r="FC76" s="112"/>
      <c r="FD76" s="112"/>
      <c r="FE76" s="112"/>
      <c r="FF76" s="112"/>
      <c r="FG76" s="112"/>
      <c r="FH76" s="112"/>
      <c r="FI76" s="112"/>
      <c r="FJ76" s="112"/>
      <c r="FK76" s="112"/>
      <c r="FL76" s="112"/>
      <c r="FM76" s="112"/>
      <c r="FN76" s="112"/>
      <c r="FO76" s="112"/>
      <c r="FP76" s="112"/>
      <c r="FQ76" s="112"/>
      <c r="FR76" s="112"/>
      <c r="FS76" s="112"/>
      <c r="FT76" s="112"/>
      <c r="FU76" s="112"/>
      <c r="FV76" s="112"/>
      <c r="FW76" s="112"/>
      <c r="FX76" s="112"/>
      <c r="FY76" s="112"/>
      <c r="FZ76" s="112"/>
      <c r="GA76" s="112"/>
      <c r="GB76" s="112"/>
      <c r="GC76" s="112"/>
      <c r="GD76" s="112"/>
      <c r="GE76" s="112"/>
      <c r="GF76" s="112"/>
      <c r="GG76" s="112"/>
      <c r="GH76" s="112"/>
      <c r="GI76" s="112"/>
      <c r="GJ76" s="112"/>
      <c r="GK76" s="112"/>
      <c r="GL76" s="112"/>
      <c r="GM76" s="112"/>
      <c r="GN76" s="112"/>
      <c r="GO76" s="112"/>
      <c r="GP76" s="112"/>
      <c r="GQ76" s="112"/>
      <c r="GR76" s="112"/>
      <c r="GS76" s="112"/>
      <c r="GT76" s="112"/>
      <c r="GU76" s="112"/>
      <c r="GV76" s="112"/>
      <c r="GW76" s="112"/>
      <c r="GX76" s="112"/>
      <c r="GY76" s="112"/>
      <c r="GZ76" s="112"/>
      <c r="HA76" s="112"/>
      <c r="HB76" s="112"/>
      <c r="HC76" s="112"/>
      <c r="HD76" s="112"/>
      <c r="HE76" s="112"/>
      <c r="HF76" s="112"/>
      <c r="HG76" s="112"/>
      <c r="HH76" s="112"/>
      <c r="HI76" s="112"/>
      <c r="HJ76" s="112"/>
      <c r="HK76" s="112"/>
      <c r="HL76" s="112"/>
      <c r="HM76" s="112"/>
      <c r="HN76" s="112"/>
      <c r="HO76" s="112"/>
      <c r="HP76" s="112"/>
      <c r="HQ76" s="112"/>
      <c r="HR76" s="112"/>
      <c r="HS76" s="112"/>
      <c r="HT76" s="112"/>
      <c r="HU76" s="112"/>
      <c r="HV76" s="112"/>
      <c r="HW76" s="112"/>
      <c r="HX76" s="112"/>
      <c r="HY76" s="112"/>
      <c r="HZ76" s="112"/>
      <c r="IA76" s="114"/>
    </row>
    <row r="77" s="1" customFormat="1" ht="22" customHeight="1" spans="1:235">
      <c r="A77" s="32"/>
      <c r="B77" s="26"/>
      <c r="C77" s="26"/>
      <c r="D77" s="131"/>
      <c r="E77" s="131"/>
      <c r="F77" s="131"/>
      <c r="G77" s="131"/>
      <c r="H77" s="131"/>
      <c r="I77" s="131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115"/>
    </row>
    <row r="78" s="1" customFormat="1" ht="22" customHeight="1" spans="1:235">
      <c r="A78" s="132" t="s">
        <v>76</v>
      </c>
      <c r="B78" s="133"/>
      <c r="C78" s="134"/>
      <c r="D78" s="131"/>
      <c r="E78" s="131"/>
      <c r="F78" s="131"/>
      <c r="G78" s="131"/>
      <c r="H78" s="131"/>
      <c r="I78" s="131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  <c r="HY78" s="5"/>
      <c r="HZ78" s="5"/>
      <c r="IA78" s="115"/>
    </row>
    <row r="79" s="1" customFormat="1" ht="22" customHeight="1" spans="1:235">
      <c r="A79" s="135" t="s">
        <v>77</v>
      </c>
      <c r="B79" s="136">
        <f>B6+C51</f>
        <v>0</v>
      </c>
      <c r="C79" s="137"/>
      <c r="D79" s="138"/>
      <c r="E79" s="138"/>
      <c r="F79" s="138"/>
      <c r="G79" s="138"/>
      <c r="H79" s="138"/>
      <c r="I79" s="138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  <c r="HX79" s="5"/>
      <c r="HY79" s="5"/>
      <c r="HZ79" s="5"/>
      <c r="IA79" s="115"/>
    </row>
    <row r="80" s="1" customFormat="1" ht="22" customHeight="1" spans="1:235">
      <c r="A80" s="135" t="s">
        <v>78</v>
      </c>
      <c r="B80" s="136">
        <f>SUM(D30:I30)</f>
        <v>0</v>
      </c>
      <c r="C80" s="137"/>
      <c r="D80" s="138"/>
      <c r="E80" s="138"/>
      <c r="F80" s="5"/>
      <c r="G80" s="138"/>
      <c r="H80" s="138"/>
      <c r="I80" s="138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  <c r="HX80" s="5"/>
      <c r="HY80" s="5"/>
      <c r="HZ80" s="5"/>
      <c r="IA80" s="115"/>
    </row>
    <row r="81" s="1" customFormat="1" ht="22" customHeight="1" spans="1:235">
      <c r="A81" s="135" t="s">
        <v>79</v>
      </c>
      <c r="B81" s="136"/>
      <c r="C81" s="139" t="s">
        <v>80</v>
      </c>
      <c r="D81" s="138"/>
      <c r="E81" s="138"/>
      <c r="F81" s="5"/>
      <c r="G81" s="138"/>
      <c r="H81" s="138"/>
      <c r="I81" s="138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5"/>
      <c r="HX81" s="5"/>
      <c r="HY81" s="5"/>
      <c r="HZ81" s="5"/>
      <c r="IA81" s="115"/>
    </row>
    <row r="82" s="1" customFormat="1" ht="22" customHeight="1" spans="1:235">
      <c r="A82" s="135" t="s">
        <v>81</v>
      </c>
      <c r="B82" s="136">
        <f>SUM(B67:I67)</f>
        <v>0</v>
      </c>
      <c r="C82" s="137"/>
      <c r="D82" s="138"/>
      <c r="E82" s="138"/>
      <c r="F82" s="5"/>
      <c r="G82" s="138"/>
      <c r="H82" s="138"/>
      <c r="I82" s="138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HU82" s="5"/>
      <c r="HV82" s="5"/>
      <c r="HW82" s="5"/>
      <c r="HX82" s="5"/>
      <c r="HY82" s="5"/>
      <c r="HZ82" s="5"/>
      <c r="IA82" s="115"/>
    </row>
    <row r="83" s="1" customFormat="1" ht="22" customHeight="1" spans="1:235">
      <c r="A83" s="135" t="s">
        <v>82</v>
      </c>
      <c r="B83" s="136" t="e">
        <f>MATCH(0,$D$68:$I$68,1)+1-INDEX($D$68:$I$68,MATCH(0,$D$68:$I$68,1)+1)/INDEX($D$67:$I$67,MATCH(0,$D$68:$I$68,1)+1)</f>
        <v>#REF!</v>
      </c>
      <c r="C83" s="140"/>
      <c r="D83" s="138"/>
      <c r="E83" s="138"/>
      <c r="F83" s="5"/>
      <c r="G83" s="138"/>
      <c r="H83" s="138"/>
      <c r="I83" s="138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HX83" s="5"/>
      <c r="HY83" s="5"/>
      <c r="HZ83" s="5"/>
      <c r="IA83" s="115"/>
    </row>
    <row r="84" s="1" customFormat="1" ht="33" customHeight="1" spans="1:235">
      <c r="A84" s="135" t="s">
        <v>83</v>
      </c>
      <c r="B84" s="136">
        <f>NPV(5%,D67:I67)+C68</f>
        <v>0</v>
      </c>
      <c r="C84" s="137"/>
      <c r="D84" s="138"/>
      <c r="E84" s="138"/>
      <c r="F84" s="5"/>
      <c r="G84" s="138"/>
      <c r="H84" s="138"/>
      <c r="I84" s="138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  <c r="HX84" s="5"/>
      <c r="HY84" s="5"/>
      <c r="HZ84" s="5"/>
      <c r="IA84" s="115"/>
    </row>
    <row r="85" s="1" customFormat="1" ht="22" customHeight="1" spans="1:235">
      <c r="A85" s="141" t="s">
        <v>84</v>
      </c>
      <c r="B85" s="142" t="e">
        <f>IRR(B67:I67)</f>
        <v>#NUM!</v>
      </c>
      <c r="C85" s="143"/>
      <c r="D85" s="144"/>
      <c r="E85" s="145"/>
      <c r="F85" s="146"/>
      <c r="G85" s="146"/>
      <c r="H85" s="146"/>
      <c r="I85" s="146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  <c r="HY85" s="5"/>
      <c r="HZ85" s="5"/>
      <c r="IA85" s="115"/>
    </row>
    <row r="86" s="1" customFormat="1" ht="22" hidden="1" customHeight="1" spans="1:235">
      <c r="A86" s="5"/>
      <c r="B86" s="34"/>
      <c r="C86" s="34"/>
      <c r="D86" s="147"/>
      <c r="E86" s="1"/>
      <c r="F86" s="147"/>
      <c r="G86" s="147"/>
      <c r="H86" s="147"/>
      <c r="I86" s="147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115"/>
    </row>
    <row r="87" s="1" customFormat="1" ht="22" hidden="1" customHeight="1" spans="1:235">
      <c r="A87" s="148" t="s">
        <v>85</v>
      </c>
      <c r="B87" s="138"/>
      <c r="C87" s="138"/>
      <c r="D87" s="149"/>
      <c r="E87" s="138"/>
      <c r="F87" s="138"/>
      <c r="G87" s="138"/>
      <c r="H87" s="138"/>
      <c r="I87" s="138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  <c r="HU87" s="5"/>
      <c r="HV87" s="5"/>
      <c r="HW87" s="5"/>
      <c r="HX87" s="5"/>
      <c r="HY87" s="5"/>
      <c r="HZ87" s="5"/>
      <c r="IA87" s="115"/>
    </row>
    <row r="88" s="1" customFormat="1" ht="22" hidden="1" customHeight="1" spans="1:235">
      <c r="A88" s="150" t="s">
        <v>86</v>
      </c>
      <c r="B88" s="149"/>
      <c r="C88" s="149"/>
      <c r="D88" s="151">
        <v>100000</v>
      </c>
      <c r="E88" s="152"/>
      <c r="F88" s="152"/>
      <c r="G88" s="152"/>
      <c r="H88" s="152"/>
      <c r="I88" s="152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HU88" s="5"/>
      <c r="HV88" s="5"/>
      <c r="HW88" s="5"/>
      <c r="HX88" s="5"/>
      <c r="HY88" s="5"/>
      <c r="HZ88" s="5"/>
      <c r="IA88" s="115"/>
    </row>
    <row r="89" s="1" customFormat="1" ht="22" hidden="1" customHeight="1" spans="1:235">
      <c r="A89" s="150" t="s">
        <v>87</v>
      </c>
      <c r="B89" s="5"/>
      <c r="C89" s="5"/>
      <c r="D89" s="151">
        <v>100000</v>
      </c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HU89" s="5"/>
      <c r="HV89" s="5"/>
      <c r="HW89" s="5"/>
      <c r="HX89" s="5"/>
      <c r="HY89" s="5"/>
      <c r="HZ89" s="5"/>
      <c r="IA89" s="115"/>
    </row>
    <row r="90" s="1" customFormat="1" ht="22" hidden="1" customHeight="1" spans="1:23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115"/>
    </row>
    <row r="91" s="1" customFormat="1" ht="22" hidden="1" customHeight="1" spans="1:235">
      <c r="A91" s="150" t="s">
        <v>88</v>
      </c>
      <c r="B91" s="153"/>
      <c r="C91" s="153"/>
      <c r="D91" s="154" t="e">
        <f>IF(SUM($B$65*0.1,$D$65*0.06)&gt;0,SUM($B$65*0.1,D65*0.06),0)</f>
        <v>#VALUE!</v>
      </c>
      <c r="E91" s="154" t="e">
        <f>IF(SUM($B$65*0.1,SUM($D$65:E65)*0.06)&gt;0,IF(D91&gt;0,E65*0.06,SUM($B$65*0.1,SUM($D$65:E65)*0.06)-D91),0)</f>
        <v>#VALUE!</v>
      </c>
      <c r="F91" s="154" t="e">
        <f>IF(SUM($B$65*0.1,SUM($D$65:F65)*0.06)&gt;0,IF(E91&gt;0,F65*0.06,SUM(#REF!*0.1,SUM($D$65:F65)*0.06)-E91),0)</f>
        <v>#VALUE!</v>
      </c>
      <c r="G91" s="154" t="e">
        <f>IF(SUM($B$65*0.1,SUM($D$65:G65)*0.06)&gt;0,IF(F91&gt;0,G65*0.06,SUM($B$65*0.1,SUM($D$65:G65)*0.06)-F91),0)</f>
        <v>#VALUE!</v>
      </c>
      <c r="H91" s="154" t="e">
        <f>IF(SUM($B$65*0.1,SUM($D$65:H65)*0.06)&gt;0,IF(G91&gt;0,H65*0.06,SUM($B$65*0.1,SUM($D$65:H65)*0.06)-G91),0)</f>
        <v>#VALUE!</v>
      </c>
      <c r="I91" s="154" t="e">
        <f>IF(SUM($B$65*0.1,SUM($D$65:I65)*0.06)&gt;0,IF(H91&gt;0,I65*0.06,SUM($B$65*0.1,SUM($D$65:I65)*0.06)-H91),0)</f>
        <v>#VALUE!</v>
      </c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5"/>
      <c r="HK91" s="5"/>
      <c r="HL91" s="5"/>
      <c r="HM91" s="5"/>
      <c r="HN91" s="5"/>
      <c r="HO91" s="5"/>
      <c r="HP91" s="5"/>
      <c r="HQ91" s="5"/>
      <c r="HR91" s="5"/>
      <c r="HS91" s="5"/>
      <c r="HT91" s="5"/>
      <c r="HU91" s="5"/>
      <c r="HV91" s="5"/>
      <c r="HW91" s="5"/>
      <c r="HX91" s="5"/>
      <c r="HY91" s="5"/>
      <c r="HZ91" s="5"/>
      <c r="IA91" s="115"/>
    </row>
    <row r="92" s="1" customFormat="1" ht="22" hidden="1" customHeight="1" spans="1:235">
      <c r="A92" s="150" t="s">
        <v>89</v>
      </c>
      <c r="B92" s="153"/>
      <c r="C92" s="153"/>
      <c r="D92" s="154" t="e">
        <f>IF((D65+$B$65/10)&gt;0,(D65+$B$65/10)*0.25,0)</f>
        <v>#VALUE!</v>
      </c>
      <c r="E92" s="154" t="e">
        <f>IF((SUM($D$65:E65)+$B$65/10*2)&gt;0,IF(D92&gt;0,(E65+$B$65/10)*0.25,(SUM($D$65:E65)+$B$65/10*2)*0.25),0)</f>
        <v>#VALUE!</v>
      </c>
      <c r="F92" s="154" t="e">
        <f>IF((SUM($D$65:F65)+$B$65/10*2)&gt;0,IF(E92&gt;0,(F65+$B$65/10)*0.25,(SUM($D$65:F65)+$B$65/10*2)*0.25),0)</f>
        <v>#VALUE!</v>
      </c>
      <c r="G92" s="154" t="e">
        <f>IF((SUM($D$65:G65)+$B$65/10*2)&gt;0,IF(F92&gt;0,(G65+$B$65/10)*0.25,(SUM($D$65:G65)+$B$65/10*2)*0.25),0)</f>
        <v>#VALUE!</v>
      </c>
      <c r="H92" s="154" t="e">
        <f>IF((SUM($D$65:H65)+$B$65/10*2)&gt;0,IF(G92&gt;0,(H65+$B$65/10)*0.25,(SUM($D$65:H65)+$B$65/10*2)*0.25),0)</f>
        <v>#VALUE!</v>
      </c>
      <c r="I92" s="154" t="e">
        <f>IF((SUM($D$65:I65)+$B$65/10*2)&gt;0,IF(H92&gt;0,(I65+$B$65/10)*0.25,(SUM($D$65:I65)+$B$65/10*2)*0.25),0)</f>
        <v>#VALUE!</v>
      </c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115"/>
    </row>
    <row r="93" s="1" customFormat="1" ht="22" hidden="1" customHeight="1" spans="1:235">
      <c r="A93" s="150" t="s">
        <v>68</v>
      </c>
      <c r="B93" s="155" t="str">
        <f>B65</f>
        <v>合计</v>
      </c>
      <c r="C93" s="155"/>
      <c r="D93" s="155" t="e">
        <f t="shared" ref="D93:P93" si="24">D65-D91-D92</f>
        <v>#VALUE!</v>
      </c>
      <c r="E93" s="155" t="e">
        <f t="shared" si="24"/>
        <v>#VALUE!</v>
      </c>
      <c r="F93" s="155" t="e">
        <f t="shared" si="24"/>
        <v>#VALUE!</v>
      </c>
      <c r="G93" s="155" t="e">
        <f t="shared" si="24"/>
        <v>#VALUE!</v>
      </c>
      <c r="H93" s="155" t="e">
        <f t="shared" si="24"/>
        <v>#VALUE!</v>
      </c>
      <c r="I93" s="155" t="e">
        <f t="shared" si="24"/>
        <v>#VALUE!</v>
      </c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 s="5"/>
      <c r="HK93" s="5"/>
      <c r="HL93" s="5"/>
      <c r="HM93" s="5"/>
      <c r="HN93" s="5"/>
      <c r="HO93" s="5"/>
      <c r="HP93" s="5"/>
      <c r="HQ93" s="5"/>
      <c r="HR93" s="5"/>
      <c r="HS93" s="5"/>
      <c r="HT93" s="5"/>
      <c r="HU93" s="5"/>
      <c r="HV93" s="5"/>
      <c r="HW93" s="5"/>
      <c r="HX93" s="5"/>
      <c r="HY93" s="5"/>
      <c r="HZ93" s="5"/>
      <c r="IA93" s="115"/>
    </row>
    <row r="94" s="1" customFormat="1" ht="22" hidden="1" customHeight="1" spans="1:235">
      <c r="A94" s="148" t="s">
        <v>90</v>
      </c>
      <c r="B94" s="5"/>
      <c r="C94" s="5"/>
      <c r="D94" s="154"/>
      <c r="E94" s="154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115"/>
    </row>
    <row r="95" s="1" customFormat="1" ht="22" hidden="1" customHeight="1" spans="1:235">
      <c r="A95" s="156" t="s">
        <v>91</v>
      </c>
      <c r="B95" s="5"/>
      <c r="C95" s="5"/>
      <c r="D95" s="157" t="e">
        <f>IRR(B93:I93)</f>
        <v>#VALUE!</v>
      </c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 s="5"/>
      <c r="HK95" s="5"/>
      <c r="HL95" s="5"/>
      <c r="HM95" s="5"/>
      <c r="HN95" s="5"/>
      <c r="HO95" s="5"/>
      <c r="HP95" s="5"/>
      <c r="HQ95" s="5"/>
      <c r="HR95" s="5"/>
      <c r="HS95" s="5"/>
      <c r="HT95" s="5"/>
      <c r="HU95" s="5"/>
      <c r="HV95" s="5"/>
      <c r="HW95" s="5"/>
      <c r="HX95" s="5"/>
      <c r="HY95" s="5"/>
      <c r="HZ95" s="5"/>
      <c r="IA95" s="115"/>
    </row>
    <row r="96" s="1" customFormat="1" ht="22" hidden="1" customHeight="1" spans="1:235">
      <c r="A96" s="156" t="s">
        <v>92</v>
      </c>
      <c r="B96" s="5"/>
      <c r="C96" s="5"/>
      <c r="D96" s="158" t="e">
        <f>SUM(B93:I93)</f>
        <v>#VALUE!</v>
      </c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5"/>
      <c r="HX96" s="5"/>
      <c r="HY96" s="5"/>
      <c r="HZ96" s="5"/>
      <c r="IA96" s="115"/>
    </row>
    <row r="97" s="5" customFormat="1" ht="22" hidden="1" customHeight="1" spans="1:235">
      <c r="A97" s="156" t="s">
        <v>93</v>
      </c>
      <c r="B97" s="5"/>
      <c r="C97" s="5"/>
      <c r="D97" s="158" t="e">
        <f>NPV(5%,B93,D93,E93,F93,G93,H93,I93,#REF!,#REF!,#REF!,#REF!)</f>
        <v>#REF!</v>
      </c>
      <c r="IA97" s="115"/>
    </row>
    <row r="98" s="5" customFormat="1" ht="22" hidden="1" customHeight="1" spans="1:4">
      <c r="A98" s="156" t="s">
        <v>94</v>
      </c>
      <c r="B98" s="5"/>
      <c r="C98" s="5"/>
      <c r="D98" s="159" t="e">
        <f>4-#REF!</f>
        <v>#REF!</v>
      </c>
    </row>
    <row r="99" s="1" customFormat="1" customHeight="1" spans="1:235">
      <c r="A99" s="156"/>
      <c r="B99" s="5"/>
      <c r="C99" s="5"/>
      <c r="D99" s="159"/>
      <c r="E99" s="5"/>
      <c r="F99" s="5"/>
      <c r="G99" s="5"/>
      <c r="H99" s="5"/>
      <c r="I99" s="5"/>
      <c r="J99" s="160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60"/>
      <c r="Y99" s="160"/>
      <c r="Z99" s="160"/>
      <c r="AA99" s="160"/>
      <c r="AB99" s="160"/>
      <c r="AC99" s="160"/>
      <c r="AD99" s="160"/>
      <c r="AE99" s="160"/>
      <c r="AF99" s="160"/>
      <c r="AG99" s="160"/>
      <c r="AH99" s="160"/>
      <c r="AI99" s="160"/>
      <c r="AJ99" s="160"/>
      <c r="AK99" s="160"/>
      <c r="AL99" s="160"/>
      <c r="AM99" s="160"/>
      <c r="AN99" s="160"/>
      <c r="AO99" s="160"/>
      <c r="AP99" s="160"/>
      <c r="AQ99" s="160"/>
      <c r="AR99" s="160"/>
      <c r="AS99" s="160"/>
      <c r="AT99" s="160"/>
      <c r="AU99" s="160"/>
      <c r="AV99" s="160"/>
      <c r="AW99" s="160"/>
      <c r="AX99" s="160"/>
      <c r="AY99" s="160"/>
      <c r="AZ99" s="160"/>
      <c r="BA99" s="160"/>
      <c r="BB99" s="160"/>
      <c r="BC99" s="160"/>
      <c r="BD99" s="160"/>
      <c r="BE99" s="160"/>
      <c r="BF99" s="160"/>
      <c r="BG99" s="160"/>
      <c r="BH99" s="160"/>
      <c r="BI99" s="160"/>
      <c r="BJ99" s="160"/>
      <c r="BK99" s="160"/>
      <c r="BL99" s="160"/>
      <c r="BM99" s="160"/>
      <c r="BN99" s="160"/>
      <c r="BO99" s="160"/>
      <c r="BP99" s="160"/>
      <c r="BQ99" s="160"/>
      <c r="BR99" s="160"/>
      <c r="BS99" s="160"/>
      <c r="BT99" s="160"/>
      <c r="BU99" s="160"/>
      <c r="BV99" s="160"/>
      <c r="BW99" s="160"/>
      <c r="BX99" s="160"/>
      <c r="BY99" s="160"/>
      <c r="BZ99" s="160"/>
      <c r="CA99" s="160"/>
      <c r="CB99" s="160"/>
      <c r="CC99" s="160"/>
      <c r="CD99" s="160"/>
      <c r="CE99" s="160"/>
      <c r="CF99" s="160"/>
      <c r="CG99" s="160"/>
      <c r="CH99" s="160"/>
      <c r="CI99" s="160"/>
      <c r="CJ99" s="160"/>
      <c r="CK99" s="160"/>
      <c r="CL99" s="160"/>
      <c r="CM99" s="160"/>
      <c r="CN99" s="160"/>
      <c r="CO99" s="160"/>
      <c r="CP99" s="160"/>
      <c r="CQ99" s="160"/>
      <c r="CR99" s="160"/>
      <c r="CS99" s="160"/>
      <c r="CT99" s="160"/>
      <c r="CU99" s="160"/>
      <c r="CV99" s="160"/>
      <c r="CW99" s="160"/>
      <c r="CX99" s="160"/>
      <c r="CY99" s="160"/>
      <c r="CZ99" s="160"/>
      <c r="DA99" s="160"/>
      <c r="DB99" s="160"/>
      <c r="DC99" s="160"/>
      <c r="DD99" s="160"/>
      <c r="DE99" s="160"/>
      <c r="DF99" s="160"/>
      <c r="DG99" s="160"/>
      <c r="DH99" s="160"/>
      <c r="DI99" s="160"/>
      <c r="DJ99" s="160"/>
      <c r="DK99" s="160"/>
      <c r="DL99" s="160"/>
      <c r="DM99" s="160"/>
      <c r="DN99" s="160"/>
      <c r="DO99" s="160"/>
      <c r="DP99" s="160"/>
      <c r="DQ99" s="160"/>
      <c r="DR99" s="160"/>
      <c r="DS99" s="160"/>
      <c r="DT99" s="160"/>
      <c r="DU99" s="160"/>
      <c r="DV99" s="160"/>
      <c r="DW99" s="160"/>
      <c r="DX99" s="160"/>
      <c r="DY99" s="160"/>
      <c r="DZ99" s="160"/>
      <c r="EA99" s="160"/>
      <c r="EB99" s="160"/>
      <c r="EC99" s="160"/>
      <c r="ED99" s="160"/>
      <c r="EE99" s="160"/>
      <c r="EF99" s="160"/>
      <c r="EG99" s="160"/>
      <c r="EH99" s="160"/>
      <c r="EI99" s="160"/>
      <c r="EJ99" s="160"/>
      <c r="EK99" s="160"/>
      <c r="EL99" s="160"/>
      <c r="EM99" s="160"/>
      <c r="EN99" s="160"/>
      <c r="EO99" s="160"/>
      <c r="EP99" s="160"/>
      <c r="EQ99" s="160"/>
      <c r="ER99" s="160"/>
      <c r="ES99" s="160"/>
      <c r="ET99" s="160"/>
      <c r="EU99" s="160"/>
      <c r="EV99" s="160"/>
      <c r="EW99" s="160"/>
      <c r="EX99" s="160"/>
      <c r="EY99" s="160"/>
      <c r="EZ99" s="160"/>
      <c r="FA99" s="160"/>
      <c r="FB99" s="160"/>
      <c r="FC99" s="160"/>
      <c r="FD99" s="160"/>
      <c r="FE99" s="160"/>
      <c r="FF99" s="160"/>
      <c r="FG99" s="160"/>
      <c r="FH99" s="160"/>
      <c r="FI99" s="160"/>
      <c r="FJ99" s="160"/>
      <c r="FK99" s="160"/>
      <c r="FL99" s="160"/>
      <c r="FM99" s="160"/>
      <c r="FN99" s="160"/>
      <c r="FO99" s="160"/>
      <c r="FP99" s="160"/>
      <c r="FQ99" s="160"/>
      <c r="FR99" s="160"/>
      <c r="FS99" s="160"/>
      <c r="FT99" s="160"/>
      <c r="FU99" s="160"/>
      <c r="FV99" s="160"/>
      <c r="FW99" s="160"/>
      <c r="FX99" s="160"/>
      <c r="FY99" s="160"/>
      <c r="FZ99" s="160"/>
      <c r="GA99" s="160"/>
      <c r="GB99" s="160"/>
      <c r="GC99" s="160"/>
      <c r="GD99" s="160"/>
      <c r="GE99" s="160"/>
      <c r="GF99" s="160"/>
      <c r="GG99" s="160"/>
      <c r="GH99" s="160"/>
      <c r="GI99" s="160"/>
      <c r="GJ99" s="160"/>
      <c r="GK99" s="160"/>
      <c r="GL99" s="160"/>
      <c r="GM99" s="160"/>
      <c r="GN99" s="160"/>
      <c r="GO99" s="160"/>
      <c r="GP99" s="160"/>
      <c r="GQ99" s="160"/>
      <c r="GR99" s="160"/>
      <c r="GS99" s="160"/>
      <c r="GT99" s="160"/>
      <c r="GU99" s="160"/>
      <c r="GV99" s="160"/>
      <c r="GW99" s="160"/>
      <c r="GX99" s="160"/>
      <c r="GY99" s="160"/>
      <c r="GZ99" s="160"/>
      <c r="HA99" s="160"/>
      <c r="HB99" s="160"/>
      <c r="HC99" s="160"/>
      <c r="HD99" s="160"/>
      <c r="HE99" s="160"/>
      <c r="HF99" s="160"/>
      <c r="HG99" s="160"/>
      <c r="HH99" s="160"/>
      <c r="HI99" s="160"/>
      <c r="HJ99" s="160"/>
      <c r="HK99" s="160"/>
      <c r="HL99" s="160"/>
      <c r="HM99" s="160"/>
      <c r="HN99" s="160"/>
      <c r="HO99" s="160"/>
      <c r="HP99" s="160"/>
      <c r="HQ99" s="160"/>
      <c r="HR99" s="160"/>
      <c r="HS99" s="160"/>
      <c r="HT99" s="160"/>
      <c r="HU99" s="160"/>
      <c r="HV99" s="160"/>
      <c r="HW99" s="160"/>
      <c r="HX99" s="160"/>
      <c r="HY99" s="160"/>
      <c r="HZ99" s="160"/>
      <c r="IA99" s="160"/>
    </row>
    <row r="100" s="1" customFormat="1" customHeight="1" spans="1:235">
      <c r="A100" s="160"/>
      <c r="B100" s="160"/>
      <c r="C100" s="160"/>
      <c r="D100" s="160"/>
      <c r="E100" s="160"/>
      <c r="F100" s="160"/>
      <c r="G100" s="16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60"/>
      <c r="Y100" s="160"/>
      <c r="Z100" s="160"/>
      <c r="AA100" s="160"/>
      <c r="AB100" s="160"/>
      <c r="AC100" s="160"/>
      <c r="AD100" s="160"/>
      <c r="AE100" s="160"/>
      <c r="AF100" s="160"/>
      <c r="AG100" s="160"/>
      <c r="AH100" s="160"/>
      <c r="AI100" s="160"/>
      <c r="AJ100" s="160"/>
      <c r="AK100" s="160"/>
      <c r="AL100" s="160"/>
      <c r="AM100" s="160"/>
      <c r="AN100" s="160"/>
      <c r="AO100" s="160"/>
      <c r="AP100" s="160"/>
      <c r="AQ100" s="160"/>
      <c r="AR100" s="160"/>
      <c r="AS100" s="160"/>
      <c r="AT100" s="160"/>
      <c r="AU100" s="160"/>
      <c r="AV100" s="160"/>
      <c r="AW100" s="160"/>
      <c r="AX100" s="160"/>
      <c r="AY100" s="160"/>
      <c r="AZ100" s="160"/>
      <c r="BA100" s="160"/>
      <c r="BB100" s="160"/>
      <c r="BC100" s="160"/>
      <c r="BD100" s="160"/>
      <c r="BE100" s="160"/>
      <c r="BF100" s="160"/>
      <c r="BG100" s="160"/>
      <c r="BH100" s="160"/>
      <c r="BI100" s="160"/>
      <c r="BJ100" s="160"/>
      <c r="BK100" s="160"/>
      <c r="BL100" s="160"/>
      <c r="BM100" s="160"/>
      <c r="BN100" s="160"/>
      <c r="BO100" s="160"/>
      <c r="BP100" s="160"/>
      <c r="BQ100" s="160"/>
      <c r="BR100" s="160"/>
      <c r="BS100" s="160"/>
      <c r="BT100" s="160"/>
      <c r="BU100" s="160"/>
      <c r="BV100" s="160"/>
      <c r="BW100" s="160"/>
      <c r="BX100" s="160"/>
      <c r="BY100" s="160"/>
      <c r="BZ100" s="160"/>
      <c r="CA100" s="160"/>
      <c r="CB100" s="160"/>
      <c r="CC100" s="160"/>
      <c r="CD100" s="160"/>
      <c r="CE100" s="160"/>
      <c r="CF100" s="160"/>
      <c r="CG100" s="160"/>
      <c r="CH100" s="160"/>
      <c r="CI100" s="160"/>
      <c r="CJ100" s="160"/>
      <c r="CK100" s="160"/>
      <c r="CL100" s="160"/>
      <c r="CM100" s="160"/>
      <c r="CN100" s="160"/>
      <c r="CO100" s="160"/>
      <c r="CP100" s="160"/>
      <c r="CQ100" s="160"/>
      <c r="CR100" s="160"/>
      <c r="CS100" s="160"/>
      <c r="CT100" s="160"/>
      <c r="CU100" s="160"/>
      <c r="CV100" s="160"/>
      <c r="CW100" s="160"/>
      <c r="CX100" s="160"/>
      <c r="CY100" s="160"/>
      <c r="CZ100" s="160"/>
      <c r="DA100" s="160"/>
      <c r="DB100" s="160"/>
      <c r="DC100" s="160"/>
      <c r="DD100" s="160"/>
      <c r="DE100" s="160"/>
      <c r="DF100" s="160"/>
      <c r="DG100" s="160"/>
      <c r="DH100" s="160"/>
      <c r="DI100" s="160"/>
      <c r="DJ100" s="160"/>
      <c r="DK100" s="160"/>
      <c r="DL100" s="160"/>
      <c r="DM100" s="160"/>
      <c r="DN100" s="160"/>
      <c r="DO100" s="160"/>
      <c r="DP100" s="160"/>
      <c r="DQ100" s="160"/>
      <c r="DR100" s="160"/>
      <c r="DS100" s="160"/>
      <c r="DT100" s="160"/>
      <c r="DU100" s="160"/>
      <c r="DV100" s="160"/>
      <c r="DW100" s="160"/>
      <c r="DX100" s="160"/>
      <c r="DY100" s="160"/>
      <c r="DZ100" s="160"/>
      <c r="EA100" s="160"/>
      <c r="EB100" s="160"/>
      <c r="EC100" s="160"/>
      <c r="ED100" s="160"/>
      <c r="EE100" s="160"/>
      <c r="EF100" s="160"/>
      <c r="EG100" s="160"/>
      <c r="EH100" s="160"/>
      <c r="EI100" s="160"/>
      <c r="EJ100" s="160"/>
      <c r="EK100" s="160"/>
      <c r="EL100" s="160"/>
      <c r="EM100" s="160"/>
      <c r="EN100" s="160"/>
      <c r="EO100" s="160"/>
      <c r="EP100" s="160"/>
      <c r="EQ100" s="160"/>
      <c r="ER100" s="160"/>
      <c r="ES100" s="160"/>
      <c r="ET100" s="160"/>
      <c r="EU100" s="160"/>
      <c r="EV100" s="160"/>
      <c r="EW100" s="160"/>
      <c r="EX100" s="160"/>
      <c r="EY100" s="160"/>
      <c r="EZ100" s="160"/>
      <c r="FA100" s="160"/>
      <c r="FB100" s="160"/>
      <c r="FC100" s="160"/>
      <c r="FD100" s="160"/>
      <c r="FE100" s="160"/>
      <c r="FF100" s="160"/>
      <c r="FG100" s="160"/>
      <c r="FH100" s="160"/>
      <c r="FI100" s="160"/>
      <c r="FJ100" s="160"/>
      <c r="FK100" s="160"/>
      <c r="FL100" s="160"/>
      <c r="FM100" s="160"/>
      <c r="FN100" s="160"/>
      <c r="FO100" s="160"/>
      <c r="FP100" s="160"/>
      <c r="FQ100" s="160"/>
      <c r="FR100" s="160"/>
      <c r="FS100" s="160"/>
      <c r="FT100" s="160"/>
      <c r="FU100" s="160"/>
      <c r="FV100" s="160"/>
      <c r="FW100" s="160"/>
      <c r="FX100" s="160"/>
      <c r="FY100" s="160"/>
      <c r="FZ100" s="160"/>
      <c r="GA100" s="160"/>
      <c r="GB100" s="160"/>
      <c r="GC100" s="160"/>
      <c r="GD100" s="160"/>
      <c r="GE100" s="160"/>
      <c r="GF100" s="160"/>
      <c r="GG100" s="160"/>
      <c r="GH100" s="160"/>
      <c r="GI100" s="160"/>
      <c r="GJ100" s="160"/>
      <c r="GK100" s="160"/>
      <c r="GL100" s="160"/>
      <c r="GM100" s="160"/>
      <c r="GN100" s="160"/>
      <c r="GO100" s="160"/>
      <c r="GP100" s="160"/>
      <c r="GQ100" s="160"/>
      <c r="GR100" s="160"/>
      <c r="GS100" s="160"/>
      <c r="GT100" s="160"/>
      <c r="GU100" s="160"/>
      <c r="GV100" s="160"/>
      <c r="GW100" s="160"/>
      <c r="GX100" s="160"/>
      <c r="GY100" s="160"/>
      <c r="GZ100" s="160"/>
      <c r="HA100" s="160"/>
      <c r="HB100" s="160"/>
      <c r="HC100" s="160"/>
      <c r="HD100" s="160"/>
      <c r="HE100" s="160"/>
      <c r="HF100" s="160"/>
      <c r="HG100" s="160"/>
      <c r="HH100" s="160"/>
      <c r="HI100" s="160"/>
      <c r="HJ100" s="160"/>
      <c r="HK100" s="160"/>
      <c r="HL100" s="160"/>
      <c r="HM100" s="160"/>
      <c r="HN100" s="160"/>
      <c r="HO100" s="160"/>
      <c r="HP100" s="160"/>
      <c r="HQ100" s="160"/>
      <c r="HR100" s="160"/>
      <c r="HS100" s="160"/>
      <c r="HT100" s="160"/>
      <c r="HU100" s="160"/>
      <c r="HV100" s="160"/>
      <c r="HW100" s="160"/>
      <c r="HX100" s="160"/>
      <c r="HY100" s="160"/>
      <c r="HZ100" s="160"/>
      <c r="IA100" s="160"/>
    </row>
    <row r="101" s="1" customFormat="1" customHeight="1" spans="1:235">
      <c r="A101" s="160"/>
      <c r="B101" s="161"/>
      <c r="C101" s="160"/>
      <c r="D101" s="160"/>
      <c r="E101" s="160"/>
      <c r="F101" s="160"/>
      <c r="G101" s="16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60"/>
      <c r="Y101" s="160"/>
      <c r="Z101" s="160"/>
      <c r="AA101" s="160"/>
      <c r="AB101" s="160"/>
      <c r="AC101" s="160"/>
      <c r="AD101" s="160"/>
      <c r="AE101" s="160"/>
      <c r="AF101" s="160"/>
      <c r="AG101" s="160"/>
      <c r="AH101" s="160"/>
      <c r="AI101" s="160"/>
      <c r="AJ101" s="160"/>
      <c r="AK101" s="160"/>
      <c r="AL101" s="160"/>
      <c r="AM101" s="160"/>
      <c r="AN101" s="160"/>
      <c r="AO101" s="160"/>
      <c r="AP101" s="160"/>
      <c r="AQ101" s="160"/>
      <c r="AR101" s="160"/>
      <c r="AS101" s="160"/>
      <c r="AT101" s="160"/>
      <c r="AU101" s="160"/>
      <c r="AV101" s="160"/>
      <c r="AW101" s="160"/>
      <c r="AX101" s="160"/>
      <c r="AY101" s="160"/>
      <c r="AZ101" s="160"/>
      <c r="BA101" s="160"/>
      <c r="BB101" s="160"/>
      <c r="BC101" s="160"/>
      <c r="BD101" s="160"/>
      <c r="BE101" s="160"/>
      <c r="BF101" s="160"/>
      <c r="BG101" s="160"/>
      <c r="BH101" s="160"/>
      <c r="BI101" s="160"/>
      <c r="BJ101" s="160"/>
      <c r="BK101" s="160"/>
      <c r="BL101" s="160"/>
      <c r="BM101" s="160"/>
      <c r="BN101" s="160"/>
      <c r="BO101" s="160"/>
      <c r="BP101" s="160"/>
      <c r="BQ101" s="160"/>
      <c r="BR101" s="160"/>
      <c r="BS101" s="160"/>
      <c r="BT101" s="160"/>
      <c r="BU101" s="160"/>
      <c r="BV101" s="160"/>
      <c r="BW101" s="160"/>
      <c r="BX101" s="160"/>
      <c r="BY101" s="160"/>
      <c r="BZ101" s="160"/>
      <c r="CA101" s="160"/>
      <c r="CB101" s="160"/>
      <c r="CC101" s="160"/>
      <c r="CD101" s="160"/>
      <c r="CE101" s="160"/>
      <c r="CF101" s="160"/>
      <c r="CG101" s="160"/>
      <c r="CH101" s="160"/>
      <c r="CI101" s="160"/>
      <c r="CJ101" s="160"/>
      <c r="CK101" s="160"/>
      <c r="CL101" s="160"/>
      <c r="CM101" s="160"/>
      <c r="CN101" s="160"/>
      <c r="CO101" s="160"/>
      <c r="CP101" s="160"/>
      <c r="CQ101" s="160"/>
      <c r="CR101" s="160"/>
      <c r="CS101" s="160"/>
      <c r="CT101" s="160"/>
      <c r="CU101" s="160"/>
      <c r="CV101" s="160"/>
      <c r="CW101" s="160"/>
      <c r="CX101" s="160"/>
      <c r="CY101" s="160"/>
      <c r="CZ101" s="160"/>
      <c r="DA101" s="160"/>
      <c r="DB101" s="160"/>
      <c r="DC101" s="160"/>
      <c r="DD101" s="160"/>
      <c r="DE101" s="160"/>
      <c r="DF101" s="160"/>
      <c r="DG101" s="160"/>
      <c r="DH101" s="160"/>
      <c r="DI101" s="160"/>
      <c r="DJ101" s="160"/>
      <c r="DK101" s="160"/>
      <c r="DL101" s="160"/>
      <c r="DM101" s="160"/>
      <c r="DN101" s="160"/>
      <c r="DO101" s="160"/>
      <c r="DP101" s="160"/>
      <c r="DQ101" s="160"/>
      <c r="DR101" s="160"/>
      <c r="DS101" s="160"/>
      <c r="DT101" s="160"/>
      <c r="DU101" s="160"/>
      <c r="DV101" s="160"/>
      <c r="DW101" s="160"/>
      <c r="DX101" s="160"/>
      <c r="DY101" s="160"/>
      <c r="DZ101" s="160"/>
      <c r="EA101" s="160"/>
      <c r="EB101" s="160"/>
      <c r="EC101" s="160"/>
      <c r="ED101" s="160"/>
      <c r="EE101" s="160"/>
      <c r="EF101" s="160"/>
      <c r="EG101" s="160"/>
      <c r="EH101" s="160"/>
      <c r="EI101" s="160"/>
      <c r="EJ101" s="160"/>
      <c r="EK101" s="160"/>
      <c r="EL101" s="160"/>
      <c r="EM101" s="160"/>
      <c r="EN101" s="160"/>
      <c r="EO101" s="160"/>
      <c r="EP101" s="160"/>
      <c r="EQ101" s="160"/>
      <c r="ER101" s="160"/>
      <c r="ES101" s="160"/>
      <c r="ET101" s="160"/>
      <c r="EU101" s="160"/>
      <c r="EV101" s="160"/>
      <c r="EW101" s="160"/>
      <c r="EX101" s="160"/>
      <c r="EY101" s="160"/>
      <c r="EZ101" s="160"/>
      <c r="FA101" s="160"/>
      <c r="FB101" s="160"/>
      <c r="FC101" s="160"/>
      <c r="FD101" s="160"/>
      <c r="FE101" s="160"/>
      <c r="FF101" s="160"/>
      <c r="FG101" s="160"/>
      <c r="FH101" s="160"/>
      <c r="FI101" s="160"/>
      <c r="FJ101" s="160"/>
      <c r="FK101" s="160"/>
      <c r="FL101" s="160"/>
      <c r="FM101" s="160"/>
      <c r="FN101" s="160"/>
      <c r="FO101" s="160"/>
      <c r="FP101" s="160"/>
      <c r="FQ101" s="160"/>
      <c r="FR101" s="160"/>
      <c r="FS101" s="160"/>
      <c r="FT101" s="160"/>
      <c r="FU101" s="160"/>
      <c r="FV101" s="160"/>
      <c r="FW101" s="160"/>
      <c r="FX101" s="160"/>
      <c r="FY101" s="160"/>
      <c r="FZ101" s="160"/>
      <c r="GA101" s="160"/>
      <c r="GB101" s="160"/>
      <c r="GC101" s="160"/>
      <c r="GD101" s="160"/>
      <c r="GE101" s="160"/>
      <c r="GF101" s="160"/>
      <c r="GG101" s="160"/>
      <c r="GH101" s="160"/>
      <c r="GI101" s="160"/>
      <c r="GJ101" s="160"/>
      <c r="GK101" s="160"/>
      <c r="GL101" s="160"/>
      <c r="GM101" s="160"/>
      <c r="GN101" s="160"/>
      <c r="GO101" s="160"/>
      <c r="GP101" s="160"/>
      <c r="GQ101" s="160"/>
      <c r="GR101" s="160"/>
      <c r="GS101" s="160"/>
      <c r="GT101" s="160"/>
      <c r="GU101" s="160"/>
      <c r="GV101" s="160"/>
      <c r="GW101" s="160"/>
      <c r="GX101" s="160"/>
      <c r="GY101" s="160"/>
      <c r="GZ101" s="160"/>
      <c r="HA101" s="160"/>
      <c r="HB101" s="160"/>
      <c r="HC101" s="160"/>
      <c r="HD101" s="160"/>
      <c r="HE101" s="160"/>
      <c r="HF101" s="160"/>
      <c r="HG101" s="160"/>
      <c r="HH101" s="160"/>
      <c r="HI101" s="160"/>
      <c r="HJ101" s="160"/>
      <c r="HK101" s="160"/>
      <c r="HL101" s="160"/>
      <c r="HM101" s="160"/>
      <c r="HN101" s="160"/>
      <c r="HO101" s="160"/>
      <c r="HP101" s="160"/>
      <c r="HQ101" s="160"/>
      <c r="HR101" s="160"/>
      <c r="HS101" s="160"/>
      <c r="HT101" s="160"/>
      <c r="HU101" s="160"/>
      <c r="HV101" s="160"/>
      <c r="HW101" s="160"/>
      <c r="HX101" s="160"/>
      <c r="HY101" s="160"/>
      <c r="HZ101" s="160"/>
      <c r="IA101" s="160"/>
    </row>
  </sheetData>
  <sheetProtection formatCells="0" insertHyperlinks="0" autoFilter="0"/>
  <mergeCells count="6">
    <mergeCell ref="A1:I1"/>
    <mergeCell ref="A78:B78"/>
    <mergeCell ref="A60:A61"/>
    <mergeCell ref="A62:A63"/>
    <mergeCell ref="A72:A74"/>
    <mergeCell ref="D4:D6"/>
  </mergeCells>
  <conditionalFormatting sqref="D88:I88">
    <cfRule type="cellIs" dxfId="0" priority="1" stopIfTrue="1" operator="lessThan">
      <formula>0</formula>
    </cfRule>
  </conditionalFormatting>
  <conditionalFormatting sqref="D89">
    <cfRule type="cellIs" dxfId="0" priority="2" stopIfTrue="1" operator="lessThan">
      <formula>0</formula>
    </cfRule>
  </conditionalFormatting>
  <dataValidations count="1">
    <dataValidation type="list" allowBlank="1" showInputMessage="1" showErrorMessage="1" sqref="B45:C45">
      <formula1>"3.5,6"</formula1>
    </dataValidation>
  </dataValidations>
  <pageMargins left="0.25" right="0.25" top="0.75" bottom="0.75" header="0.3" footer="0.3"/>
  <pageSetup paperSize="8" scale="61" orientation="portrait"/>
  <headerFooter>
    <oddFooter>&amp;C&amp;"Helvetica Neue,Regular"&amp;12&amp;K000000&amp;P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A02B7E37-CEC0-4786-9FA4-411A3DC59612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WWO_wpscloud_20250904173343-5eb13ec068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项目测算表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曹译丹</cp:lastModifiedBy>
  <dcterms:created xsi:type="dcterms:W3CDTF">2025-09-19T00:24:00Z</dcterms:created>
  <dcterms:modified xsi:type="dcterms:W3CDTF">2025-11-13T08:02:18Z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94C0115638004899808D75CF22923C05_13</vt:lpwstr>
  </property>
  <property fmtid="{D5CDD505-2E9C-101B-9397-08002B2CF9AE}" pid="3" name="KSOProductBuildVer">
    <vt:lpwstr>2052-12.1.0.21915</vt:lpwstr>
  </property>
</Properties>
</file>