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<sst xmlns="http://schemas.openxmlformats.org/spreadsheetml/2006/main" count="14" uniqueCount="14">
  <si>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井深</t>
  </si>
  <si>
    <t>路面厚</t>
  </si>
  <si>
    <t>管径</t>
  </si>
  <si>
    <t>管长</t>
  </si>
  <si>
    <t>平均
井深</t>
  </si>
  <si>
    <t>垫层
厚度</t>
  </si>
  <si>
    <t>开挖深度</t>
  </si>
  <si>
    <t>管槽
宽度</t>
  </si>
  <si>
    <t>挖土方
(每延米)</t>
  </si>
  <si>
    <t>挖土方
（总量）</t>
  </si>
  <si>
    <t>垫层
总量</t>
  </si>
  <si>
    <t>管道断面宽</t>
  </si>
  <si>
    <t>回填石屑</t>
  </si>
  <si>
    <t>破除路面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</si>
</sst>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9" borderId="3" applyNumberFormat="0" applyAlignment="0" applyProtection="0">
      <alignment vertical="center"/>
    </xf>
    <xf numFmtId="0" fontId="17" fillId="9" borderId="7" applyNumberFormat="0" applyAlignment="0" applyProtection="0">
      <alignment vertical="center"/>
    </xf>
    <xf numFmtId="0" fontId="2" fillId="3" borderId="1" applyNumberFormat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92"/>
  <sheetViews>
    <sheetView tabSelected="1" zoomScale="160" zoomScaleNormal="160" workbookViewId="0">
      <selection activeCell="D4" sqref="D4"/>
    </sheetView>
  </sheetViews>
  <sheetFormatPr defaultColWidth="9" defaultRowHeight="13.5"/>
  <cols>
    <col min="1" max="1" width="7.33333333333333" customWidth="1"/>
    <col min="2" max="2" width="6.775" customWidth="1"/>
    <col min="3" max="3" width="7" customWidth="1"/>
    <col min="4" max="4" width="7.10833333333333" customWidth="1"/>
    <col min="5" max="5" width="7.33333333333333" customWidth="1"/>
    <col min="6" max="7" width="6.21666666666667" customWidth="1"/>
    <col min="8" max="8" width="6.44166666666667" customWidth="1"/>
    <col min="9" max="9" width="9.10833333333333" customWidth="1"/>
    <col min="10" max="10" width="8.775" customWidth="1"/>
    <col min="11" max="11" width="7" customWidth="1"/>
    <col min="12" max="12" width="9.76666666666667" customWidth="1"/>
    <col min="13" max="13" width="12.625"/>
  </cols>
  <sheetData>
    <row r="1" ht="27" spans="1:2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1" t="s">
        <v>12</v>
      </c>
      <c r="N1" s="1" t="s">
        <v>13</v>
      </c>
      <c r="O1" s="1"/>
      <c r="P1" s="1"/>
      <c r="Q1" s="1"/>
      <c r="R1" s="1"/>
      <c r="S1" s="1"/>
      <c r="T1" s="1"/>
      <c r="U1" s="1"/>
    </row>
    <row r="2" spans="1:21">
      <c r="A2" s="1">
        <v>1.1</v>
      </c>
      <c r="B2" s="1">
        <v>0.5</v>
      </c>
      <c r="C2" s="1">
        <v>300</v>
      </c>
      <c r="D2" s="1">
        <v>490</v>
      </c>
      <c r="E2" s="1">
        <f>A2-B2</f>
        <v>0.6</v>
      </c>
      <c r="F2" s="1">
        <v>0.2</v>
      </c>
      <c r="G2" s="1">
        <f>F2+E2</f>
        <v>0.8</v>
      </c>
      <c r="H2" s="1">
        <v>1</v>
      </c>
      <c r="I2" s="1">
        <f>H2*G2</f>
        <v>0.8</v>
      </c>
      <c r="J2" s="1">
        <f>I2*D2</f>
        <v>392</v>
      </c>
      <c r="K2" s="1">
        <f>F2*H2*D2</f>
        <v>98</v>
      </c>
      <c r="L2" s="1">
        <f>3.1415*(C2*C2/4)/1000000</f>
        <v>0.07068375</v>
      </c>
      <c r="M2" s="1">
        <f>(E2*H2-L2)*D2</f>
        <v>259.3649625</v>
      </c>
      <c r="N2" s="1">
        <f>H2*D2</f>
        <v>490</v>
      </c>
      <c r="O2" s="1"/>
      <c r="P2" s="1"/>
      <c r="Q2" s="1"/>
      <c r="R2" s="1"/>
      <c r="S2" s="1"/>
      <c r="T2" s="1"/>
      <c r="U2" s="1"/>
    </row>
    <row r="3" spans="1:2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1:2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1:2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1:2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1:2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1:2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1:2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1:2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1:2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1:2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1:2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1:2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1:2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1:2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1:2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pans="1:2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pans="1:2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spans="1:2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spans="1:2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spans="1:2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spans="1:2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spans="1:2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spans="1:2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spans="1:2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spans="1:2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spans="1:2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spans="1:2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  <row r="124" spans="1:2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</row>
    <row r="125" spans="1:2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</row>
    <row r="126" spans="1:2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</row>
    <row r="127" spans="1:2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</row>
    <row r="128" spans="1:2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</row>
    <row r="129" spans="1:2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</row>
    <row r="130" spans="1:2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</row>
    <row r="131" spans="1:2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</row>
    <row r="132" spans="1:2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</row>
    <row r="133" spans="1:2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</row>
    <row r="134" spans="1:2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</row>
    <row r="135" spans="1:2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</row>
    <row r="136" spans="1:2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</row>
    <row r="137" spans="1:2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</row>
    <row r="138" spans="1:2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</row>
    <row r="139" spans="1:2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</row>
    <row r="140" spans="1:2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</row>
    <row r="141" spans="1:2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</row>
    <row r="142" spans="1:2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</row>
    <row r="143" spans="1:2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</row>
    <row r="144" spans="1:2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</row>
    <row r="145" spans="1:2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</row>
    <row r="146" spans="1:2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</row>
    <row r="147" spans="1:2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</row>
    <row r="148" spans="1:2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</row>
    <row r="149" spans="1:2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</row>
    <row r="150" spans="1:2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</row>
    <row r="151" spans="1:2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</row>
    <row r="152" spans="1:2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</row>
    <row r="153" spans="1:2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</row>
    <row r="154" spans="1:2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</row>
    <row r="155" spans="1:2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</row>
    <row r="156" spans="1:2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</row>
    <row r="157" spans="1:2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</row>
    <row r="158" spans="1:2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</row>
    <row r="159" spans="1:2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</row>
    <row r="160" spans="1:2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</row>
    <row r="161" spans="1:2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</row>
    <row r="162" spans="1:2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</row>
    <row r="163" spans="1:2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</row>
    <row r="164" spans="1:2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</row>
    <row r="165" spans="1:2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</row>
    <row r="166" spans="1:2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</row>
    <row r="167" spans="1:2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</row>
    <row r="168" spans="1:2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</row>
    <row r="169" spans="1:2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</row>
    <row r="170" spans="1:2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</row>
    <row r="171" spans="1:2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</row>
    <row r="172" spans="1:2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</row>
    <row r="173" spans="1:2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</row>
    <row r="174" spans="1:2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</row>
    <row r="175" spans="1:2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</row>
    <row r="176" spans="1:2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</row>
    <row r="177" spans="1:2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</row>
    <row r="178" spans="1:2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</row>
    <row r="179" spans="1:2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</row>
    <row r="180" spans="1:2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</row>
    <row r="181" spans="1:2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</row>
    <row r="182" spans="1:2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</row>
    <row r="183" spans="1:2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</row>
    <row r="184" spans="1:2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</row>
    <row r="185" spans="1:2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</row>
    <row r="186" spans="1:2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</row>
    <row r="187" spans="1:2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</row>
    <row r="188" spans="1:2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</row>
    <row r="189" spans="1:2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</row>
    <row r="190" spans="1:2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</row>
    <row r="191" spans="1:2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</row>
    <row r="192" spans="1:2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</row>
    <row r="193" spans="1:2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</row>
    <row r="194" spans="1:2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</row>
    <row r="195" spans="1:2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</row>
    <row r="196" spans="1:2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</row>
    <row r="197" spans="1:2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</row>
    <row r="198" spans="1:2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</row>
    <row r="199" spans="1:2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</row>
    <row r="200" spans="1:2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</row>
    <row r="201" spans="1:2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</row>
    <row r="202" spans="1:2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</row>
    <row r="203" spans="1:2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</row>
    <row r="204" spans="1:2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</row>
    <row r="205" spans="1:2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</row>
    <row r="206" spans="1:2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</row>
    <row r="207" spans="1:2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</row>
    <row r="208" spans="1:2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</row>
    <row r="209" spans="1:2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</row>
    <row r="210" spans="1:2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</row>
    <row r="211" spans="1:2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</row>
    <row r="212" spans="1:2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</row>
    <row r="213" spans="1:2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</row>
    <row r="214" spans="1:2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</row>
    <row r="215" spans="1:2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</row>
    <row r="216" spans="1:2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</row>
    <row r="217" spans="1:2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</row>
    <row r="218" spans="1:2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</row>
    <row r="219" spans="1:2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</row>
    <row r="220" spans="1:2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</row>
    <row r="221" spans="1: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</row>
    <row r="222" spans="1:2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</row>
    <row r="223" spans="1:2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</row>
    <row r="224" spans="1:2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</row>
    <row r="225" spans="1:2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</row>
    <row r="226" spans="1:2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</row>
    <row r="227" spans="1:2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</row>
    <row r="228" spans="1:2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</row>
    <row r="229" spans="1:2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</row>
    <row r="230" spans="1:2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</row>
    <row r="231" spans="1:2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</row>
    <row r="232" spans="1:2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</row>
    <row r="233" spans="1:2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</row>
    <row r="234" spans="1:2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</row>
    <row r="235" spans="1:2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</row>
    <row r="236" spans="1:2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</row>
    <row r="237" spans="1:2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</row>
    <row r="238" spans="1:2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</row>
    <row r="239" spans="1:2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</row>
    <row r="240" spans="1:2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</row>
    <row r="241" spans="1:2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</row>
    <row r="242" spans="1:2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</row>
    <row r="243" spans="1:2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</row>
    <row r="244" spans="1:2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</row>
    <row r="245" spans="1:2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</row>
    <row r="246" spans="1:2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</row>
    <row r="247" spans="1:2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</row>
    <row r="248" spans="1:2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</row>
    <row r="249" spans="1:2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</row>
    <row r="250" spans="1:2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</row>
    <row r="251" spans="1:2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</row>
    <row r="252" spans="1:2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</row>
    <row r="253" spans="1:2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</row>
    <row r="254" spans="1:2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</row>
    <row r="255" spans="1:2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</row>
    <row r="256" spans="1:2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</row>
    <row r="257" spans="1:2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</row>
    <row r="258" spans="1:2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</row>
    <row r="259" spans="1:2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</row>
    <row r="260" spans="1:2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</row>
    <row r="261" spans="1:2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</row>
    <row r="262" spans="1:2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</row>
    <row r="263" spans="1:2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</row>
    <row r="264" spans="1:2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</row>
    <row r="265" spans="1:2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</row>
    <row r="266" spans="1:2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</row>
    <row r="267" spans="1:2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</row>
    <row r="268" spans="1:2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</row>
    <row r="269" spans="1:2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</row>
    <row r="270" spans="1:2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</row>
    <row r="271" spans="1:2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</row>
    <row r="272" spans="1:2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</row>
    <row r="273" spans="1:2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</row>
    <row r="274" spans="1:2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</row>
    <row r="275" spans="1:2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</row>
    <row r="276" spans="1:2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</row>
    <row r="277" spans="1:2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</row>
    <row r="278" spans="1:2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</row>
    <row r="279" spans="1:2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</row>
    <row r="280" spans="1:2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</row>
    <row r="281" spans="1:2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</row>
    <row r="282" spans="1:2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</row>
    <row r="283" spans="1:2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</row>
    <row r="284" spans="1:2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</row>
    <row r="285" spans="1:2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</row>
    <row r="286" spans="1:2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</row>
    <row r="287" spans="1:2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</row>
    <row r="288" spans="1:2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</row>
    <row r="289" spans="1:2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</row>
    <row r="290" spans="1:2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</row>
    <row r="291" spans="1:2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</row>
    <row r="292" spans="1:2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2014-12-01T13:17:00Z</dcterms:created>
  <dcterms:modified xsi:type="dcterms:W3CDTF">2020-11-26T08:48:08Z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