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70" windowHeight="7000"/>
  </bookViews>
  <sheets>
    <sheet name="拆除工程量估算参考表" sheetId="1" r:id="rId1"/>
  </sheets>
  <definedNames>
    <definedName name="_xlnm._FilterDatabase" localSheetId="0" hidden="1">拆除工程量估算参考表!$A$4:$I$33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<sst xmlns="http://schemas.openxmlformats.org/spreadsheetml/2006/main" count="119" uniqueCount="93">
  <si>
    <t>拆除工程量估算参考表</t>
  </si>
  <si>
    <t>工程名称：国投建康广州麓湖医养项目</t>
  </si>
  <si>
    <t>标段：国投建康广州麓湖医养项目</t>
  </si>
  <si>
    <r>
      <t xml:space="preserve">备注：
</t>
    </r>
    <r>
      <rPr>
        <b/>
        <sz val="10"/>
        <color rgb="FFFF0000"/>
        <rFont val="宋体"/>
        <charset val="134"/>
      </rPr>
      <t>1.拆除工程量仅作为参考，由投标人结合现场踏勘和施工图纸最终确定。
2.本项目拆除工程为固定总价包干，拆除工程建议报价不超人民币190万元（不含税），包含人材机、弃置费以及消纳费、措施费等一切所需要的费用，不再做任何其它增加，只另行单独计取增值税税金。
3.本项目拆除内容主要包含：4#养老综合楼、5#医疗康复楼、6#护理楼、强弱电智能化、7#8#及附属用房等项目所有需要拆除事项。此外，承包人负责对楼内家具拆除、搬运和处置，相关费用已在投标报价中综合考虑，工程结算时不再计取相关费用。
4.本项目综合考虑事项：成品保护，拆除材料二次搬运以及其它不确定发生的拆除事项已综合考虑在内，采取一切措施保证拆除施工不损坏原有结构，若出现因拆除而损坏则须按原貌复原。</t>
    </r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</si>
  <si>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</si>
  <si>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</si>
  <si>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</si>
  <si>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</si>
  <si>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</si>
  <si>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</si>
  <si>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</si>
  <si>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</si>
  <si>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</si>
  <si>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081102002001</t>
  </si>
  <si>
    <t>拆除钢筋混凝土</t>
  </si>
  <si>
    <t>1.拆除部位名称:拆除钢筋混凝土基础梁
2.拆除要求:采取一切措施保证拆除施工不损坏原有结构，若出现因拆除而损坏则须按原貌复原
3.满足设计图纸、相关规范及技术规格书要求</t>
  </si>
  <si>
    <t>m3</t>
  </si>
  <si>
    <t>081101006001</t>
  </si>
  <si>
    <t>砖砌体拆除</t>
  </si>
  <si>
    <t>1.拆除部位名称:砖砌体
2.拆除要求:采取一切措施保证拆除施工不损坏原有结构，若出现因拆除而损坏则须按原貌复原
3.满足设计图纸、相关规范及技术规格书要求</t>
  </si>
  <si>
    <t>081102001001</t>
  </si>
  <si>
    <t>金属门窗拆除</t>
  </si>
  <si>
    <t>1.拆除部位名称:金属门窗
2.门窗面积：4㎡以内
3.拆除要求:采取一切措施保证拆除施工不损坏原有结构，若出现因拆除而损坏则须按原貌复原
4.满足设计图纸、相关规范及技术规格书要求</t>
  </si>
  <si>
    <t>樘</t>
  </si>
  <si>
    <t>081102001002</t>
  </si>
  <si>
    <t>1.拆除部位名称:金属门窗
2.门窗面积：4㎡以外
3.拆除要求:采取一切措施保证拆除施工不损坏原有结构，若出现因拆除而损坏则须按原貌复原
4.满足设计图纸、相关规范及技术规格书要求</t>
  </si>
  <si>
    <t>081102002004</t>
  </si>
  <si>
    <t>块料楼地面拆除</t>
  </si>
  <si>
    <t>1.拆除部位名称:块料楼地面拆除（具体详见装修拆除构造做法）
2.拆除要求:采取一切措施保证拆除施工不损坏原有结构，若出现因拆除而损坏则须按原貌复原
3.满足设计图纸、相关规范及技术规格书要求</t>
  </si>
  <si>
    <t>m2</t>
  </si>
  <si>
    <t>081102002005</t>
  </si>
  <si>
    <t>涂料墙面拆除（CW01、CN01)</t>
  </si>
  <si>
    <t>1.拆除部位名称:涂料墙面拆除（具体详见装修拆除构造做法：CW01、CN01)
2.拆除要求:采取一切措施保证拆除施工不损坏原有结构，若出现因拆除而损坏则须按原貌复原
3.满足设计图纸、相关规范及技术规格书要求</t>
  </si>
  <si>
    <t>081102002007</t>
  </si>
  <si>
    <t>天花吊顶拆除（CD01-03)</t>
  </si>
  <si>
    <t>1.拆除部位名称:天花吊顶拆除（具体详见装修拆除做法：CD01-03)
2.拆除要求:采取一切措施保证拆除施工不损坏原有结构，若出现因拆除而损坏则须按原貌复原
3.满足设计图纸、相关规范及技术规格书要求</t>
  </si>
  <si>
    <t>081102002008</t>
  </si>
  <si>
    <t>上人屋面拆除（CR01)</t>
  </si>
  <si>
    <t>1.拆除部位名称:上人屋面拆除（具体详见装修拆除做法：CR01)
2.拆除要求:采取一切措施保证拆除施工不损坏原有结构，若出现因拆除而损坏则须按原貌复原
3.满足设计图纸、相关规范及技术规格书要求</t>
  </si>
  <si>
    <t>081102002009</t>
  </si>
  <si>
    <t>不上人屋面拆除（CR02)</t>
  </si>
  <si>
    <t>1.拆除部位名称:不上人屋面拆除（具体详见装修拆除做法：CR02)
2.拆除要求:采取一切措施保证拆除施工不损坏原有结构，若出现因拆除而损坏则须按原貌复原
3.满足设计图纸、相关规范及技术规格书要求</t>
  </si>
  <si>
    <t>010103002001</t>
  </si>
  <si>
    <t>拆除废料外运</t>
  </si>
  <si>
    <t>1.废料运距:20KM
2.废弃料品种:拆除废弃物综合考虑
3.满足招标文件、设计图纸、现行规范及业主要求等</t>
  </si>
  <si>
    <t>081102002011</t>
  </si>
  <si>
    <t>原钢梁切割</t>
  </si>
  <si>
    <t>1.拆除部位名称:原钢梁截断,并与新增钢柱焊接
2.拆除要求:采取一切措施保证拆除施工不损坏原有结构，若出现因拆除而损坏则须按原貌复原
3.满足设计图纸、相关规范及技术规格书要求</t>
  </si>
  <si>
    <t>m</t>
  </si>
  <si>
    <t>070101038001</t>
  </si>
  <si>
    <t>人工单项拆除 隔断(隔墙)拆除 板材(不分材质)</t>
  </si>
  <si>
    <t>1.拆除部位名称:铁皮墙屋面
2.拆除要求:采取一切措施保证拆除施工不损坏原有结构，若出现因拆除而损坏则须按原貌复原
3.满足设计图纸、相关规范及技术规格书要求</t>
  </si>
  <si>
    <t>081101006003</t>
  </si>
  <si>
    <t>1.拆除部位名称:开门窗洞口
2.拆除要求:采取一切措施保证拆除施工不损坏原有结构，若出现因拆除而损坏则须按原貌复原
3.满足设计图纸、相关规范及技术规格书要求</t>
  </si>
  <si>
    <t>081102001005</t>
  </si>
  <si>
    <t>木门拆除</t>
  </si>
  <si>
    <t>1.拆除部位名称:木门
2.门窗面积：4㎡以内
3.拆除要求:采取一切措施保证拆除施工不损坏原有结构，若出现因拆除而损坏则须按原貌复原
4.满足设计图纸、相关规范及技术规格书要求</t>
  </si>
  <si>
    <t>081102001006</t>
  </si>
  <si>
    <t>1.拆除部位名称:木门
2.门窗面积：4㎡以外
3.拆除要求:采取一切措施保证拆除施工不损坏原有结构，若出现因拆除而损坏则须按原貌复原
4.满足设计图纸、相关规范及技术规格书要求</t>
  </si>
  <si>
    <t>081102002015</t>
  </si>
  <si>
    <t>面砖墙面拆除（CW02、CN02)</t>
  </si>
  <si>
    <t>1.拆除部位名称:涂料墙面拆除（具体详见装修拆除构造做法：CW02、CN02)
2.拆除要求:采取一切措施保证拆除施工不损坏原有结构，若出现因拆除而损坏则须按原貌复原
3.满足设计图纸、相关规范及技术规格书要求</t>
  </si>
  <si>
    <t>081102002021</t>
  </si>
  <si>
    <t>新旧混凝土交界面凿除</t>
  </si>
  <si>
    <t>1.拆除部位名称:新旧混凝土交界面凿除
2.拆除要求:采取一切措施保证拆除施工不损坏原有结构，若出现因拆除而损坏则须按原貌复原
3.满足设计图纸、相关规范及技术规格书要求</t>
  </si>
  <si>
    <t>011203003008</t>
  </si>
  <si>
    <t>柱面干挂石材及龙骨拆除</t>
  </si>
  <si>
    <t>1.拆除部位名称:拆除包柱干挂石材及龙骨
2.拆除要求:采取一切措施保证拆除施工不损坏原有结构，若出现因拆除而损坏则须按原貌复原
3.满足设计图纸、相关规范及技术规格书要求</t>
  </si>
  <si>
    <t>011207001002</t>
  </si>
  <si>
    <t>拆除玻璃隔断</t>
  </si>
  <si>
    <t>1.拆除部位名称:拆除玻璃隔断
2.拆除要求:采取一切措施保证拆除施工不损坏原有结构，若出现因拆除而损坏则须按原貌复原
3.满足设计图纸、相关规范及技术规格书要求</t>
  </si>
  <si>
    <t>010605003001</t>
  </si>
  <si>
    <t>拆除辅楼铁皮屋面</t>
  </si>
  <si>
    <t>1.拆除部位名称:拆除辅楼铁皮屋面
2.拆除要求:采取一切措施保证拆除施工不损坏原有结构，若出现因拆除而损坏则须按原貌复原
3.满足设计图纸、相关规范及技术规格书要求</t>
  </si>
  <si>
    <t>01B001</t>
  </si>
  <si>
    <t>拆除辅楼钢构通道</t>
  </si>
  <si>
    <t>1.拆除部位名称:拆除辅楼钢构通道
2.拆除要求:采取一切措施保证拆除施工不损坏原有结构，若出现因拆除而损坏则须按原貌复原
3.满足设计图纸、相关规范及技术规格书要求</t>
  </si>
  <si>
    <t>项</t>
  </si>
  <si>
    <t>031301002001</t>
  </si>
  <si>
    <t>开孔打洞</t>
  </si>
  <si>
    <t>1.拆除部位名称:楼板开孔打洞（0.3m2内）
2.拆除要求:采取一切措施保证拆除施工不损坏原有结构，若出现因拆除而损坏则须按原貌复原
3.满足设计图纸、相关规范及技术规格书要求</t>
  </si>
  <si>
    <t>个</t>
  </si>
  <si>
    <t>081102002032</t>
  </si>
  <si>
    <t>天棚抹灰面拆除</t>
  </si>
  <si>
    <t>1.拆除部位名称:天棚抹灰面拆除
2.拆除要求:采取一切措施保证拆除施工不损坏原有结构，若出现因拆除而损坏则须按原貌复原
3.满足设计图纸、相关规范及技术规格书要求</t>
  </si>
  <si>
    <t>030409001001</t>
  </si>
  <si>
    <t>电气拆除</t>
  </si>
  <si>
    <t>1.名称:拆除
2.包含电缆
3.各类支架、调试等相关费用</t>
  </si>
  <si>
    <t>智能化拆除</t>
  </si>
  <si>
    <t>消纳费</t>
  </si>
  <si>
    <t>此项综合考虑，不单独计费</t>
  </si>
  <si>
    <t>成品保护</t>
  </si>
  <si>
    <t>项目院区园林绿化修剪整理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</si>
</sst>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 applyAlignment="1"/>
    <xf numFmtId="176" fontId="0" fillId="0" borderId="0" xfId="49" applyNumberFormat="1"/>
    <xf numFmtId="0" fontId="1" fillId="2" borderId="0" xfId="49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3" fillId="2" borderId="1" xfId="49" applyFont="1" applyFill="1" applyBorder="1" applyAlignment="1">
      <alignment horizontal="left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176" fontId="2" fillId="2" borderId="3" xfId="49" applyNumberFormat="1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showGridLines="0" tabSelected="1" workbookViewId="0">
      <pane ySplit="5" topLeftCell="A6" activePane="bottomLeft" state="frozen"/>
      <selection/>
      <selection pane="bottomLeft" activeCell="N3" sqref="N3"/>
    </sheetView>
  </sheetViews>
  <sheetFormatPr defaultColWidth="9" defaultRowHeight="11.5"/>
  <cols>
    <col min="1" max="1" width="13.66" customWidth="1"/>
    <col min="2" max="2" width="18.66" customWidth="1"/>
    <col min="3" max="3" width="7" customWidth="1"/>
    <col min="4" max="4" width="12.33" customWidth="1"/>
    <col min="5" max="5" width="15.66" customWidth="1"/>
    <col min="6" max="6" width="7.66" customWidth="1"/>
    <col min="7" max="7" width="9.33" style="1" customWidth="1"/>
    <col min="8" max="8" width="13.33" customWidth="1"/>
    <col min="9" max="9" width="13.5" customWidth="1"/>
  </cols>
  <sheetData>
    <row r="1" ht="30.95" customHeight="1" spans="1:9">
      <c r="A1" s="2" t="s">
        <v>0</v>
      </c>
      <c r="B1" s="2"/>
      <c r="C1" s="2"/>
      <c r="D1" s="2"/>
      <c r="E1" s="2"/>
      <c r="F1" s="2"/>
      <c r="G1" s="3"/>
      <c r="H1" s="4"/>
      <c r="I1" s="4"/>
    </row>
    <row r="2" ht="28.5" customHeight="1" spans="1:9">
      <c r="A2" s="5" t="s">
        <v>1</v>
      </c>
      <c r="B2" s="5"/>
      <c r="C2" s="5"/>
      <c r="D2" s="6" t="s">
        <v>2</v>
      </c>
      <c r="E2" s="6"/>
      <c r="F2" s="6"/>
      <c r="G2" s="6"/>
      <c r="H2" s="6"/>
      <c r="I2" s="6"/>
    </row>
    <row r="3" ht="119" customHeight="1" spans="1:9">
      <c r="A3" s="7" t="s">
        <v>3</v>
      </c>
      <c r="B3" s="7"/>
      <c r="C3" s="7"/>
      <c r="D3" s="7"/>
      <c r="E3" s="7"/>
      <c r="F3" s="7"/>
      <c r="G3" s="7"/>
      <c r="H3" s="7"/>
      <c r="I3" s="7"/>
    </row>
    <row r="4" ht="17.25" customHeight="1" spans="1:9">
      <c r="A4" s="8" t="s">
        <v>4</v>
      </c>
      <c r="B4" s="9" t="s">
        <v>5</v>
      </c>
      <c r="C4" s="9" t="s">
        <v>6</v>
      </c>
      <c r="D4" s="9"/>
      <c r="E4" s="9" t="s">
        <v>7</v>
      </c>
      <c r="F4" s="9" t="s">
        <v>8</v>
      </c>
      <c r="G4" s="10" t="s">
        <v>9</v>
      </c>
      <c r="H4" s="9" t="s">
        <v>10</v>
      </c>
      <c r="I4" s="17"/>
    </row>
    <row r="5" ht="17.25" customHeight="1" spans="1:9">
      <c r="A5" s="11"/>
      <c r="B5" s="12"/>
      <c r="C5" s="12"/>
      <c r="D5" s="12"/>
      <c r="E5" s="12"/>
      <c r="F5" s="12"/>
      <c r="G5" s="13"/>
      <c r="H5" s="12" t="s">
        <v>11</v>
      </c>
      <c r="I5" s="18" t="s">
        <v>12</v>
      </c>
    </row>
    <row r="6" ht="181.5" customHeight="1" spans="1:9">
      <c r="A6" s="11">
        <v>1</v>
      </c>
      <c r="B6" s="14" t="s">
        <v>13</v>
      </c>
      <c r="C6" s="14" t="s">
        <v>14</v>
      </c>
      <c r="D6" s="14"/>
      <c r="E6" s="14" t="s">
        <v>15</v>
      </c>
      <c r="F6" s="12" t="s">
        <v>16</v>
      </c>
      <c r="G6" s="15">
        <f>2.49+10.62+62.6+2.55</f>
        <v>78.26</v>
      </c>
      <c r="H6" s="16"/>
      <c r="I6" s="19"/>
    </row>
    <row r="7" ht="168.75" customHeight="1" spans="1:9">
      <c r="A7" s="11">
        <v>4</v>
      </c>
      <c r="B7" s="14" t="s">
        <v>17</v>
      </c>
      <c r="C7" s="14" t="s">
        <v>18</v>
      </c>
      <c r="D7" s="14"/>
      <c r="E7" s="14" t="s">
        <v>19</v>
      </c>
      <c r="F7" s="12" t="s">
        <v>16</v>
      </c>
      <c r="G7" s="15">
        <f>171.76+1002.22+527.58</f>
        <v>1701.56</v>
      </c>
      <c r="H7" s="16"/>
      <c r="I7" s="19"/>
    </row>
    <row r="8" ht="194.25" customHeight="1" spans="1:9">
      <c r="A8" s="11">
        <v>5</v>
      </c>
      <c r="B8" s="14" t="s">
        <v>20</v>
      </c>
      <c r="C8" s="14" t="s">
        <v>21</v>
      </c>
      <c r="D8" s="14"/>
      <c r="E8" s="14" t="s">
        <v>22</v>
      </c>
      <c r="F8" s="12" t="s">
        <v>23</v>
      </c>
      <c r="G8" s="15">
        <f>57+81+262+44</f>
        <v>444</v>
      </c>
      <c r="H8" s="16"/>
      <c r="I8" s="19"/>
    </row>
    <row r="9" ht="194.25" customHeight="1" spans="1:9">
      <c r="A9" s="11">
        <v>6</v>
      </c>
      <c r="B9" s="14" t="s">
        <v>24</v>
      </c>
      <c r="C9" s="14" t="s">
        <v>21</v>
      </c>
      <c r="D9" s="14"/>
      <c r="E9" s="14" t="s">
        <v>25</v>
      </c>
      <c r="F9" s="12" t="s">
        <v>23</v>
      </c>
      <c r="G9" s="15">
        <f>74+134+36</f>
        <v>244</v>
      </c>
      <c r="H9" s="16"/>
      <c r="I9" s="19"/>
    </row>
    <row r="10" ht="207" customHeight="1" spans="1:9">
      <c r="A10" s="11">
        <v>7</v>
      </c>
      <c r="B10" s="14" t="s">
        <v>26</v>
      </c>
      <c r="C10" s="14" t="s">
        <v>27</v>
      </c>
      <c r="D10" s="14"/>
      <c r="E10" s="14" t="s">
        <v>28</v>
      </c>
      <c r="F10" s="12" t="s">
        <v>29</v>
      </c>
      <c r="G10" s="15">
        <f>1498.99+3518.71+4178.58+242.09+783.49</f>
        <v>10221.86</v>
      </c>
      <c r="H10" s="16"/>
      <c r="I10" s="19"/>
    </row>
    <row r="11" ht="219.75" customHeight="1" spans="1:9">
      <c r="A11" s="11">
        <v>8</v>
      </c>
      <c r="B11" s="14" t="s">
        <v>30</v>
      </c>
      <c r="C11" s="14" t="s">
        <v>31</v>
      </c>
      <c r="D11" s="14"/>
      <c r="E11" s="14" t="s">
        <v>32</v>
      </c>
      <c r="F11" s="12" t="s">
        <v>29</v>
      </c>
      <c r="G11" s="15">
        <f>1831.24+1840.72+3680.31+2192+1913.39</f>
        <v>11457.66</v>
      </c>
      <c r="H11" s="16"/>
      <c r="I11" s="19"/>
    </row>
    <row r="12" ht="207" customHeight="1" spans="1:9">
      <c r="A12" s="11">
        <v>9</v>
      </c>
      <c r="B12" s="14" t="s">
        <v>33</v>
      </c>
      <c r="C12" s="14" t="s">
        <v>34</v>
      </c>
      <c r="D12" s="14"/>
      <c r="E12" s="14" t="s">
        <v>35</v>
      </c>
      <c r="F12" s="12" t="s">
        <v>29</v>
      </c>
      <c r="G12" s="15">
        <f>1498.17+4007.85+5000.21</f>
        <v>10506.23</v>
      </c>
      <c r="H12" s="16"/>
      <c r="I12" s="19"/>
    </row>
    <row r="13" ht="207" customHeight="1" spans="1:9">
      <c r="A13" s="11">
        <v>10</v>
      </c>
      <c r="B13" s="14" t="s">
        <v>36</v>
      </c>
      <c r="C13" s="14" t="s">
        <v>37</v>
      </c>
      <c r="D13" s="14"/>
      <c r="E13" s="14" t="s">
        <v>38</v>
      </c>
      <c r="F13" s="12" t="s">
        <v>29</v>
      </c>
      <c r="G13" s="15">
        <f>438.88+1043.58+891.49+968.48</f>
        <v>3342.43</v>
      </c>
      <c r="H13" s="16"/>
      <c r="I13" s="19"/>
    </row>
    <row r="14" ht="207" customHeight="1" spans="1:9">
      <c r="A14" s="11">
        <v>11</v>
      </c>
      <c r="B14" s="14" t="s">
        <v>39</v>
      </c>
      <c r="C14" s="14" t="s">
        <v>40</v>
      </c>
      <c r="D14" s="14"/>
      <c r="E14" s="14" t="s">
        <v>41</v>
      </c>
      <c r="F14" s="12" t="s">
        <v>29</v>
      </c>
      <c r="G14" s="15">
        <f>89.24+78.3+184.37</f>
        <v>351.91</v>
      </c>
      <c r="H14" s="16"/>
      <c r="I14" s="19"/>
    </row>
    <row r="15" ht="117.75" customHeight="1" spans="1:9">
      <c r="A15" s="11">
        <v>12</v>
      </c>
      <c r="B15" s="14" t="s">
        <v>42</v>
      </c>
      <c r="C15" s="14" t="s">
        <v>43</v>
      </c>
      <c r="D15" s="14"/>
      <c r="E15" s="14" t="s">
        <v>44</v>
      </c>
      <c r="F15" s="12" t="s">
        <v>16</v>
      </c>
      <c r="G15" s="15">
        <v>4740.4236</v>
      </c>
      <c r="H15" s="16"/>
      <c r="I15" s="19"/>
    </row>
    <row r="16" ht="194.25" customHeight="1" spans="1:9">
      <c r="A16" s="11">
        <v>13</v>
      </c>
      <c r="B16" s="14" t="s">
        <v>45</v>
      </c>
      <c r="C16" s="14" t="s">
        <v>46</v>
      </c>
      <c r="D16" s="14"/>
      <c r="E16" s="14" t="s">
        <v>47</v>
      </c>
      <c r="F16" s="12" t="s">
        <v>48</v>
      </c>
      <c r="G16" s="15">
        <v>1.6</v>
      </c>
      <c r="H16" s="16"/>
      <c r="I16" s="19"/>
    </row>
    <row r="17" ht="168.75" customHeight="1" spans="1:9">
      <c r="A17" s="11">
        <v>14</v>
      </c>
      <c r="B17" s="14" t="s">
        <v>49</v>
      </c>
      <c r="C17" s="14" t="s">
        <v>50</v>
      </c>
      <c r="D17" s="14"/>
      <c r="E17" s="14" t="s">
        <v>51</v>
      </c>
      <c r="F17" s="12" t="s">
        <v>29</v>
      </c>
      <c r="G17" s="15">
        <v>936.5</v>
      </c>
      <c r="H17" s="16"/>
      <c r="I17" s="19"/>
    </row>
    <row r="18" ht="168.75" customHeight="1" spans="1:9">
      <c r="A18" s="11">
        <v>15</v>
      </c>
      <c r="B18" s="14" t="s">
        <v>52</v>
      </c>
      <c r="C18" s="14" t="s">
        <v>18</v>
      </c>
      <c r="D18" s="14"/>
      <c r="E18" s="14" t="s">
        <v>53</v>
      </c>
      <c r="F18" s="12" t="s">
        <v>16</v>
      </c>
      <c r="G18" s="15">
        <v>14.78</v>
      </c>
      <c r="H18" s="16"/>
      <c r="I18" s="19"/>
    </row>
    <row r="19" ht="194.25" customHeight="1" spans="1:9">
      <c r="A19" s="11">
        <v>16</v>
      </c>
      <c r="B19" s="14" t="s">
        <v>54</v>
      </c>
      <c r="C19" s="14" t="s">
        <v>55</v>
      </c>
      <c r="D19" s="14"/>
      <c r="E19" s="14" t="s">
        <v>56</v>
      </c>
      <c r="F19" s="12" t="s">
        <v>23</v>
      </c>
      <c r="G19" s="15">
        <v>257</v>
      </c>
      <c r="H19" s="16"/>
      <c r="I19" s="19"/>
    </row>
    <row r="20" ht="194.25" customHeight="1" spans="1:9">
      <c r="A20" s="11">
        <v>17</v>
      </c>
      <c r="B20" s="14" t="s">
        <v>57</v>
      </c>
      <c r="C20" s="14" t="s">
        <v>55</v>
      </c>
      <c r="D20" s="14"/>
      <c r="E20" s="14" t="s">
        <v>58</v>
      </c>
      <c r="F20" s="12" t="s">
        <v>23</v>
      </c>
      <c r="G20" s="15">
        <v>3</v>
      </c>
      <c r="H20" s="16"/>
      <c r="I20" s="19"/>
    </row>
    <row r="21" ht="219.75" customHeight="1" spans="1:9">
      <c r="A21" s="11">
        <v>18</v>
      </c>
      <c r="B21" s="14" t="s">
        <v>59</v>
      </c>
      <c r="C21" s="14" t="s">
        <v>60</v>
      </c>
      <c r="D21" s="14"/>
      <c r="E21" s="14" t="s">
        <v>61</v>
      </c>
      <c r="F21" s="12" t="s">
        <v>29</v>
      </c>
      <c r="G21" s="15">
        <f>2908.56+29.92+351.02</f>
        <v>3289.5</v>
      </c>
      <c r="H21" s="16"/>
      <c r="I21" s="19"/>
    </row>
    <row r="22" ht="181.5" customHeight="1" spans="1:9">
      <c r="A22" s="11">
        <v>19</v>
      </c>
      <c r="B22" s="14" t="s">
        <v>62</v>
      </c>
      <c r="C22" s="14" t="s">
        <v>63</v>
      </c>
      <c r="D22" s="14"/>
      <c r="E22" s="14" t="s">
        <v>64</v>
      </c>
      <c r="F22" s="12" t="s">
        <v>29</v>
      </c>
      <c r="G22" s="15">
        <v>37.66</v>
      </c>
      <c r="H22" s="16"/>
      <c r="I22" s="19"/>
    </row>
    <row r="23" ht="181.5" customHeight="1" spans="1:9">
      <c r="A23" s="11">
        <v>20</v>
      </c>
      <c r="B23" s="14" t="s">
        <v>65</v>
      </c>
      <c r="C23" s="14" t="s">
        <v>66</v>
      </c>
      <c r="D23" s="14"/>
      <c r="E23" s="14" t="s">
        <v>67</v>
      </c>
      <c r="F23" s="12" t="s">
        <v>29</v>
      </c>
      <c r="G23" s="15">
        <v>9.23</v>
      </c>
      <c r="H23" s="16"/>
      <c r="I23" s="19"/>
    </row>
    <row r="24" ht="181.5" customHeight="1" spans="1:9">
      <c r="A24" s="11">
        <v>21</v>
      </c>
      <c r="B24" s="14" t="s">
        <v>68</v>
      </c>
      <c r="C24" s="14" t="s">
        <v>69</v>
      </c>
      <c r="D24" s="14"/>
      <c r="E24" s="14" t="s">
        <v>70</v>
      </c>
      <c r="F24" s="12" t="s">
        <v>29</v>
      </c>
      <c r="G24" s="15">
        <v>75.37</v>
      </c>
      <c r="H24" s="16"/>
      <c r="I24" s="19"/>
    </row>
    <row r="25" ht="181.5" customHeight="1" spans="1:9">
      <c r="A25" s="11">
        <v>22</v>
      </c>
      <c r="B25" s="14" t="s">
        <v>71</v>
      </c>
      <c r="C25" s="14" t="s">
        <v>72</v>
      </c>
      <c r="D25" s="14"/>
      <c r="E25" s="14" t="s">
        <v>73</v>
      </c>
      <c r="F25" s="12" t="s">
        <v>29</v>
      </c>
      <c r="G25" s="15">
        <v>133.22</v>
      </c>
      <c r="H25" s="16"/>
      <c r="I25" s="19"/>
    </row>
    <row r="26" ht="181.5" customHeight="1" spans="1:9">
      <c r="A26" s="11">
        <v>23</v>
      </c>
      <c r="B26" s="14" t="s">
        <v>74</v>
      </c>
      <c r="C26" s="14" t="s">
        <v>75</v>
      </c>
      <c r="D26" s="14"/>
      <c r="E26" s="14" t="s">
        <v>76</v>
      </c>
      <c r="F26" s="12" t="s">
        <v>77</v>
      </c>
      <c r="G26" s="15">
        <v>1</v>
      </c>
      <c r="H26" s="16"/>
      <c r="I26" s="19"/>
    </row>
    <row r="27" ht="181.5" customHeight="1" spans="1:9">
      <c r="A27" s="11">
        <v>24</v>
      </c>
      <c r="B27" s="14" t="s">
        <v>78</v>
      </c>
      <c r="C27" s="14" t="s">
        <v>79</v>
      </c>
      <c r="D27" s="14"/>
      <c r="E27" s="14" t="s">
        <v>80</v>
      </c>
      <c r="F27" s="12" t="s">
        <v>81</v>
      </c>
      <c r="G27" s="15">
        <v>22</v>
      </c>
      <c r="H27" s="16"/>
      <c r="I27" s="19"/>
    </row>
    <row r="28" ht="181.5" customHeight="1" spans="1:9">
      <c r="A28" s="11">
        <v>25</v>
      </c>
      <c r="B28" s="14" t="s">
        <v>82</v>
      </c>
      <c r="C28" s="14" t="s">
        <v>83</v>
      </c>
      <c r="D28" s="14"/>
      <c r="E28" s="14" t="s">
        <v>84</v>
      </c>
      <c r="F28" s="12" t="s">
        <v>29</v>
      </c>
      <c r="G28" s="15">
        <v>783.49</v>
      </c>
      <c r="H28" s="16"/>
      <c r="I28" s="19"/>
    </row>
    <row r="29" ht="66.75" customHeight="1" spans="1:9">
      <c r="A29" s="11">
        <v>26</v>
      </c>
      <c r="B29" s="14" t="s">
        <v>85</v>
      </c>
      <c r="C29" s="14" t="s">
        <v>86</v>
      </c>
      <c r="D29" s="14"/>
      <c r="E29" s="14" t="s">
        <v>87</v>
      </c>
      <c r="F29" s="12" t="s">
        <v>29</v>
      </c>
      <c r="G29" s="15">
        <f>1760.6+5657.57+4017</f>
        <v>11435.17</v>
      </c>
      <c r="H29" s="16"/>
      <c r="I29" s="19"/>
    </row>
    <row r="30" ht="66.75" customHeight="1" spans="1:9">
      <c r="A30" s="11">
        <v>27</v>
      </c>
      <c r="B30" s="14" t="s">
        <v>85</v>
      </c>
      <c r="C30" s="14" t="s">
        <v>88</v>
      </c>
      <c r="D30" s="14"/>
      <c r="E30" s="14" t="s">
        <v>87</v>
      </c>
      <c r="F30" s="12" t="s">
        <v>29</v>
      </c>
      <c r="G30" s="15">
        <f>1760.6+5657.57+4017</f>
        <v>11435.17</v>
      </c>
      <c r="H30" s="16"/>
      <c r="I30" s="19"/>
    </row>
    <row r="31" ht="66.75" customHeight="1" spans="1:9">
      <c r="A31" s="11">
        <v>28</v>
      </c>
      <c r="B31" s="14"/>
      <c r="C31" s="14" t="s">
        <v>89</v>
      </c>
      <c r="D31" s="14"/>
      <c r="E31" s="14" t="s">
        <v>90</v>
      </c>
      <c r="F31" s="12"/>
      <c r="G31" s="15"/>
      <c r="H31" s="16"/>
      <c r="I31" s="19"/>
    </row>
    <row r="32" ht="66.75" customHeight="1" spans="1:9">
      <c r="A32" s="11">
        <v>29</v>
      </c>
      <c r="B32" s="14"/>
      <c r="C32" s="14" t="s">
        <v>91</v>
      </c>
      <c r="D32" s="14"/>
      <c r="E32" s="14" t="s">
        <v>90</v>
      </c>
      <c r="F32" s="12"/>
      <c r="G32" s="15"/>
      <c r="H32" s="16"/>
      <c r="I32" s="19"/>
    </row>
    <row r="33" ht="66.75" customHeight="1" spans="1:9">
      <c r="A33" s="11">
        <v>30</v>
      </c>
      <c r="B33" s="14"/>
      <c r="C33" s="14" t="s">
        <v>92</v>
      </c>
      <c r="D33" s="14"/>
      <c r="E33" s="14" t="s">
        <v>90</v>
      </c>
      <c r="F33" s="12"/>
      <c r="G33" s="15"/>
      <c r="H33" s="16"/>
      <c r="I33" s="19"/>
    </row>
  </sheetData>
  <autoFilter xmlns:etc="http://www.wps.cn/officeDocument/2017/etCustomData" ref="A4:I33" etc:filterBottomFollowUsedRange="0">
    <extLst/>
  </autoFilter>
  <mergeCells count="39">
    <mergeCell ref="A1:I1"/>
    <mergeCell ref="A2:C2"/>
    <mergeCell ref="D2:I2"/>
    <mergeCell ref="A3:I3"/>
    <mergeCell ref="H4:I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4:A5"/>
    <mergeCell ref="B4:B5"/>
    <mergeCell ref="E4:E5"/>
    <mergeCell ref="F4:F5"/>
    <mergeCell ref="G4:G5"/>
    <mergeCell ref="C4:D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拆除工程量估算参考表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Zdh</cp:lastModifiedBy>
  <dcterms:created xsi:type="dcterms:W3CDTF">2025-10-24T21:05:00Z</dcterms:created>
  <dcterms:modified xsi:type="dcterms:W3CDTF">2025-10-25T12:00:32Z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9A75B68DF6154E7A9F083AF55361EDC1_12</vt:lpwstr>
  </property>
  <property fmtid="{D5CDD505-2E9C-101B-9397-08002B2CF9AE}" pid="3" name="KSOProductBuildVer">
    <vt:lpwstr>2052-12.1.0.23125</vt:lpwstr>
  </property>
</Properties>
</file>