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<sst xmlns="http://schemas.openxmlformats.org/spreadsheetml/2006/main" count="29" uniqueCount="25">
  <si>
    <t>地块编码</t>
  </si>
  <si>
    <t>用地性质代码</t>
  </si>
  <si>
    <t>兼容用地性质代码</t>
  </si>
  <si>
    <t>用地性质</t>
  </si>
  <si>
    <t>用地面积(平方米)</t>
  </si>
  <si>
    <t>容积率</t>
  </si>
  <si>
    <t>建筑面积(平方米)</t>
  </si>
  <si>
    <t>建筑密度(%)</t>
  </si>
  <si>
    <t>绿地率(%)</t>
  </si>
  <si>
    <t>建筑控制高度(米)</t>
  </si>
  <si>
    <t>公共服务设施</t>
  </si>
  <si>
    <t>交通基础设施</t>
  </si>
  <si>
    <t>市政公用设施</t>
  </si>
  <si>
    <t>备注</t>
  </si>
  <si>
    <t>AH0320003（D12-1)</t>
  </si>
  <si>
    <t>R2</t>
  </si>
  <si>
    <t>B1</t>
  </si>
  <si>
    <t>二类居住用地兼容商业用地</t>
  </si>
  <si>
    <t>物业管理（含业主委员会)（建筑面积50㎡）1处、社区居委会（建筑面积200㎡）1处、社区服务站（建筑面积100㎡）1处、文化室（建筑面积200㎡）1处、邮政所（建筑面积500㎡）1处</t>
  </si>
  <si>
    <t>——</t>
  </si>
  <si>
    <t>1.居住建筑面积（含配套）67650m²，商业商务建筑面积（含配套）3800m²；2、在总建设量不变、建筑限高不突破，并由同一主体开发建设的前提下，在有利于城市设计优化的前提下，允许在AH0320003、AH0320011、AH0320012地块之间统筹计容居住建筑面积，允许在AH0320003、AH0320011、AH0320012地块之间统筹建设地下停车位，具体以经批准的建筑设计方案总平面为准</t>
  </si>
  <si>
    <t>AH0320003</t>
  </si>
  <si>
    <t>18班幼儿园（用地面积5400㎡，建筑面积6005㎡）1处、居民健身场所(文体广场)（用地面积1500㎡，建筑面积200㎡）、游园、文化室（建筑面积200㎡）1处、邮政所（建筑面积500㎡）1处、残疾人康复中心（建筑面积2000㎡）1处、社区居委会（建筑面积200㎡）1处、物业管理（含业主委员会)（建筑面积50㎡）1处、社区卫生服务站（建筑面积300㎡）1处、社区服务站（建筑面积100㎡）1处、社区养老服务机构（建筑面积500㎡）1处、村民委员会（建筑面积400㎡）1处、村民议事厅（建筑面积100㎡）1处、农贸（肉菜）市场（建筑面积1500㎡）1处</t>
  </si>
  <si>
    <t>垃圾收集站（用地面积400㎡，建筑面积300㎡）1处、再生资源回收点（建筑面积10㎡）1处、公共厕所（建筑面积100㎡）1处</t>
  </si>
  <si>
    <t>1.居住建筑面积（含配套）339050m²，商业商务建筑面积（含配套）15000m²；2、在总建设量不变、建筑限高不突破，并由同一主体开发建设的前提下，在有利于城市设计优化的前提下，允许在AH0320003、AH0320011、AH0320012地块之间统筹计容居住建筑面积，允许在AH0320003、AH0320011、AH0320012地块之间统筹建设地下停车位，具体以经批准的建筑设计方案总平面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</si>
</sst>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3">
    <font>
      <sz val="11"/>
      <color theme="1"/>
      <name val="等线"/>
      <charset val="134"/>
      <scheme val="minor"/>
    </font>
    <font>
      <sz val="12"/>
      <color rgb="FFFFFFFF"/>
      <name val="SimHei"/>
      <charset val="134"/>
    </font>
    <font>
      <b/>
      <sz val="10"/>
      <color rgb="FF000000"/>
      <name val="SimHei"/>
      <charset val="134"/>
    </font>
    <font>
      <sz val="10"/>
      <color rgb="FF000000"/>
      <name val="SimHe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C306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6" borderId="11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/>
    </xf>
    <xf numFmtId="177" fontId="3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zoomScale="78" zoomScaleNormal="78" workbookViewId="0">
      <selection activeCell="F2" sqref="F2"/>
    </sheetView>
  </sheetViews>
  <sheetFormatPr defaultColWidth="9" defaultRowHeight="14" outlineLevelRow="7"/>
  <cols>
    <col min="1" max="1" width="11.4166666666667" customWidth="1"/>
    <col min="4" max="4" width="10.0833333333333" customWidth="1"/>
    <col min="7" max="7" width="9.5" customWidth="1"/>
    <col min="11" max="11" width="73" customWidth="1"/>
    <col min="12" max="12" width="18.75" customWidth="1"/>
    <col min="13" max="13" width="32.6666666666667" customWidth="1"/>
    <col min="14" max="14" width="58" customWidth="1"/>
  </cols>
  <sheetData>
    <row r="1" ht="30" spans="1:1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1" t="s">
        <v>9</v>
      </c>
      <c r="K1" s="12" t="s">
        <v>10</v>
      </c>
      <c r="L1" s="13" t="s">
        <v>11</v>
      </c>
      <c r="M1" s="1" t="s">
        <v>12</v>
      </c>
      <c r="N1" s="14" t="s">
        <v>13</v>
      </c>
    </row>
    <row r="2" ht="168.5" customHeight="1" spans="1:14">
      <c r="A2" s="4" t="s">
        <v>14</v>
      </c>
      <c r="B2" s="5" t="s">
        <v>15</v>
      </c>
      <c r="C2" s="6" t="s">
        <v>16</v>
      </c>
      <c r="D2" s="6" t="s">
        <v>17</v>
      </c>
      <c r="E2" s="7">
        <v>10519.567</v>
      </c>
      <c r="F2" s="8">
        <f>G2/E2</f>
        <v>6.79210465601864</v>
      </c>
      <c r="G2" s="7">
        <f>66600+1050+3800</f>
        <v>71450</v>
      </c>
      <c r="H2" s="6">
        <v>40</v>
      </c>
      <c r="I2" s="6">
        <v>25</v>
      </c>
      <c r="J2" s="15">
        <v>150</v>
      </c>
      <c r="K2" s="6" t="s">
        <v>18</v>
      </c>
      <c r="L2" s="16" t="s">
        <v>19</v>
      </c>
      <c r="M2" s="6"/>
      <c r="N2" s="6" t="s">
        <v>20</v>
      </c>
    </row>
    <row r="3" ht="90.5" customHeight="1" spans="1:14">
      <c r="A3" s="9" t="s">
        <v>21</v>
      </c>
      <c r="B3" s="5" t="s">
        <v>15</v>
      </c>
      <c r="C3" s="6" t="s">
        <v>16</v>
      </c>
      <c r="D3" s="6" t="s">
        <v>17</v>
      </c>
      <c r="E3" s="7">
        <v>48943.5635</v>
      </c>
      <c r="F3" s="8">
        <f>G3/E3</f>
        <v>7.23384189220305</v>
      </c>
      <c r="G3" s="7">
        <v>354050</v>
      </c>
      <c r="H3" s="6">
        <v>40</v>
      </c>
      <c r="I3" s="6">
        <v>25</v>
      </c>
      <c r="J3" s="15">
        <v>150</v>
      </c>
      <c r="K3" s="6" t="s">
        <v>22</v>
      </c>
      <c r="L3" s="16" t="s">
        <v>19</v>
      </c>
      <c r="M3" s="6" t="s">
        <v>23</v>
      </c>
      <c r="N3" s="6" t="s">
        <v>24</v>
      </c>
    </row>
    <row r="6" spans="13:13">
      <c r="M6" s="10"/>
    </row>
    <row r="8" spans="7:7">
      <c r="G8" s="10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</dc:creator>
  <cp:lastModifiedBy>吴丹</cp:lastModifiedBy>
  <dcterms:created xsi:type="dcterms:W3CDTF">2025-09-19T08:02:00Z</dcterms:created>
  <dcterms:modified xsi:type="dcterms:W3CDTF">2025-10-11T03:28:42Z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E9406249219C426F9E7D1C2BC5558FF7_12</vt:lpwstr>
  </property>
  <property fmtid="{D5CDD505-2E9C-101B-9397-08002B2CF9AE}" pid="3" name="KSOProductBuildVer">
    <vt:lpwstr>2052-12.1.0.21541</vt:lpwstr>
  </property>
</Properties>
</file>