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tabRatio="898"/>
  </bookViews>
  <sheets>
    <sheet name="警备厅园林工作量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416B8D5937144B1C957CED56AC4FB92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163935" y="5334000"/>
          <a:ext cx="1746885" cy="6432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ED2C5623DF6442B1A835FD86A2254C5A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163935" y="5842000"/>
          <a:ext cx="1697990" cy="927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F14A8B000D914648A1D13CC8216565F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163935" y="6350000"/>
          <a:ext cx="7477125" cy="7172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9680755154944E6B8E6F328CE827115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335385" y="7080250"/>
          <a:ext cx="1752600" cy="1885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4FEAD8CDEBE8496EA508A062601EDD7B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954510" y="7473950"/>
          <a:ext cx="12658725" cy="6762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651CC8801E7046FF9DA182CBA4A72C5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163935" y="7874000"/>
          <a:ext cx="8696325" cy="6191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" name="ID_4DE980F1B70C4CFCADF9CDCD92749D9B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1163935" y="5842000"/>
          <a:ext cx="5457825" cy="1066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150A88C899574DA19681EDFE81E4281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1678285" y="6391275"/>
          <a:ext cx="7686675" cy="1895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FD2F881A4449458B8DE05206BC845FF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803255" y="9398000"/>
          <a:ext cx="8934450" cy="31527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DF8D9C6357FC4E9E818A7C7658C663B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0802620" y="9954260"/>
          <a:ext cx="3848100" cy="7267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02C1F9359CE74EF7B5C1F3EE1340FF17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1155045" y="10353040"/>
          <a:ext cx="7143750" cy="5019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641FAE0C3B634A62823ED87EB3805C66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0803255" y="10668000"/>
          <a:ext cx="6143625" cy="59626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900B82AD38E4400D8CEB422E16320945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1709400" y="7239000"/>
          <a:ext cx="2247900" cy="296227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<sst xmlns="http://schemas.openxmlformats.org/spreadsheetml/2006/main" count="51" uniqueCount="38">
  <si>
    <t>小北路应元小学-园林小品清单</t>
  </si>
  <si>
    <t>序号</t>
  </si>
  <si>
    <t>项目</t>
  </si>
  <si>
    <t>工作内容</t>
  </si>
  <si>
    <t>工程量</t>
  </si>
  <si>
    <t>单位</t>
  </si>
  <si>
    <t>单方造价（元）</t>
  </si>
  <si>
    <t>小计（万元）</t>
  </si>
  <si>
    <t>备注</t>
  </si>
  <si>
    <t>室外小品</t>
  </si>
  <si>
    <t>金属立体字一</t>
  </si>
  <si>
    <t>5厚镀锌钢，300mmx300mm</t>
  </si>
  <si>
    <t>个</t>
  </si>
  <si>
    <t>金属立体字二</t>
  </si>
  <si>
    <t>5厚镀锌钢，400mmx400mm</t>
  </si>
  <si>
    <t>金属立体字三</t>
  </si>
  <si>
    <t>镂空宣传小品一</t>
  </si>
  <si>
    <t>5厚镀锌钢，2800mmx1200mm</t>
  </si>
  <si>
    <t>组</t>
  </si>
  <si>
    <t>镂空宣传小品二</t>
  </si>
  <si>
    <t>5厚镀锌钢，2500mmx1200mm</t>
  </si>
  <si>
    <t>台阶小品A</t>
  </si>
  <si>
    <t>5厚镀锌钢立体字，800mmx80mm</t>
  </si>
  <si>
    <t>台阶小品B</t>
  </si>
  <si>
    <t>5厚镀锌钢立体字，1500mmx80mm</t>
  </si>
  <si>
    <t>台阶小品C</t>
  </si>
  <si>
    <t>5厚镀锌钢立体字，1800mmx80mm</t>
  </si>
  <si>
    <t>儒家文化宣传小品一</t>
  </si>
  <si>
    <t>5厚镀锌钢，5000mmx1500mm</t>
  </si>
  <si>
    <t>儒家文化宣传小品二</t>
  </si>
  <si>
    <t>5厚镀锌钢，高1500mmx宽750mm</t>
  </si>
  <si>
    <t>成品儒家文化浮雕</t>
  </si>
  <si>
    <t>5厚玻璃钢仿铜，长2200mm，宽20mm，高1800mm</t>
  </si>
  <si>
    <t>校园文化雕塑组合</t>
  </si>
  <si>
    <t>成品石材雕塑，长80mm，宽80mm，高1200mm（含基座400mm高）</t>
  </si>
  <si>
    <t>抱鼓石</t>
  </si>
  <si>
    <t>长1300mm，宽300mm，高1300mm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</si>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</sst>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10" fillId="5" borderId="9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0" fillId="0" borderId="0"/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zoomScale="115" zoomScaleNormal="115" workbookViewId="0">
      <selection activeCell="C21" sqref="C21"/>
    </sheetView>
  </sheetViews>
  <sheetFormatPr defaultColWidth="8.89166666666667" defaultRowHeight="13.5"/>
  <cols>
    <col min="1" max="1" width="23.0833333333333" customWidth="1"/>
    <col min="2" max="2" width="5.66666666666667" style="1" customWidth="1"/>
    <col min="3" max="3" width="23.1083333333333" style="1" customWidth="1"/>
    <col min="4" max="4" width="53.5583333333333" customWidth="1"/>
    <col min="5" max="5" width="13.175" customWidth="1"/>
    <col min="6" max="6" width="7.2" customWidth="1"/>
    <col min="7" max="7" width="15" customWidth="1"/>
    <col min="8" max="8" width="12.875" customWidth="1"/>
    <col min="9" max="9" width="29.8916666666667" customWidth="1"/>
  </cols>
  <sheetData>
    <row r="1" ht="30" customHeight="1" spans="1:9">
      <c r="A1" s="2"/>
      <c r="B1" s="3" t="s">
        <v>0</v>
      </c>
      <c r="C1" s="3"/>
      <c r="D1" s="3"/>
      <c r="E1" s="3"/>
      <c r="F1" s="3"/>
      <c r="G1" s="3"/>
      <c r="H1" s="3"/>
      <c r="I1" s="3"/>
    </row>
    <row r="2" ht="30" customHeight="1" spans="1:9">
      <c r="A2" s="4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</row>
    <row r="3" ht="30" customHeight="1" spans="1:9">
      <c r="A3" s="5"/>
      <c r="B3" s="3" t="s">
        <v>9</v>
      </c>
      <c r="C3" s="3"/>
      <c r="D3" s="3"/>
      <c r="E3" s="3"/>
      <c r="F3" s="3"/>
      <c r="G3" s="3"/>
      <c r="H3" s="3"/>
      <c r="I3" s="3"/>
    </row>
    <row r="4" ht="40" customHeight="1" spans="1:9">
      <c r="A4" s="5"/>
      <c r="B4" s="3">
        <v>1</v>
      </c>
      <c r="C4" s="3" t="s">
        <v>10</v>
      </c>
      <c r="D4" s="3" t="s">
        <v>11</v>
      </c>
      <c r="E4" s="3">
        <v>16</v>
      </c>
      <c r="F4" s="3" t="s">
        <v>12</v>
      </c>
      <c r="G4" s="6"/>
      <c r="H4" s="6"/>
      <c r="I4" s="3" t="str">
        <f>_xlfn.DISPIMG("ID_416B8D5937144B1C957CED56AC4FB92E",1)</f>
        <v>=DISPIMG("ID_416B8D5937144B1C957CED56AC4FB92E",1)</v>
      </c>
    </row>
    <row r="5" ht="40" customHeight="1" spans="1:9">
      <c r="A5" s="5"/>
      <c r="B5" s="3">
        <v>2</v>
      </c>
      <c r="C5" s="3" t="s">
        <v>13</v>
      </c>
      <c r="D5" s="3" t="s">
        <v>14</v>
      </c>
      <c r="E5" s="3">
        <v>4</v>
      </c>
      <c r="F5" s="3" t="s">
        <v>12</v>
      </c>
      <c r="G5" s="6"/>
      <c r="H5" s="6"/>
      <c r="I5" s="3" t="str">
        <f>_xlfn.DISPIMG("ID_4DE980F1B70C4CFCADF9CDCD92749D9B",1)</f>
        <v>=DISPIMG("ID_4DE980F1B70C4CFCADF9CDCD92749D9B",1)</v>
      </c>
    </row>
    <row r="6" ht="40" customHeight="1" spans="1:9">
      <c r="A6" s="5"/>
      <c r="B6" s="3">
        <v>3</v>
      </c>
      <c r="C6" s="3" t="s">
        <v>15</v>
      </c>
      <c r="D6" s="3" t="s">
        <v>14</v>
      </c>
      <c r="E6" s="3">
        <v>4</v>
      </c>
      <c r="F6" s="3" t="s">
        <v>12</v>
      </c>
      <c r="G6" s="6"/>
      <c r="H6" s="6"/>
      <c r="I6" s="3" t="str">
        <f>_xlfn.DISPIMG("ID_150A88C899574DA19681EDFE81E42811",1)</f>
        <v>=DISPIMG("ID_150A88C899574DA19681EDFE81E42811",1)</v>
      </c>
    </row>
    <row r="7" ht="40" customHeight="1" spans="1:9">
      <c r="A7" s="5"/>
      <c r="B7" s="3">
        <v>4</v>
      </c>
      <c r="C7" s="3" t="s">
        <v>16</v>
      </c>
      <c r="D7" s="3" t="s">
        <v>17</v>
      </c>
      <c r="E7" s="3">
        <v>1</v>
      </c>
      <c r="F7" s="3" t="s">
        <v>18</v>
      </c>
      <c r="G7" s="6"/>
      <c r="H7" s="6"/>
      <c r="I7" s="3" t="str">
        <f>_xlfn.DISPIMG("ID_ED2C5623DF6442B1A835FD86A2254C5A",1)</f>
        <v>=DISPIMG("ID_ED2C5623DF6442B1A835FD86A2254C5A",1)</v>
      </c>
    </row>
    <row r="8" ht="40" customHeight="1" spans="1:9">
      <c r="A8" s="5"/>
      <c r="B8" s="3">
        <v>5</v>
      </c>
      <c r="C8" s="3" t="s">
        <v>19</v>
      </c>
      <c r="D8" s="3" t="s">
        <v>20</v>
      </c>
      <c r="E8" s="3">
        <v>1</v>
      </c>
      <c r="F8" s="3" t="s">
        <v>18</v>
      </c>
      <c r="G8" s="6"/>
      <c r="H8" s="6"/>
      <c r="I8" s="3" t="str">
        <f>_xlfn.DISPIMG("ID_F14A8B000D914648A1D13CC8216565F0",1)</f>
        <v>=DISPIMG("ID_F14A8B000D914648A1D13CC8216565F0",1)</v>
      </c>
    </row>
    <row r="9" ht="40" customHeight="1" spans="1:9">
      <c r="A9" s="5"/>
      <c r="B9" s="3">
        <v>6</v>
      </c>
      <c r="C9" s="3" t="s">
        <v>21</v>
      </c>
      <c r="D9" s="7" t="s">
        <v>22</v>
      </c>
      <c r="E9" s="3">
        <v>10</v>
      </c>
      <c r="F9" s="3" t="s">
        <v>18</v>
      </c>
      <c r="G9" s="6"/>
      <c r="H9" s="6"/>
      <c r="I9" s="7" t="str">
        <f>_xlfn.DISPIMG("ID_9680755154944E6B8E6F328CE8271157",1)</f>
        <v>=DISPIMG("ID_9680755154944E6B8E6F328CE8271157",1)</v>
      </c>
    </row>
    <row r="10" ht="40" customHeight="1" spans="1:9">
      <c r="A10" s="5"/>
      <c r="B10" s="3">
        <v>7</v>
      </c>
      <c r="C10" s="3" t="s">
        <v>23</v>
      </c>
      <c r="D10" s="7" t="s">
        <v>24</v>
      </c>
      <c r="E10" s="3">
        <v>10</v>
      </c>
      <c r="F10" s="3" t="s">
        <v>18</v>
      </c>
      <c r="G10" s="6"/>
      <c r="H10" s="6"/>
      <c r="I10" s="7" t="str">
        <f>_xlfn.DISPIMG("ID_651CC8801E7046FF9DA182CBA4A72C54",1)</f>
        <v>=DISPIMG("ID_651CC8801E7046FF9DA182CBA4A72C54",1)</v>
      </c>
    </row>
    <row r="11" ht="40" customHeight="1" spans="1:9">
      <c r="A11" s="5"/>
      <c r="B11" s="3">
        <v>8</v>
      </c>
      <c r="C11" s="3" t="s">
        <v>25</v>
      </c>
      <c r="D11" s="7" t="s">
        <v>26</v>
      </c>
      <c r="E11" s="3">
        <v>10</v>
      </c>
      <c r="F11" s="3" t="s">
        <v>18</v>
      </c>
      <c r="G11" s="6"/>
      <c r="H11" s="6"/>
      <c r="I11" s="7" t="str">
        <f>_xlfn.DISPIMG("ID_4FEAD8CDEBE8496EA508A062601EDD7B",1)</f>
        <v>=DISPIMG("ID_4FEAD8CDEBE8496EA508A062601EDD7B",1)</v>
      </c>
    </row>
    <row r="12" ht="40" customHeight="1" spans="1:9">
      <c r="A12" s="5"/>
      <c r="B12" s="3">
        <v>9</v>
      </c>
      <c r="C12" s="3" t="s">
        <v>27</v>
      </c>
      <c r="D12" s="7" t="s">
        <v>28</v>
      </c>
      <c r="E12" s="3">
        <v>2</v>
      </c>
      <c r="F12" s="3" t="s">
        <v>18</v>
      </c>
      <c r="G12" s="6"/>
      <c r="H12" s="6"/>
      <c r="I12" s="7" t="str">
        <f>_xlfn.DISPIMG("ID_FD2F881A4449458B8DE05206BC845FF9",1)</f>
        <v>=DISPIMG("ID_FD2F881A4449458B8DE05206BC845FF9",1)</v>
      </c>
    </row>
    <row r="13" ht="30" customHeight="1" spans="1:9">
      <c r="A13" s="5"/>
      <c r="B13" s="3">
        <v>10</v>
      </c>
      <c r="C13" s="3" t="s">
        <v>29</v>
      </c>
      <c r="D13" s="7" t="s">
        <v>30</v>
      </c>
      <c r="E13" s="3">
        <v>2</v>
      </c>
      <c r="F13" s="3" t="s">
        <v>18</v>
      </c>
      <c r="G13" s="6"/>
      <c r="H13" s="6"/>
      <c r="I13" s="9" t="str">
        <f>_xlfn.DISPIMG("ID_DF8D9C6357FC4E9E818A7C7658C663B0",1)</f>
        <v>=DISPIMG("ID_DF8D9C6357FC4E9E818A7C7658C663B0",1)</v>
      </c>
    </row>
    <row r="14" customFormat="1" ht="30" customHeight="1" spans="1:9">
      <c r="A14" s="5"/>
      <c r="B14" s="3">
        <v>11</v>
      </c>
      <c r="C14" s="3" t="s">
        <v>31</v>
      </c>
      <c r="D14" s="7" t="s">
        <v>32</v>
      </c>
      <c r="E14" s="3">
        <v>1</v>
      </c>
      <c r="F14" s="3" t="s">
        <v>18</v>
      </c>
      <c r="G14" s="6"/>
      <c r="H14" s="6"/>
      <c r="I14" s="3" t="str">
        <f>_xlfn.DISPIMG("ID_02C1F9359CE74EF7B5C1F3EE1340FF17",1)</f>
        <v>=DISPIMG("ID_02C1F9359CE74EF7B5C1F3EE1340FF17",1)</v>
      </c>
    </row>
    <row r="15" customFormat="1" ht="30" customHeight="1" spans="1:9">
      <c r="A15" s="5"/>
      <c r="B15" s="3">
        <v>12</v>
      </c>
      <c r="C15" s="3" t="s">
        <v>33</v>
      </c>
      <c r="D15" s="3" t="s">
        <v>34</v>
      </c>
      <c r="E15" s="3">
        <v>5</v>
      </c>
      <c r="F15" s="3" t="s">
        <v>12</v>
      </c>
      <c r="G15" s="6"/>
      <c r="H15" s="6"/>
      <c r="I15" s="3" t="str">
        <f>_xlfn.DISPIMG("ID_641FAE0C3B634A62823ED87EB3805C66",1)</f>
        <v>=DISPIMG("ID_641FAE0C3B634A62823ED87EB3805C66",1)</v>
      </c>
    </row>
    <row r="16" ht="20" customHeight="1" spans="1:9">
      <c r="A16" s="5"/>
      <c r="B16" s="3">
        <v>13</v>
      </c>
      <c r="C16" s="3" t="s">
        <v>35</v>
      </c>
      <c r="D16" s="3" t="s">
        <v>36</v>
      </c>
      <c r="E16" s="3">
        <v>1</v>
      </c>
      <c r="F16" s="3" t="s">
        <v>18</v>
      </c>
      <c r="G16" s="6"/>
      <c r="H16" s="6"/>
      <c r="I16" s="9" t="str">
        <f>_xlfn.DISPIMG("ID_900B82AD38E4400D8CEB422E16320945",1)</f>
        <v>=DISPIMG("ID_900B82AD38E4400D8CEB422E16320945",1)</v>
      </c>
    </row>
    <row r="17" spans="1:9">
      <c r="A17" s="8"/>
      <c r="B17" s="3" t="s">
        <v>37</v>
      </c>
      <c r="C17" s="3"/>
      <c r="D17" s="3"/>
      <c r="E17" s="3"/>
      <c r="F17" s="3"/>
      <c r="G17" s="9"/>
      <c r="H17" s="9"/>
      <c r="I17" s="9"/>
    </row>
  </sheetData>
  <mergeCells count="3">
    <mergeCell ref="B1:I1"/>
    <mergeCell ref="B3:I3"/>
    <mergeCell ref="A2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警备厅园林工作量表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清雨妹妹DQbho</cp:lastModifiedBy>
  <dcterms:created xsi:type="dcterms:W3CDTF">2024-03-22T07:01:00Z</dcterms:created>
  <dcterms:modified xsi:type="dcterms:W3CDTF">2025-07-29T02:21:52Z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1F0FD28C6C824EB6BFF6DAFFB934FC6A_13</vt:lpwstr>
  </property>
</Properties>
</file>