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300" activeTab="1"/>
  </bookViews>
  <sheets>
    <sheet name="不可竞争费说明" sheetId="3" r:id="rId1"/>
    <sheet name="2.总承包管理费计价表" sheetId="6" r:id="rId2"/>
  </sheets>
  <definedNames>
    <definedName name="_xlnm.Print_Area" localSheetId="0">不可竞争费说明!$A$1:$G$12</definedName>
    <definedName name="_xlnm.Print_Area" localSheetId="1">'2.总承包管理费计价表'!$A$1:$G$17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<sst xmlns="http://schemas.openxmlformats.org/spreadsheetml/2006/main" count="56" uniqueCount="44">
  <si>
    <r>
      <rPr>
        <sz val="12"/>
        <color rgb="FF333333"/>
        <rFont val="宋体"/>
        <charset val="134"/>
      </rPr>
      <t>工程名称：</t>
    </r>
    <r>
      <rPr>
        <u/>
        <sz val="12"/>
        <color rgb="FF333333"/>
        <rFont val="宋体"/>
        <charset val="134"/>
      </rPr>
      <t xml:space="preserve">广州市天河区天河路188号改造项目融寓广州体育西路店长租公寓项目施工总承包               </t>
    </r>
  </si>
  <si>
    <t>对公开招标工程，投标人须按照公布的绿色施工安全防护措施费、暂列金额、总承包服务费、材料保管费、暂估价报价。</t>
  </si>
  <si>
    <t>序号</t>
  </si>
  <si>
    <t>名称</t>
  </si>
  <si>
    <t>绿色施工安全防护</t>
  </si>
  <si>
    <t>暂列金额</t>
  </si>
  <si>
    <t>总承包服务费</t>
  </si>
  <si>
    <t>材料保管费</t>
  </si>
  <si>
    <t>专业工程暂估价（元）</t>
  </si>
  <si>
    <t>措施费（元）</t>
  </si>
  <si>
    <t>（元）</t>
  </si>
  <si>
    <t>土建部分</t>
  </si>
  <si>
    <t>电气部分</t>
  </si>
  <si>
    <t>弱电部分</t>
  </si>
  <si>
    <t>消防电部分</t>
  </si>
  <si>
    <t>暖通部分</t>
  </si>
  <si>
    <t>消火栓部分</t>
  </si>
  <si>
    <t>给排水部分</t>
  </si>
  <si>
    <t>合计</t>
  </si>
  <si>
    <t>融寓·广州体育西路店总承包管理费计价表</t>
  </si>
  <si>
    <t xml:space="preserve">  序号  </t>
  </si>
  <si>
    <t>甲供甲分包合同</t>
  </si>
  <si>
    <t xml:space="preserve">  采购类别  </t>
  </si>
  <si>
    <t>工程量</t>
  </si>
  <si>
    <t>集采价</t>
  </si>
  <si>
    <t>预估金额（元）</t>
  </si>
  <si>
    <t>备注</t>
  </si>
  <si>
    <t xml:space="preserve">入户门采购 </t>
  </si>
  <si>
    <t>甲分包</t>
  </si>
  <si>
    <t>监理、咨询、设计 图审单位 甲方另行委托，未单独开项。包含在总承包服务费内。</t>
  </si>
  <si>
    <t>床垫采购合同</t>
  </si>
  <si>
    <t>家具及软装采购合同</t>
  </si>
  <si>
    <t>电器设备采购合同</t>
  </si>
  <si>
    <t>瓷砖（不含施工）</t>
  </si>
  <si>
    <t>甲供物资</t>
  </si>
  <si>
    <t>涂料（不含施工）</t>
  </si>
  <si>
    <t>防水卷材（不含施工）</t>
  </si>
  <si>
    <t>防水涂料（不含施工）</t>
  </si>
  <si>
    <t>电线电缆采购合同</t>
  </si>
  <si>
    <t>卫浴洁具采购合同</t>
  </si>
  <si>
    <t>开关面板采购合同</t>
  </si>
  <si>
    <t>总承包采保费 【甲供材工程造价*总包管理服务费费率1%】</t>
  </si>
  <si>
    <t>总承包服务费 【甲分包工程造价*总包管理服务费费率1.5%】</t>
  </si>
  <si>
    <t>1、总承包服务管理费包含内容：总承包人须按技术标准和要求约定对以上专业分包工程进行全面的照管、协调及配合，直至竣工验收为止，（包括但不限于提供场地及道路使用、水电接口、垂直运输设备使用、水电费、垃圾清运、脚手架使用、标高及点位信息等配合服务，以及现场总包协调管理、验收资料收集整理等工作。）所需之费用包括在总承包合同总价内。
2、总承包服务费、甲供材采保费为暂估价，费率固定，总承包服务费、甲供材采保费的费用计算基数以结算时总包服务完的甲分包、甲供材合同（甲方与分包、采购单位签订的合同）签订金额为准，如项目中期截止，以总包服务完的甲分包、甲供材合同结算金额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</si>
</sst>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s>
  <fonts count="32">
    <font>
      <sz val="9"/>
      <color theme="1"/>
      <name val="??"/>
      <charset val="134"/>
      <scheme val="minor"/>
    </font>
    <font>
      <sz val="12"/>
      <name val="宋体"/>
      <charset val="134"/>
    </font>
    <font>
      <sz val="18"/>
      <color rgb="FF000000"/>
      <name val="宋体"/>
      <charset val="134"/>
    </font>
    <font>
      <sz val="12"/>
      <color rgb="FF000000"/>
      <name val="??"/>
      <charset val="134"/>
      <scheme val="minor"/>
    </font>
    <font>
      <sz val="12"/>
      <color rgb="FF000000"/>
      <name val="宋体"/>
      <charset val="134"/>
    </font>
    <font>
      <sz val="12"/>
      <name val="??"/>
      <charset val="134"/>
      <scheme val="minor"/>
    </font>
    <font>
      <sz val="10"/>
      <color theme="1"/>
      <name val="??"/>
      <charset val="134"/>
      <scheme val="minor"/>
    </font>
    <font>
      <sz val="10"/>
      <name val="Calibri"/>
      <charset val="134"/>
    </font>
    <font>
      <sz val="12"/>
      <color rgb="FF333333"/>
      <name val="宋体"/>
      <charset val="134"/>
    </font>
    <font>
      <sz val="10.5"/>
      <color theme="1"/>
      <name val="宋体"/>
      <charset val="134"/>
    </font>
    <font>
      <sz val="10.5"/>
      <color theme="1"/>
      <name val="Calibri"/>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2"/>
      <color rgb="FF333333"/>
      <name val="宋体"/>
      <charset val="134"/>
    </font>
  </fonts>
  <fills count="35">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5" borderId="19" applyNumberFormat="0" applyAlignment="0" applyProtection="0">
      <alignment vertical="center"/>
    </xf>
    <xf numFmtId="0" fontId="21" fillId="6" borderId="20" applyNumberFormat="0" applyAlignment="0" applyProtection="0">
      <alignment vertical="center"/>
    </xf>
    <xf numFmtId="0" fontId="22" fillId="6" borderId="19" applyNumberFormat="0" applyAlignment="0" applyProtection="0">
      <alignment vertical="center"/>
    </xf>
    <xf numFmtId="0" fontId="23" fillId="7"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cellStyleXfs>
  <cellXfs count="45">
    <xf numFmtId="0" fontId="0" fillId="0" borderId="0" xfId="49"/>
    <xf numFmtId="0" fontId="1" fillId="0" borderId="0" xfId="0" applyFont="1" applyFill="1" applyBorder="1" applyAlignment="1">
      <alignment vertical="center"/>
    </xf>
    <xf numFmtId="0" fontId="2" fillId="0" borderId="0"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4" fillId="2" borderId="1" xfId="0" applyFont="1" applyFill="1" applyBorder="1" applyAlignment="1">
      <alignment horizontal="center" vertical="center" wrapText="1"/>
    </xf>
    <xf numFmtId="0" fontId="3" fillId="0" borderId="2"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xf>
    <xf numFmtId="176" fontId="5" fillId="0" borderId="1" xfId="0" applyNumberFormat="1" applyFont="1" applyFill="1" applyBorder="1" applyAlignment="1" applyProtection="1">
      <alignment horizontal="center" vertical="center" wrapText="1"/>
    </xf>
    <xf numFmtId="177" fontId="6" fillId="0" borderId="3" xfId="0" applyNumberFormat="1" applyFont="1" applyFill="1" applyBorder="1" applyAlignment="1">
      <alignment horizontal="center" vertical="top" wrapText="1"/>
    </xf>
    <xf numFmtId="0" fontId="3" fillId="0" borderId="1" xfId="0" applyFont="1" applyFill="1" applyBorder="1" applyAlignment="1" applyProtection="1">
      <alignment horizontal="center" vertical="center" wrapText="1"/>
    </xf>
    <xf numFmtId="176" fontId="3" fillId="0" borderId="1" xfId="0" applyNumberFormat="1" applyFont="1" applyFill="1" applyBorder="1" applyAlignment="1" applyProtection="1">
      <alignment horizontal="center" vertical="center" wrapText="1"/>
    </xf>
    <xf numFmtId="176" fontId="3" fillId="0" borderId="4" xfId="0" applyNumberFormat="1" applyFont="1" applyFill="1" applyBorder="1" applyAlignment="1" applyProtection="1">
      <alignment horizontal="center" vertical="center" wrapText="1"/>
    </xf>
    <xf numFmtId="0" fontId="1" fillId="0" borderId="0" xfId="0" applyFont="1" applyFill="1" applyBorder="1" applyAlignment="1">
      <alignment horizontal="right" vertical="center"/>
    </xf>
    <xf numFmtId="176" fontId="3" fillId="0" borderId="5" xfId="0" applyNumberFormat="1" applyFont="1" applyFill="1" applyBorder="1" applyAlignment="1" applyProtection="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1" fillId="0" borderId="1" xfId="0" applyFont="1" applyFill="1" applyBorder="1" applyAlignment="1">
      <alignment vertical="center"/>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177" fontId="6" fillId="0" borderId="5" xfId="0" applyNumberFormat="1"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178" fontId="1" fillId="0" borderId="0" xfId="0" applyNumberFormat="1" applyFont="1" applyFill="1" applyBorder="1" applyAlignment="1">
      <alignment vertical="center"/>
    </xf>
    <xf numFmtId="0" fontId="0" fillId="0" borderId="0" xfId="49" applyFont="1" applyFill="1" applyAlignment="1"/>
    <xf numFmtId="0" fontId="7" fillId="0" borderId="0" xfId="0" applyFont="1" applyFill="1" applyAlignment="1"/>
    <xf numFmtId="0" fontId="8" fillId="0" borderId="0" xfId="0" applyFont="1" applyFill="1" applyAlignment="1">
      <alignment horizontal="left" vertical="center"/>
    </xf>
    <xf numFmtId="0" fontId="8" fillId="0" borderId="0" xfId="0" applyFont="1" applyFill="1" applyAlignment="1">
      <alignment horizontal="left"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9" fillId="3" borderId="15" xfId="0" applyFont="1" applyFill="1" applyBorder="1" applyAlignment="1">
      <alignment horizontal="center" vertical="center" wrapText="1"/>
    </xf>
    <xf numFmtId="4" fontId="10" fillId="3" borderId="13" xfId="0" applyNumberFormat="1" applyFont="1" applyFill="1" applyBorder="1" applyAlignment="1">
      <alignment horizontal="center" vertical="center" wrapText="1"/>
    </xf>
    <xf numFmtId="4" fontId="10" fillId="3" borderId="14" xfId="0" applyNumberFormat="1" applyFont="1" applyFill="1" applyBorder="1" applyAlignment="1">
      <alignment horizontal="center" vertical="center" wrapText="1"/>
    </xf>
    <xf numFmtId="0" fontId="10" fillId="3" borderId="1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view="pageBreakPreview" zoomScaleNormal="100" workbookViewId="0">
      <selection activeCell="D8" sqref="D8"/>
    </sheetView>
  </sheetViews>
  <sheetFormatPr defaultColWidth="10.25" defaultRowHeight="13.8"/>
  <cols>
    <col min="1" max="7" width="18.5" style="29" customWidth="1"/>
    <col min="8" max="8" width="55.75" style="30"/>
    <col min="9" max="16384" width="10.25" style="30"/>
  </cols>
  <sheetData>
    <row r="1" s="29" customFormat="1" ht="15" customHeight="1" spans="1:7">
      <c r="A1" s="31" t="s">
        <v>0</v>
      </c>
      <c r="B1" s="31"/>
      <c r="C1" s="31"/>
      <c r="D1" s="31"/>
      <c r="E1" s="31"/>
      <c r="F1" s="31"/>
      <c r="G1" s="31"/>
    </row>
    <row r="2" s="29" customFormat="1" ht="39" customHeight="1" spans="1:7">
      <c r="A2" s="32" t="s">
        <v>1</v>
      </c>
      <c r="B2" s="32"/>
      <c r="C2" s="32"/>
      <c r="D2" s="32"/>
      <c r="E2" s="32"/>
      <c r="F2" s="32"/>
      <c r="G2" s="32"/>
    </row>
    <row r="3" s="29" customFormat="1" ht="29.55" spans="1:7">
      <c r="A3" s="33" t="s">
        <v>2</v>
      </c>
      <c r="B3" s="34" t="s">
        <v>3</v>
      </c>
      <c r="C3" s="35" t="s">
        <v>4</v>
      </c>
      <c r="D3" s="36" t="s">
        <v>5</v>
      </c>
      <c r="E3" s="36" t="s">
        <v>6</v>
      </c>
      <c r="F3" s="36" t="s">
        <v>7</v>
      </c>
      <c r="G3" s="37" t="s">
        <v>8</v>
      </c>
    </row>
    <row r="4" s="29" customFormat="1" ht="15.15" spans="1:7">
      <c r="A4" s="33"/>
      <c r="B4" s="34"/>
      <c r="C4" s="38" t="s">
        <v>9</v>
      </c>
      <c r="D4" s="39" t="s">
        <v>10</v>
      </c>
      <c r="E4" s="39" t="s">
        <v>10</v>
      </c>
      <c r="F4" s="39" t="s">
        <v>10</v>
      </c>
      <c r="G4" s="37"/>
    </row>
    <row r="5" s="29" customFormat="1" ht="15.15" spans="1:7">
      <c r="A5" s="40">
        <v>1</v>
      </c>
      <c r="B5" s="41" t="s">
        <v>11</v>
      </c>
      <c r="C5" s="42">
        <v>206878</v>
      </c>
      <c r="D5" s="43">
        <v>222197.97</v>
      </c>
      <c r="E5" s="44"/>
      <c r="F5" s="44"/>
      <c r="G5" s="44"/>
    </row>
    <row r="6" s="29" customFormat="1" ht="15.15" spans="1:7">
      <c r="A6" s="40">
        <v>2</v>
      </c>
      <c r="B6" s="41" t="s">
        <v>12</v>
      </c>
      <c r="C6" s="42">
        <v>101332.46</v>
      </c>
      <c r="D6" s="43">
        <v>36885.71</v>
      </c>
      <c r="E6" s="43"/>
      <c r="F6" s="43"/>
      <c r="G6" s="44"/>
    </row>
    <row r="7" s="29" customFormat="1" ht="15.15" spans="1:7">
      <c r="A7" s="40">
        <v>3</v>
      </c>
      <c r="B7" s="41" t="s">
        <v>13</v>
      </c>
      <c r="C7" s="42">
        <v>67567.61</v>
      </c>
      <c r="D7" s="43">
        <v>33144.48</v>
      </c>
      <c r="E7" s="44"/>
      <c r="F7" s="44"/>
      <c r="G7" s="44"/>
    </row>
    <row r="8" s="29" customFormat="1" ht="15.15" spans="1:7">
      <c r="A8" s="40">
        <v>5</v>
      </c>
      <c r="B8" s="41" t="s">
        <v>14</v>
      </c>
      <c r="C8" s="42">
        <v>22880.74</v>
      </c>
      <c r="D8" s="43">
        <v>7117.91</v>
      </c>
      <c r="E8" s="44"/>
      <c r="F8" s="44"/>
      <c r="G8" s="44"/>
    </row>
    <row r="9" s="29" customFormat="1" ht="15.15" spans="1:7">
      <c r="A9" s="40">
        <v>6</v>
      </c>
      <c r="B9" s="41" t="s">
        <v>15</v>
      </c>
      <c r="C9" s="42">
        <v>10471.31</v>
      </c>
      <c r="D9" s="43">
        <v>4612.4</v>
      </c>
      <c r="E9" s="44"/>
      <c r="F9" s="44"/>
      <c r="G9" s="44"/>
    </row>
    <row r="10" s="29" customFormat="1" ht="15.15" spans="1:7">
      <c r="A10" s="40">
        <v>6</v>
      </c>
      <c r="B10" s="41" t="s">
        <v>16</v>
      </c>
      <c r="C10" s="42">
        <v>10095.92</v>
      </c>
      <c r="D10" s="43">
        <v>9337.85</v>
      </c>
      <c r="E10" s="44"/>
      <c r="F10" s="44"/>
      <c r="G10" s="44"/>
    </row>
    <row r="11" s="29" customFormat="1" ht="15.15" spans="1:7">
      <c r="A11" s="40">
        <v>7</v>
      </c>
      <c r="B11" s="41" t="s">
        <v>17</v>
      </c>
      <c r="C11" s="42">
        <v>90932.29</v>
      </c>
      <c r="D11" s="43">
        <v>38485.21</v>
      </c>
      <c r="E11" s="44"/>
      <c r="F11" s="44"/>
      <c r="G11" s="44"/>
    </row>
    <row r="12" s="29" customFormat="1" ht="15.15" spans="1:7">
      <c r="A12" s="40">
        <v>8</v>
      </c>
      <c r="B12" s="41" t="s">
        <v>18</v>
      </c>
      <c r="C12" s="42">
        <f t="shared" ref="C12:F12" si="0">+SUM(C5:C11)</f>
        <v>510158.33</v>
      </c>
      <c r="D12" s="42">
        <f t="shared" si="0"/>
        <v>351781.53</v>
      </c>
      <c r="E12" s="42">
        <f>'2.总承包管理费计价表'!F15</f>
        <v>23952.64</v>
      </c>
      <c r="F12" s="42">
        <f>'2.总承包管理费计价表'!F14</f>
        <v>11345.36</v>
      </c>
      <c r="G12" s="43"/>
    </row>
    <row r="13" spans="8:10">
      <c r="H13" s="29"/>
      <c r="I13" s="29"/>
      <c r="J13" s="29"/>
    </row>
    <row r="14" spans="8:10">
      <c r="H14" s="29"/>
      <c r="I14" s="29"/>
      <c r="J14" s="29"/>
    </row>
  </sheetData>
  <mergeCells count="5">
    <mergeCell ref="A1:G1"/>
    <mergeCell ref="A2:G2"/>
    <mergeCell ref="A3:A4"/>
    <mergeCell ref="B3:B4"/>
    <mergeCell ref="G3:G4"/>
  </mergeCells>
  <pageMargins left="0.75" right="0.75" top="1" bottom="1" header="0.5" footer="0.5"/>
  <pageSetup paperSize="9" scale="7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view="pageBreakPreview" zoomScaleNormal="100" workbookViewId="0">
      <selection activeCell="F15" sqref="F15"/>
    </sheetView>
  </sheetViews>
  <sheetFormatPr defaultColWidth="11.25" defaultRowHeight="15.6"/>
  <cols>
    <col min="1" max="1" width="11.25" style="1"/>
    <col min="2" max="2" width="33" style="1" customWidth="1"/>
    <col min="3" max="3" width="24.25" style="1" customWidth="1"/>
    <col min="4" max="5" width="17.125" style="1" hidden="1" customWidth="1"/>
    <col min="6" max="6" width="30.75" style="1" customWidth="1"/>
    <col min="7" max="7" width="19.625" style="1" customWidth="1"/>
    <col min="8" max="8" width="32.125" style="1" customWidth="1"/>
    <col min="9" max="9" width="11.25" style="1"/>
    <col min="10" max="11" width="14.875" style="1"/>
    <col min="12" max="16384" width="11.25" style="1"/>
  </cols>
  <sheetData>
    <row r="1" ht="31.05" customHeight="1" spans="1:7">
      <c r="A1" s="2" t="s">
        <v>19</v>
      </c>
      <c r="B1" s="2"/>
      <c r="C1" s="2"/>
      <c r="D1" s="2"/>
      <c r="E1" s="2"/>
      <c r="F1" s="2"/>
      <c r="G1" s="2"/>
    </row>
    <row r="2" ht="33" customHeight="1" spans="1:7">
      <c r="A2" s="3" t="s">
        <v>20</v>
      </c>
      <c r="B2" s="4" t="s">
        <v>21</v>
      </c>
      <c r="C2" s="4" t="s">
        <v>22</v>
      </c>
      <c r="D2" s="4" t="s">
        <v>23</v>
      </c>
      <c r="E2" s="4" t="s">
        <v>24</v>
      </c>
      <c r="F2" s="3" t="s">
        <v>25</v>
      </c>
      <c r="G2" s="5" t="s">
        <v>26</v>
      </c>
    </row>
    <row r="3" ht="25.05" customHeight="1" spans="1:11">
      <c r="A3" s="6">
        <v>1</v>
      </c>
      <c r="B3" s="7" t="s">
        <v>27</v>
      </c>
      <c r="C3" s="8" t="s">
        <v>28</v>
      </c>
      <c r="D3" s="8"/>
      <c r="E3" s="8"/>
      <c r="F3" s="9">
        <f>114*(2026+45)*1.09</f>
        <v>257342.46</v>
      </c>
      <c r="G3" s="10" t="s">
        <v>29</v>
      </c>
      <c r="H3" s="1">
        <f t="shared" ref="H3:H6" si="0">ROUND(F3*1.5%,2)</f>
        <v>3860.14</v>
      </c>
      <c r="J3" s="1">
        <f>SUM(F3:F6)</f>
        <v>1596842.46</v>
      </c>
      <c r="K3" s="28">
        <f>J3/10000</f>
        <v>159.684246</v>
      </c>
    </row>
    <row r="4" ht="25.05" customHeight="1" spans="1:8">
      <c r="A4" s="6">
        <v>2</v>
      </c>
      <c r="B4" s="7" t="s">
        <v>30</v>
      </c>
      <c r="C4" s="8" t="s">
        <v>28</v>
      </c>
      <c r="D4" s="8"/>
      <c r="E4" s="8"/>
      <c r="F4" s="9">
        <v>91200</v>
      </c>
      <c r="G4" s="10"/>
      <c r="H4" s="1">
        <f t="shared" si="0"/>
        <v>1368</v>
      </c>
    </row>
    <row r="5" ht="25.05" customHeight="1" spans="1:8">
      <c r="A5" s="6">
        <v>3</v>
      </c>
      <c r="B5" s="7" t="s">
        <v>31</v>
      </c>
      <c r="C5" s="8" t="s">
        <v>28</v>
      </c>
      <c r="D5" s="11"/>
      <c r="E5" s="11"/>
      <c r="F5" s="9">
        <v>677400</v>
      </c>
      <c r="G5" s="10"/>
      <c r="H5" s="1">
        <f t="shared" si="0"/>
        <v>10161</v>
      </c>
    </row>
    <row r="6" ht="25.05" customHeight="1" spans="1:8">
      <c r="A6" s="6">
        <v>4</v>
      </c>
      <c r="B6" s="7" t="s">
        <v>32</v>
      </c>
      <c r="C6" s="8" t="s">
        <v>28</v>
      </c>
      <c r="D6" s="8"/>
      <c r="E6" s="8"/>
      <c r="F6" s="9">
        <v>570900</v>
      </c>
      <c r="G6" s="10"/>
      <c r="H6" s="1">
        <f t="shared" si="0"/>
        <v>8563.5</v>
      </c>
    </row>
    <row r="7" ht="25.05" customHeight="1" spans="1:11">
      <c r="A7" s="6">
        <v>5</v>
      </c>
      <c r="B7" s="7" t="s">
        <v>33</v>
      </c>
      <c r="C7" s="11" t="s">
        <v>34</v>
      </c>
      <c r="D7" s="11"/>
      <c r="E7" s="11"/>
      <c r="F7" s="12">
        <v>292074.59</v>
      </c>
      <c r="G7" s="10"/>
      <c r="H7" s="1">
        <f t="shared" ref="H7:H9" si="1">ROUND(F7*1%,2)</f>
        <v>2920.75</v>
      </c>
      <c r="J7" s="1">
        <f>SUM(F7:F13)</f>
        <v>1134535.48</v>
      </c>
      <c r="K7" s="28">
        <f>J7/10000</f>
        <v>113.453548</v>
      </c>
    </row>
    <row r="8" ht="25.05" customHeight="1" spans="1:8">
      <c r="A8" s="6">
        <v>6</v>
      </c>
      <c r="B8" s="7" t="s">
        <v>35</v>
      </c>
      <c r="C8" s="11" t="s">
        <v>34</v>
      </c>
      <c r="D8" s="11"/>
      <c r="E8" s="11"/>
      <c r="F8" s="12">
        <f>12081*2.92+2364*14.3+10000</f>
        <v>79081.72</v>
      </c>
      <c r="G8" s="10"/>
      <c r="H8" s="1">
        <f t="shared" si="1"/>
        <v>790.82</v>
      </c>
    </row>
    <row r="9" ht="25.05" customHeight="1" spans="1:8">
      <c r="A9" s="6">
        <v>7</v>
      </c>
      <c r="B9" s="7" t="s">
        <v>36</v>
      </c>
      <c r="C9" s="11" t="s">
        <v>34</v>
      </c>
      <c r="D9" s="11"/>
      <c r="E9" s="11"/>
      <c r="F9" s="13">
        <v>154600</v>
      </c>
      <c r="G9" s="10"/>
      <c r="H9" s="14">
        <f t="shared" si="1"/>
        <v>1546</v>
      </c>
    </row>
    <row r="10" ht="25.05" customHeight="1" spans="1:8">
      <c r="A10" s="6">
        <v>8</v>
      </c>
      <c r="B10" s="7" t="s">
        <v>37</v>
      </c>
      <c r="C10" s="11" t="s">
        <v>34</v>
      </c>
      <c r="D10" s="11"/>
      <c r="E10" s="11"/>
      <c r="F10" s="15"/>
      <c r="G10" s="10"/>
      <c r="H10" s="14"/>
    </row>
    <row r="11" ht="25.05" customHeight="1" spans="1:8">
      <c r="A11" s="6">
        <v>9</v>
      </c>
      <c r="B11" s="7" t="s">
        <v>38</v>
      </c>
      <c r="C11" s="11" t="s">
        <v>34</v>
      </c>
      <c r="D11" s="11"/>
      <c r="E11" s="11"/>
      <c r="F11" s="12">
        <v>312589.98</v>
      </c>
      <c r="G11" s="10"/>
      <c r="H11" s="1">
        <f t="shared" ref="H11:H13" si="2">ROUND(F11*1%,2)</f>
        <v>3125.9</v>
      </c>
    </row>
    <row r="12" ht="25.05" customHeight="1" spans="1:8">
      <c r="A12" s="6">
        <v>10</v>
      </c>
      <c r="B12" s="7" t="s">
        <v>39</v>
      </c>
      <c r="C12" s="11" t="s">
        <v>34</v>
      </c>
      <c r="D12" s="11"/>
      <c r="E12" s="11"/>
      <c r="F12" s="12">
        <v>281694.47</v>
      </c>
      <c r="G12" s="10"/>
      <c r="H12" s="1">
        <f t="shared" si="2"/>
        <v>2816.94</v>
      </c>
    </row>
    <row r="13" ht="25.05" customHeight="1" spans="1:8">
      <c r="A13" s="6">
        <v>11</v>
      </c>
      <c r="B13" s="7" t="s">
        <v>40</v>
      </c>
      <c r="C13" s="11" t="s">
        <v>34</v>
      </c>
      <c r="D13" s="11"/>
      <c r="E13" s="11"/>
      <c r="F13" s="12">
        <v>14494.72</v>
      </c>
      <c r="G13" s="10"/>
      <c r="H13" s="1">
        <f t="shared" si="2"/>
        <v>144.95</v>
      </c>
    </row>
    <row r="14" ht="37.05" customHeight="1" spans="1:7">
      <c r="A14" s="16" t="s">
        <v>41</v>
      </c>
      <c r="B14" s="17"/>
      <c r="C14" s="18"/>
      <c r="D14" s="18"/>
      <c r="E14" s="18"/>
      <c r="F14" s="19">
        <f>SUM(H7:H13)</f>
        <v>11345.36</v>
      </c>
      <c r="G14" s="20"/>
    </row>
    <row r="15" ht="37.05" customHeight="1" spans="1:7">
      <c r="A15" s="16" t="s">
        <v>42</v>
      </c>
      <c r="B15" s="17"/>
      <c r="C15" s="18"/>
      <c r="D15" s="18"/>
      <c r="E15" s="18"/>
      <c r="F15" s="19">
        <f>SUM(H3:H6)</f>
        <v>23952.64</v>
      </c>
      <c r="G15" s="20"/>
    </row>
    <row r="16" ht="25.05" customHeight="1" spans="1:8">
      <c r="A16" s="21" t="s">
        <v>18</v>
      </c>
      <c r="B16" s="22"/>
      <c r="C16" s="23"/>
      <c r="D16" s="23"/>
      <c r="E16" s="23"/>
      <c r="F16" s="19">
        <f>SUM(F14:F15)</f>
        <v>35298</v>
      </c>
      <c r="G16" s="24"/>
      <c r="H16" s="1">
        <v>46686.44</v>
      </c>
    </row>
    <row r="17" ht="99" customHeight="1" spans="1:7">
      <c r="A17" s="25" t="s">
        <v>43</v>
      </c>
      <c r="B17" s="26"/>
      <c r="C17" s="26"/>
      <c r="D17" s="26"/>
      <c r="E17" s="26"/>
      <c r="F17" s="26"/>
      <c r="G17" s="27"/>
    </row>
    <row r="18" ht="25.05" customHeight="1"/>
    <row r="19" ht="25.05" customHeight="1"/>
    <row r="20" ht="25.05" customHeight="1"/>
    <row r="21" ht="25.05" customHeight="1"/>
    <row r="22" ht="25.05" customHeight="1"/>
    <row r="23" ht="25.05" customHeight="1"/>
    <row r="24" ht="25.05" customHeight="1"/>
    <row r="25" ht="25.05" customHeight="1"/>
    <row r="26" ht="25.05" customHeight="1"/>
    <row r="27" ht="25.05" customHeight="1"/>
    <row r="28" ht="25.05" customHeight="1"/>
  </sheetData>
  <mergeCells count="8">
    <mergeCell ref="A1:G1"/>
    <mergeCell ref="A14:C14"/>
    <mergeCell ref="A15:C15"/>
    <mergeCell ref="A16:C16"/>
    <mergeCell ref="A17:G17"/>
    <mergeCell ref="F9:F10"/>
    <mergeCell ref="G3:G13"/>
    <mergeCell ref="H9:H10"/>
  </mergeCells>
  <pageMargins left="0.75" right="0.75" top="1" bottom="1" header="0.511805555555556" footer="0.511805555555556"/>
  <pageSetup paperSize="9" scale="65"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不可竞争费说明</vt:lpstr>
      <vt:lpstr>2.总承包管理费计价表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邓运玲</cp:lastModifiedBy>
  <dcterms:created xsi:type="dcterms:W3CDTF">2025-08-22T20:13:00Z</dcterms:created>
  <dcterms:modified xsi:type="dcterms:W3CDTF">2025-10-10T03:30:11Z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8E5E8EF50FC341B0A237B2E6E065D4FD_12</vt:lpwstr>
  </property>
  <property fmtid="{D5CDD505-2E9C-101B-9397-08002B2CF9AE}" pid="3" name="KSOProductBuildVer">
    <vt:lpwstr>2052-12.1.0.23125</vt:lpwstr>
  </property>
</Properties>
</file>