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投标总价页" sheetId="1" r:id="rId1"/>
    <sheet name="表04单位工程投标控制价汇总表" sheetId="14" r:id="rId2"/>
    <sheet name="表-08 分部分项工程和单价措施项目清单与计价表" sheetId="4" r:id="rId3"/>
    <sheet name="表-11 总价措施项目清单与计价表" sheetId="5" r:id="rId4"/>
    <sheet name="表-12 其他项目清单与计价汇总表" sheetId="15" r:id="rId5"/>
    <sheet name="表-13 规费、税金项目计价表" sheetId="1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<sst xmlns="http://schemas.openxmlformats.org/spreadsheetml/2006/main" count="426" uniqueCount="238">
  <si>
    <t>大直径筒仓仓顶墙面和夹层爬梯改造</t>
  </si>
  <si>
    <t>工程</t>
  </si>
  <si>
    <t>招 标 工 程 量 清 单</t>
  </si>
  <si>
    <r>
      <rPr>
        <b/>
        <sz val="12"/>
        <rFont val="宋体"/>
        <charset val="134"/>
        <scheme val="minor"/>
      </rPr>
      <t>招</t>
    </r>
    <r>
      <rPr>
        <b/>
        <sz val="12"/>
        <rFont val="宋体"/>
        <charset val="134"/>
      </rPr>
      <t xml:space="preserve">  </t>
    </r>
    <r>
      <rPr>
        <b/>
        <sz val="12"/>
        <rFont val="宋体"/>
        <charset val="134"/>
      </rPr>
      <t>标</t>
    </r>
    <r>
      <rPr>
        <b/>
        <sz val="12"/>
        <rFont val="宋体"/>
        <charset val="134"/>
      </rPr>
      <t xml:space="preserve">  </t>
    </r>
    <r>
      <rPr>
        <b/>
        <sz val="12"/>
        <rFont val="宋体"/>
        <charset val="134"/>
      </rPr>
      <t>人：</t>
    </r>
  </si>
  <si>
    <t>工 程 名 称：</t>
  </si>
  <si>
    <r>
      <rPr>
        <b/>
        <sz val="12"/>
        <rFont val="宋体"/>
        <charset val="134"/>
        <scheme val="minor"/>
      </rPr>
      <t>投 标 总 价</t>
    </r>
    <r>
      <rPr>
        <b/>
        <sz val="12"/>
        <rFont val="宋体"/>
        <charset val="134"/>
      </rPr>
      <t xml:space="preserve"> </t>
    </r>
  </si>
  <si>
    <t>（小写）：</t>
  </si>
  <si>
    <t>（大写）：</t>
  </si>
  <si>
    <r>
      <rPr>
        <b/>
        <sz val="12"/>
        <rFont val="宋体"/>
        <charset val="134"/>
        <scheme val="minor"/>
      </rPr>
      <t>投</t>
    </r>
    <r>
      <rPr>
        <b/>
        <sz val="12"/>
        <rFont val="宋体"/>
        <charset val="134"/>
      </rPr>
      <t xml:space="preserve">  </t>
    </r>
    <r>
      <rPr>
        <b/>
        <sz val="12"/>
        <rFont val="宋体"/>
        <charset val="134"/>
      </rPr>
      <t>标</t>
    </r>
    <r>
      <rPr>
        <b/>
        <sz val="12"/>
        <rFont val="宋体"/>
        <charset val="134"/>
      </rPr>
      <t xml:space="preserve">  </t>
    </r>
    <r>
      <rPr>
        <b/>
        <sz val="12"/>
        <rFont val="宋体"/>
        <charset val="134"/>
      </rPr>
      <t>人：</t>
    </r>
  </si>
  <si>
    <t>(单位盖章)</t>
  </si>
  <si>
    <r>
      <rPr>
        <b/>
        <sz val="12"/>
        <rFont val="宋体"/>
        <charset val="134"/>
        <scheme val="minor"/>
      </rPr>
      <t>法定代表人</t>
    </r>
    <r>
      <rPr>
        <b/>
        <sz val="12"/>
        <rFont val="宋体"/>
        <charset val="134"/>
      </rPr>
      <t xml:space="preserve">
</t>
    </r>
    <r>
      <rPr>
        <b/>
        <sz val="12"/>
        <rFont val="宋体"/>
        <charset val="134"/>
      </rPr>
      <t>或其授权人：</t>
    </r>
  </si>
  <si>
    <t>(签字或盖章)</t>
  </si>
  <si>
    <r>
      <rPr>
        <b/>
        <sz val="12"/>
        <rFont val="宋体"/>
        <charset val="134"/>
        <scheme val="minor"/>
      </rPr>
      <t>编</t>
    </r>
    <r>
      <rPr>
        <b/>
        <sz val="12"/>
        <rFont val="宋体"/>
        <charset val="134"/>
      </rPr>
      <t xml:space="preserve">  </t>
    </r>
    <r>
      <rPr>
        <b/>
        <sz val="12"/>
        <rFont val="宋体"/>
        <charset val="134"/>
      </rPr>
      <t>制</t>
    </r>
    <r>
      <rPr>
        <b/>
        <sz val="12"/>
        <rFont val="宋体"/>
        <charset val="134"/>
      </rPr>
      <t xml:space="preserve">  </t>
    </r>
    <r>
      <rPr>
        <b/>
        <sz val="12"/>
        <rFont val="宋体"/>
        <charset val="134"/>
      </rPr>
      <t>人：</t>
    </r>
  </si>
  <si>
    <t>（造价人员签字盖专用章）</t>
  </si>
  <si>
    <r>
      <rPr>
        <b/>
        <sz val="12"/>
        <rFont val="宋体"/>
        <charset val="134"/>
        <scheme val="minor"/>
      </rPr>
      <t>编 制 时 间：</t>
    </r>
    <r>
      <rPr>
        <b/>
        <sz val="12"/>
        <rFont val="宋体"/>
        <charset val="134"/>
      </rPr>
      <t xml:space="preserve">  </t>
    </r>
  </si>
  <si>
    <t>扉-3</t>
  </si>
  <si>
    <t>单位工程投标报价汇总表</t>
  </si>
  <si>
    <t>工程名称：大直径筒仓仓顶墙面和夹层爬梯改造</t>
  </si>
  <si>
    <t>第 1 页  共 1 页</t>
  </si>
  <si>
    <t>序号</t>
  </si>
  <si>
    <t>汇总内容</t>
  </si>
  <si>
    <t>金额:(元)</t>
  </si>
  <si>
    <t>其中：暂估价(元)</t>
  </si>
  <si>
    <t>一</t>
  </si>
  <si>
    <t>分部分项工程费</t>
  </si>
  <si>
    <t>大直径筒仓仓顶楼梯改造</t>
  </si>
  <si>
    <t>大直径9座仓房仓内墙壁气密改造工程</t>
  </si>
  <si>
    <t>大直径筒仓仓顶夹层刮腻子</t>
  </si>
  <si>
    <t>二</t>
  </si>
  <si>
    <t>措施项目合计</t>
  </si>
  <si>
    <t>2.1</t>
  </si>
  <si>
    <t>单价措施</t>
  </si>
  <si>
    <t>2.2</t>
  </si>
  <si>
    <t>总价措施</t>
  </si>
  <si>
    <t>2.2.1</t>
  </si>
  <si>
    <t>安全文明施工费</t>
  </si>
  <si>
    <t>2.2.2</t>
  </si>
  <si>
    <t>其他总价措施费</t>
  </si>
  <si>
    <t>三</t>
  </si>
  <si>
    <t>其他项目费</t>
  </si>
  <si>
    <t>没有的项目可以不填</t>
  </si>
  <si>
    <t>3.1</t>
  </si>
  <si>
    <t>其中：人工费</t>
  </si>
  <si>
    <t>3.2</t>
  </si>
  <si>
    <t>其中：施工机具使用费</t>
  </si>
  <si>
    <t>－</t>
  </si>
  <si>
    <t>四</t>
  </si>
  <si>
    <t>增值税</t>
  </si>
  <si>
    <t>五</t>
  </si>
  <si>
    <t>含税工程造价</t>
  </si>
  <si>
    <t>合计：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</si>
  <si>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</si>
  <si>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</si>
  <si>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</si>
  <si>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</si>
  <si>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</si>
  <si>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</si>
  <si>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</si>
  <si>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</si>
  <si>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</si>
  <si>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</si>
  <si>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</si>
  <si>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</si>
  <si>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</si>
  <si>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</si>
  <si>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Q32、Q35、Q36、Q37、Q43、Q46、Q52、Q53夹层楼梯改造</t>
  </si>
  <si>
    <t>011702024001</t>
  </si>
  <si>
    <t>拆除钢楼梯</t>
  </si>
  <si>
    <t>楼梯切割部位打磨除锈，防腐处理后用抗裂砂浆抹平</t>
  </si>
  <si>
    <t>米</t>
  </si>
  <si>
    <t>170701002001</t>
  </si>
  <si>
    <t>拆除基层（拆除斜屋面混凝土平台及台阶）</t>
  </si>
  <si>
    <t>拆除原有混凝土台阶及斜屋面凸起</t>
  </si>
  <si>
    <t>m2</t>
  </si>
  <si>
    <t>011101006001</t>
  </si>
  <si>
    <t>平面砂浆找平层</t>
  </si>
  <si>
    <t>将开凿部位与斜屋面使用抗裂砂浆找平</t>
  </si>
  <si>
    <t>170701002002</t>
  </si>
  <si>
    <t>拆除基层（凿平台板边缘）</t>
  </si>
  <si>
    <t>开凿原楼板边缘至露出钢筋</t>
  </si>
  <si>
    <t>170403007001</t>
  </si>
  <si>
    <t>植筋</t>
  </si>
  <si>
    <t>搭接钢筋使混凝土平台延伸至墙体</t>
  </si>
  <si>
    <t>项</t>
  </si>
  <si>
    <t>040303017001</t>
  </si>
  <si>
    <t>水泥混凝土楼梯</t>
  </si>
  <si>
    <t>楼梯从墙壁处开始浇筑1.3米，内部植φ12mm钢筋，台阶梯面长30cm，步级高15cm（具体步级以实际作业仓房为准），楼梯台阶直角处安装不锈钢收口条</t>
  </si>
  <si>
    <t>m3</t>
  </si>
  <si>
    <t>040203007001</t>
  </si>
  <si>
    <t>加宽进仓楼梯下方平台150mm</t>
  </si>
  <si>
    <t>040303017002</t>
  </si>
  <si>
    <t>混凝土楼梯</t>
  </si>
  <si>
    <t>浇筑混凝土台阶台阶，内部植φ12mm钢筋，梯面长30cm，步级高15cm（具体步级以实际作业仓房为准），楼梯台阶直角处安装不锈钢收口条。</t>
  </si>
  <si>
    <t>170403001001</t>
  </si>
  <si>
    <t>现浇构件钢筋</t>
  </si>
  <si>
    <t>φ12mm钢筋</t>
  </si>
  <si>
    <t>t</t>
  </si>
  <si>
    <t>011503001001</t>
  </si>
  <si>
    <t>金属扶手、栏杆、栏板（304不锈钢护栏扶手）</t>
  </si>
  <si>
    <t>φ50面管、立管φ40、其它φ25，栏杆高1.1m，进门平台围栏及单侧下仓爬梯。</t>
  </si>
  <si>
    <t>m</t>
  </si>
  <si>
    <t>本页小计</t>
  </si>
  <si>
    <t>注：为计取规费等的使用，可在表中增设其中：“定额人工费”。</t>
  </si>
  <si>
    <t>表—08</t>
  </si>
  <si>
    <t>第 2 页  共 5 页</t>
  </si>
  <si>
    <t>011203001001</t>
  </si>
  <si>
    <t>零星项目一般抹灰</t>
  </si>
  <si>
    <t>对进粮口、通风口、电缆口基座进行刮腻子维护(抗裂砂浆修补基面和边角、墙体固化剂一道、底层腻子一道、面层腻子一道、面漆两道)每仓有6座进粮口基座1.25*1.25*0.8m；4座机械通风口基座直径约1米，高约1米（含上沿）；4座自然通风口基座直径约1米，高约0.5米（含上沿）；39座电缆口0.5*0.5*0.4m</t>
  </si>
  <si>
    <t>171411002001</t>
  </si>
  <si>
    <t>线槽</t>
  </si>
  <si>
    <r>
      <rPr>
        <sz val="10"/>
        <rFont val="宋体"/>
        <charset val="134"/>
      </rPr>
      <t>将楼梯顶部横穿的线管改为贴墙排布的方式线管直径</t>
    </r>
    <r>
      <rPr>
        <sz val="10"/>
        <rFont val="Calibri"/>
        <charset val="161"/>
      </rPr>
      <t>φ</t>
    </r>
    <r>
      <rPr>
        <sz val="10"/>
        <rFont val="宋体"/>
        <charset val="134"/>
      </rPr>
      <t>32</t>
    </r>
  </si>
  <si>
    <t>Q39、Q45和Q51仓夹层楼梯改造</t>
  </si>
  <si>
    <t>011702024003</t>
  </si>
  <si>
    <t>170701002005</t>
  </si>
  <si>
    <t>011101006003</t>
  </si>
  <si>
    <t>170701002006</t>
  </si>
  <si>
    <t>170403007003</t>
  </si>
  <si>
    <t>040303017005</t>
  </si>
  <si>
    <t>楼梯从墙壁处开始浇筑0.95米，内部植φ12mm钢筋，台阶梯面长30cm，步级高15cm（具体步级以实际作业仓房为准），楼梯台阶直角处安装不锈钢收口条</t>
  </si>
  <si>
    <t>第 3 页  共 5 页</t>
  </si>
  <si>
    <t>011207001002</t>
  </si>
  <si>
    <t>墙面装饰板</t>
  </si>
  <si>
    <t>在楼梯右侧构建0.8厚轻钢龙骨，两面封8mm厚硅酸钙板并固定，然后表面批刮两道腻子，打磨平整后刷涂面漆两道。</t>
  </si>
  <si>
    <t>040303017006</t>
  </si>
  <si>
    <t>浇筑混凝土台阶台阶1.3米，内部植φ12mm钢筋，梯面长30cm，步级高15cm（具体步级以实际作业仓房为准），楼梯台阶直角处安装不锈钢收口条。</t>
  </si>
  <si>
    <t>170403001003</t>
  </si>
  <si>
    <t>011503001003</t>
  </si>
  <si>
    <t>011203001003</t>
  </si>
  <si>
    <t>171902003005</t>
  </si>
  <si>
    <t>垃圾搬运</t>
  </si>
  <si>
    <t>171902003006</t>
  </si>
  <si>
    <t>二次搬运（材料搬运）</t>
  </si>
  <si>
    <t>分部小计</t>
  </si>
  <si>
    <t>第 4 页  共 5 页</t>
  </si>
  <si>
    <t>Q32、Q35、Q36、Q37、Q43、Q45、Q46、Q52、Q53共9座仓房仓内气密改造</t>
  </si>
  <si>
    <t>171902005002</t>
  </si>
  <si>
    <t>已完工程及设备保护费</t>
  </si>
  <si>
    <t>粮面保护：将粮面使用彩条布或薄膜保护防止施工时受到污染。</t>
  </si>
  <si>
    <t>171204003003</t>
  </si>
  <si>
    <t>零星项目砂浆找平</t>
  </si>
  <si>
    <t>墙面和天花板基层处理：凿除水泥块、木板、铁钉等，修复并清理平整墙面，存在坑洞露筋部分，打磨干净，露筋部分刷涂防锈漆，抗裂砂浆修补缺口，开裂位置布网修补平整</t>
  </si>
  <si>
    <t>011406001003</t>
  </si>
  <si>
    <t>抹灰面油漆</t>
  </si>
  <si>
    <t>喷涂内墙底漆（墙固）</t>
  </si>
  <si>
    <t>011406003003</t>
  </si>
  <si>
    <t>满刮腻子</t>
  </si>
  <si>
    <t>批刮内墙抗裂找平腻子一次</t>
  </si>
  <si>
    <t>011406003004</t>
  </si>
  <si>
    <t>批刮内墙防水腻子一次</t>
  </si>
  <si>
    <t>171204003004</t>
  </si>
  <si>
    <t>基面精细打磨</t>
  </si>
  <si>
    <t>011406001004</t>
  </si>
  <si>
    <t>喷涂无机涂料面漆两次（分色）</t>
  </si>
  <si>
    <t>031208006001</t>
  </si>
  <si>
    <t>喷涂、涂抹</t>
  </si>
  <si>
    <t>标高线喷涂（每仓两个标高线）</t>
  </si>
  <si>
    <t>171204001001</t>
  </si>
  <si>
    <t>零星项目一般防锈</t>
  </si>
  <si>
    <t>查粮平台、楼梯、回风管、侧壁附壁折板等重新涂刷一底一面漆（灰色）</t>
  </si>
  <si>
    <t>080403006001</t>
  </si>
  <si>
    <t>防水堵漏</t>
  </si>
  <si>
    <t>仓顶进人口根部使用聚氨酯注浆液注浆填充处理，达到进人口根部气密不漏气为止，并恢复表面。</t>
  </si>
  <si>
    <t>011707004002</t>
  </si>
  <si>
    <t>二次搬运</t>
  </si>
  <si>
    <t>011701003001</t>
  </si>
  <si>
    <t>脚手架</t>
  </si>
  <si>
    <t>Q32、Q35、Q36、Q37、Q39、Q43、Q44、Q45、Q46、Q51、Q52、Q53共12座仓房夹层和天花板改造</t>
  </si>
  <si>
    <t>第 5 页  共 5 页</t>
  </si>
  <si>
    <t>171902005001</t>
  </si>
  <si>
    <t>夹层非施工区域的斜屋面、机械设备、窗户等设施的保护，防止施工过程中受到污染或者损坏</t>
  </si>
  <si>
    <t>171204003001</t>
  </si>
  <si>
    <t>011406001001</t>
  </si>
  <si>
    <t>喷涂外墙底漆（墙固）</t>
  </si>
  <si>
    <t>011406003001</t>
  </si>
  <si>
    <t>批刮外墙抗裂找平腻子一次</t>
  </si>
  <si>
    <t>011406003002</t>
  </si>
  <si>
    <t>批刮外墙防水腻子一次</t>
  </si>
  <si>
    <t>171204003002</t>
  </si>
  <si>
    <t>011406001002</t>
  </si>
  <si>
    <t>喷涂无机涂料面漆两次</t>
  </si>
  <si>
    <t>011707004001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</si>
  <si>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</si>
  <si>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</si>
  <si>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</si>
  <si>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</si>
  <si>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</si>
  <si>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</si>
  <si>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
金额
(元)</t>
  </si>
  <si>
    <t>备注</t>
  </si>
  <si>
    <t>1</t>
  </si>
  <si>
    <t>LSSGCSF00001</t>
  </si>
  <si>
    <t>绿色施工安全防护措施费</t>
  </si>
  <si>
    <t>分部分项人工费+分部分项机具费</t>
  </si>
  <si>
    <t xml:space="preserve"> </t>
  </si>
  <si>
    <t>以分部分项的人工费与施工机具费之和为计算基础，费率19%</t>
  </si>
  <si>
    <t>2</t>
  </si>
  <si>
    <t>WMGDZJF00001</t>
  </si>
  <si>
    <t>文明工地增加费</t>
  </si>
  <si>
    <t>以分部分项的人工费与施工机具费之和为计算基础，市级文明工地为1.20%；省级文明工地为2.10%</t>
  </si>
  <si>
    <t>3</t>
  </si>
  <si>
    <t>011707002001</t>
  </si>
  <si>
    <t>夜间施工增加费</t>
  </si>
  <si>
    <t>没有的项目可以不填写</t>
  </si>
  <si>
    <t>以夜间施工项目人工费的20%计算</t>
  </si>
  <si>
    <t>4</t>
  </si>
  <si>
    <t>GGCSF0000001</t>
  </si>
  <si>
    <t>赶工措施费</t>
  </si>
  <si>
    <t>赶工措施费=（1-δ）*分部分项的（人工费+施工机具费）*0.3 （0.8≤δ＜1   式中：δ=合同工期/定额工期）</t>
  </si>
  <si>
    <t>5</t>
  </si>
  <si>
    <t>QTFY00000001</t>
  </si>
  <si>
    <t>其他费用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</si>
  <si>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</si>
  <si>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</si>
  <si>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</si>
  <si>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</si>
  <si>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</si>
  <si>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</si>
  <si>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</si>
  <si>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暂列金额</t>
  </si>
  <si>
    <t>0.00</t>
  </si>
  <si>
    <t>材料暂估价</t>
  </si>
  <si>
    <t>—</t>
  </si>
  <si>
    <t>专业工程暂估价</t>
  </si>
  <si>
    <t>计日工</t>
  </si>
  <si>
    <t>总承包服务费</t>
  </si>
  <si>
    <t>索赔与现场签证费</t>
  </si>
  <si>
    <t>注：材料（工程设备）暂估单价进入清单项目综合单价，此处不汇总。</t>
  </si>
  <si>
    <t>表—12</t>
  </si>
  <si>
    <t>规费、税金项目清单与计价表</t>
  </si>
  <si>
    <r>
      <rPr>
        <sz val="10"/>
        <rFont val="宋体"/>
        <charset val="134"/>
        <scheme val="minor"/>
      </rPr>
      <t>第 1 页</t>
    </r>
    <r>
      <rPr>
        <sz val="10"/>
        <rFont val="宋体"/>
        <charset val="134"/>
      </rPr>
      <t xml:space="preserve">  </t>
    </r>
    <r>
      <rPr>
        <sz val="10"/>
        <rFont val="宋体"/>
        <charset val="134"/>
      </rPr>
      <t>共 1 页</t>
    </r>
  </si>
  <si>
    <t>计算基数</t>
  </si>
  <si>
    <r>
      <rPr>
        <sz val="10"/>
        <rFont val="宋体"/>
        <charset val="134"/>
        <scheme val="minor"/>
      </rPr>
      <t>计算费率</t>
    </r>
    <r>
      <rPr>
        <sz val="10"/>
        <rFont val="宋体"/>
        <charset val="134"/>
      </rPr>
      <t xml:space="preserve">
</t>
    </r>
    <r>
      <rPr>
        <sz val="10"/>
        <rFont val="宋体"/>
        <charset val="134"/>
      </rPr>
      <t>(%)</t>
    </r>
  </si>
  <si>
    <t>金额(元)</t>
  </si>
  <si>
    <t>增值税销项税额</t>
  </si>
  <si>
    <t>分部分项合计+措施合计+其他项目</t>
  </si>
  <si>
    <r>
      <rPr>
        <sz val="9"/>
        <rFont val="宋体"/>
        <charset val="134"/>
        <scheme val="minor"/>
      </rPr>
      <t>合</t>
    </r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计</t>
    </r>
  </si>
  <si>
    <r>
      <rPr>
        <sz val="9"/>
        <rFont val="宋体"/>
        <charset val="134"/>
        <scheme val="minor"/>
      </rPr>
      <t xml:space="preserve"> </t>
    </r>
    <r>
      <rPr>
        <sz val="9"/>
        <rFont val="宋体"/>
        <charset val="134"/>
      </rPr>
      <t>编制人（造价人员）：</t>
    </r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</si>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</sst>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7">
    <font>
      <sz val="9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黑体"/>
      <charset val="134"/>
    </font>
    <font>
      <sz val="10"/>
      <color rgb="FFFF0000"/>
      <name val="宋体"/>
      <charset val="134"/>
    </font>
    <font>
      <u/>
      <sz val="9"/>
      <name val="宋体"/>
      <charset val="134"/>
    </font>
    <font>
      <b/>
      <sz val="18"/>
      <name val="宋体"/>
      <charset val="134"/>
      <scheme val="minor"/>
    </font>
    <font>
      <b/>
      <sz val="22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</font>
    <font>
      <sz val="10"/>
      <name val="Calibri"/>
      <charset val="161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31" applyNumberFormat="0" applyAlignment="0" applyProtection="0">
      <alignment vertical="center"/>
    </xf>
    <xf numFmtId="0" fontId="25" fillId="6" borderId="32" applyNumberFormat="0" applyAlignment="0" applyProtection="0">
      <alignment vertical="center"/>
    </xf>
    <xf numFmtId="0" fontId="26" fillId="6" borderId="31" applyNumberFormat="0" applyAlignment="0" applyProtection="0">
      <alignment vertical="center"/>
    </xf>
    <xf numFmtId="0" fontId="27" fillId="7" borderId="33" applyNumberFormat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0" fillId="0" borderId="0"/>
  </cellStyleXfs>
  <cellXfs count="99">
    <xf numFmtId="0" fontId="0" fillId="0" borderId="0" xfId="0"/>
    <xf numFmtId="176" fontId="0" fillId="0" borderId="0" xfId="0" applyNumberFormat="1"/>
    <xf numFmtId="0" fontId="1" fillId="2" borderId="0" xfId="0" applyFont="1" applyFill="1" applyAlignment="1">
      <alignment horizontal="center" vertical="center" wrapText="1"/>
    </xf>
    <xf numFmtId="176" fontId="1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176" fontId="2" fillId="2" borderId="0" xfId="0" applyNumberFormat="1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76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176" fontId="2" fillId="2" borderId="7" xfId="0" applyNumberFormat="1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176" fontId="3" fillId="2" borderId="9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176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176" fontId="3" fillId="2" borderId="0" xfId="0" applyNumberFormat="1" applyFont="1" applyFill="1" applyAlignment="1">
      <alignment horizontal="right" wrapText="1"/>
    </xf>
    <xf numFmtId="0" fontId="4" fillId="3" borderId="0" xfId="49" applyFont="1" applyFill="1" applyAlignment="1">
      <alignment horizontal="center" vertical="center" wrapText="1"/>
    </xf>
    <xf numFmtId="0" fontId="4" fillId="3" borderId="0" xfId="49" applyFont="1" applyFill="1" applyAlignment="1">
      <alignment horizontal="left" vertical="center" wrapText="1"/>
    </xf>
    <xf numFmtId="0" fontId="4" fillId="3" borderId="0" xfId="49" applyFont="1" applyFill="1" applyAlignment="1">
      <alignment horizontal="right" vertical="center" wrapText="1"/>
    </xf>
    <xf numFmtId="0" fontId="5" fillId="3" borderId="0" xfId="49" applyFont="1" applyFill="1" applyAlignment="1">
      <alignment horizontal="left" vertical="center" wrapText="1"/>
    </xf>
    <xf numFmtId="0" fontId="5" fillId="3" borderId="0" xfId="49" applyFont="1" applyFill="1" applyAlignment="1">
      <alignment horizontal="center" vertical="center" wrapText="1"/>
    </xf>
    <xf numFmtId="0" fontId="5" fillId="3" borderId="0" xfId="49" applyFont="1" applyFill="1" applyAlignment="1">
      <alignment horizontal="right" wrapText="1"/>
    </xf>
    <xf numFmtId="0" fontId="6" fillId="3" borderId="0" xfId="49" applyFont="1" applyFill="1" applyAlignment="1">
      <alignment horizontal="center" vertical="center" wrapText="1"/>
    </xf>
    <xf numFmtId="0" fontId="6" fillId="3" borderId="0" xfId="49" applyFont="1" applyFill="1" applyAlignment="1">
      <alignment horizontal="right" vertical="center" wrapText="1"/>
    </xf>
    <xf numFmtId="0" fontId="4" fillId="3" borderId="0" xfId="49" applyFont="1" applyFill="1" applyAlignment="1">
      <alignment horizontal="left" wrapText="1"/>
    </xf>
    <xf numFmtId="0" fontId="4" fillId="3" borderId="0" xfId="49" applyFont="1" applyFill="1" applyAlignment="1">
      <alignment horizontal="right" wrapText="1"/>
    </xf>
    <xf numFmtId="0" fontId="7" fillId="3" borderId="0" xfId="49" applyFont="1" applyFill="1" applyAlignment="1">
      <alignment horizontal="center" vertical="center" wrapText="1"/>
    </xf>
    <xf numFmtId="0" fontId="3" fillId="0" borderId="0" xfId="0" applyFont="1"/>
    <xf numFmtId="0" fontId="4" fillId="3" borderId="10" xfId="49" applyFont="1" applyFill="1" applyBorder="1" applyAlignment="1">
      <alignment horizontal="center" vertical="center" wrapText="1"/>
    </xf>
    <xf numFmtId="0" fontId="4" fillId="3" borderId="11" xfId="49" applyFont="1" applyFill="1" applyBorder="1" applyAlignment="1">
      <alignment horizontal="center" vertical="center" wrapText="1"/>
    </xf>
    <xf numFmtId="0" fontId="4" fillId="3" borderId="12" xfId="49" applyFont="1" applyFill="1" applyBorder="1" applyAlignment="1">
      <alignment horizontal="center" vertical="center" wrapText="1"/>
    </xf>
    <xf numFmtId="0" fontId="4" fillId="3" borderId="13" xfId="49" applyFont="1" applyFill="1" applyBorder="1" applyAlignment="1">
      <alignment horizontal="center" vertical="center" wrapText="1"/>
    </xf>
    <xf numFmtId="0" fontId="4" fillId="3" borderId="14" xfId="49" applyFont="1" applyFill="1" applyBorder="1" applyAlignment="1">
      <alignment horizontal="left" vertical="center" wrapText="1"/>
    </xf>
    <xf numFmtId="0" fontId="4" fillId="3" borderId="14" xfId="49" applyFont="1" applyFill="1" applyBorder="1" applyAlignment="1">
      <alignment horizontal="right" vertical="center" wrapText="1"/>
    </xf>
    <xf numFmtId="0" fontId="4" fillId="3" borderId="15" xfId="49" applyFont="1" applyFill="1" applyBorder="1" applyAlignment="1">
      <alignment horizontal="left" vertical="center" wrapText="1"/>
    </xf>
    <xf numFmtId="0" fontId="4" fillId="3" borderId="16" xfId="49" applyFont="1" applyFill="1" applyBorder="1" applyAlignment="1">
      <alignment horizontal="center" vertical="center" wrapText="1"/>
    </xf>
    <xf numFmtId="0" fontId="4" fillId="3" borderId="17" xfId="49" applyFont="1" applyFill="1" applyBorder="1" applyAlignment="1">
      <alignment horizontal="center" vertical="center" wrapText="1"/>
    </xf>
    <xf numFmtId="0" fontId="4" fillId="3" borderId="17" xfId="49" applyFont="1" applyFill="1" applyBorder="1" applyAlignment="1">
      <alignment horizontal="right" vertical="center" wrapText="1"/>
    </xf>
    <xf numFmtId="0" fontId="4" fillId="3" borderId="18" xfId="49" applyFont="1" applyFill="1" applyBorder="1" applyAlignment="1">
      <alignment horizontal="center" vertical="center" wrapText="1"/>
    </xf>
    <xf numFmtId="0" fontId="5" fillId="3" borderId="0" xfId="49" applyFont="1" applyFill="1" applyAlignment="1">
      <alignment horizontal="left" vertical="top" wrapText="1"/>
    </xf>
    <xf numFmtId="0" fontId="5" fillId="3" borderId="0" xfId="49" applyFont="1" applyFill="1" applyAlignment="1">
      <alignment horizontal="right" vertical="top" wrapText="1"/>
    </xf>
    <xf numFmtId="0" fontId="0" fillId="0" borderId="0" xfId="49" applyFont="1" applyFill="1" applyAlignment="1"/>
    <xf numFmtId="176" fontId="0" fillId="0" borderId="0" xfId="49" applyNumberFormat="1" applyFont="1" applyFill="1" applyAlignment="1"/>
    <xf numFmtId="176" fontId="6" fillId="3" borderId="0" xfId="49" applyNumberFormat="1" applyFont="1" applyFill="1" applyAlignment="1">
      <alignment horizontal="center" vertical="center" wrapText="1"/>
    </xf>
    <xf numFmtId="176" fontId="4" fillId="3" borderId="0" xfId="49" applyNumberFormat="1" applyFont="1" applyFill="1" applyAlignment="1">
      <alignment horizontal="left" wrapText="1"/>
    </xf>
    <xf numFmtId="176" fontId="4" fillId="3" borderId="11" xfId="49" applyNumberFormat="1" applyFont="1" applyFill="1" applyBorder="1" applyAlignment="1">
      <alignment horizontal="center" vertical="center" wrapText="1"/>
    </xf>
    <xf numFmtId="0" fontId="4" fillId="3" borderId="14" xfId="49" applyFont="1" applyFill="1" applyBorder="1" applyAlignment="1">
      <alignment horizontal="center" vertical="center" wrapText="1"/>
    </xf>
    <xf numFmtId="176" fontId="4" fillId="3" borderId="14" xfId="49" applyNumberFormat="1" applyFont="1" applyFill="1" applyBorder="1" applyAlignment="1">
      <alignment horizontal="right" vertical="center" wrapText="1"/>
    </xf>
    <xf numFmtId="176" fontId="4" fillId="3" borderId="14" xfId="49" applyNumberFormat="1" applyFont="1" applyFill="1" applyBorder="1" applyAlignment="1">
      <alignment horizontal="left" vertical="center" wrapText="1"/>
    </xf>
    <xf numFmtId="176" fontId="8" fillId="3" borderId="14" xfId="49" applyNumberFormat="1" applyFont="1" applyFill="1" applyBorder="1" applyAlignment="1">
      <alignment horizontal="right" vertical="center" wrapText="1"/>
    </xf>
    <xf numFmtId="0" fontId="7" fillId="3" borderId="17" xfId="49" applyFont="1" applyFill="1" applyBorder="1" applyAlignment="1">
      <alignment horizontal="center" vertical="center" wrapText="1"/>
    </xf>
    <xf numFmtId="176" fontId="4" fillId="3" borderId="17" xfId="49" applyNumberFormat="1" applyFont="1" applyFill="1" applyBorder="1" applyAlignment="1">
      <alignment horizontal="right" vertical="center" wrapText="1"/>
    </xf>
    <xf numFmtId="176" fontId="4" fillId="3" borderId="17" xfId="49" applyNumberFormat="1" applyFont="1" applyFill="1" applyBorder="1" applyAlignment="1">
      <alignment horizontal="left" vertical="center" wrapText="1"/>
    </xf>
    <xf numFmtId="0" fontId="5" fillId="3" borderId="0" xfId="49" applyFont="1" applyFill="1" applyAlignment="1">
      <alignment horizontal="left" wrapText="1"/>
    </xf>
    <xf numFmtId="176" fontId="5" fillId="3" borderId="0" xfId="49" applyNumberFormat="1" applyFont="1" applyFill="1" applyAlignment="1">
      <alignment horizontal="left" wrapText="1"/>
    </xf>
    <xf numFmtId="176" fontId="6" fillId="3" borderId="0" xfId="49" applyNumberFormat="1" applyFont="1" applyFill="1" applyAlignment="1">
      <alignment horizontal="right" vertical="center" wrapText="1"/>
    </xf>
    <xf numFmtId="176" fontId="4" fillId="3" borderId="0" xfId="49" applyNumberFormat="1" applyFont="1" applyFill="1" applyAlignment="1">
      <alignment horizontal="right" wrapText="1"/>
    </xf>
    <xf numFmtId="0" fontId="4" fillId="3" borderId="15" xfId="49" applyFont="1" applyFill="1" applyBorder="1" applyAlignment="1">
      <alignment horizontal="center" vertical="center" wrapText="1"/>
    </xf>
    <xf numFmtId="0" fontId="4" fillId="3" borderId="18" xfId="49" applyFont="1" applyFill="1" applyBorder="1" applyAlignment="1">
      <alignment horizontal="left" vertical="center" wrapText="1"/>
    </xf>
    <xf numFmtId="176" fontId="5" fillId="3" borderId="0" xfId="49" applyNumberFormat="1" applyFont="1" applyFill="1" applyAlignment="1">
      <alignment horizontal="right" vertical="center" wrapText="1"/>
    </xf>
    <xf numFmtId="0" fontId="5" fillId="3" borderId="0" xfId="49" applyFont="1" applyFill="1" applyAlignment="1">
      <alignment horizontal="right" vertical="center" wrapText="1"/>
    </xf>
    <xf numFmtId="0" fontId="9" fillId="3" borderId="0" xfId="49" applyFont="1" applyFill="1" applyAlignment="1">
      <alignment horizontal="left" vertical="top" wrapText="1"/>
    </xf>
    <xf numFmtId="176" fontId="4" fillId="3" borderId="14" xfId="49" applyNumberFormat="1" applyFont="1" applyFill="1" applyBorder="1" applyAlignment="1">
      <alignment horizontal="center" vertical="center" wrapText="1"/>
    </xf>
    <xf numFmtId="0" fontId="4" fillId="3" borderId="15" xfId="49" applyFont="1" applyFill="1" applyBorder="1" applyAlignment="1">
      <alignment horizontal="right" vertical="center" wrapText="1"/>
    </xf>
    <xf numFmtId="0" fontId="4" fillId="3" borderId="18" xfId="49" applyFont="1" applyFill="1" applyBorder="1" applyAlignment="1">
      <alignment horizontal="right" vertical="center" wrapText="1"/>
    </xf>
    <xf numFmtId="176" fontId="5" fillId="3" borderId="0" xfId="49" applyNumberFormat="1" applyFont="1" applyFill="1" applyAlignment="1">
      <alignment horizontal="left" vertical="top" wrapText="1"/>
    </xf>
    <xf numFmtId="176" fontId="5" fillId="3" borderId="0" xfId="49" applyNumberFormat="1" applyFont="1" applyFill="1" applyAlignment="1">
      <alignment horizontal="right" vertical="top" wrapText="1"/>
    </xf>
    <xf numFmtId="0" fontId="4" fillId="3" borderId="19" xfId="49" applyFont="1" applyFill="1" applyBorder="1" applyAlignment="1">
      <alignment horizontal="center" vertical="center" wrapText="1"/>
    </xf>
    <xf numFmtId="0" fontId="4" fillId="3" borderId="20" xfId="49" applyFont="1" applyFill="1" applyBorder="1" applyAlignment="1">
      <alignment horizontal="center" vertical="center" wrapText="1"/>
    </xf>
    <xf numFmtId="0" fontId="0" fillId="0" borderId="0" xfId="49"/>
    <xf numFmtId="176" fontId="0" fillId="0" borderId="0" xfId="49" applyNumberFormat="1"/>
    <xf numFmtId="0" fontId="0" fillId="0" borderId="21" xfId="49" applyBorder="1"/>
    <xf numFmtId="0" fontId="0" fillId="0" borderId="22" xfId="49" applyBorder="1"/>
    <xf numFmtId="0" fontId="0" fillId="0" borderId="23" xfId="49" applyBorder="1"/>
    <xf numFmtId="0" fontId="0" fillId="0" borderId="24" xfId="49" applyBorder="1"/>
    <xf numFmtId="176" fontId="5" fillId="3" borderId="0" xfId="49" applyNumberFormat="1" applyFont="1" applyFill="1" applyAlignment="1">
      <alignment horizontal="left" vertical="center" wrapText="1"/>
    </xf>
    <xf numFmtId="176" fontId="5" fillId="3" borderId="0" xfId="49" applyNumberFormat="1" applyFont="1" applyFill="1" applyAlignment="1">
      <alignment horizontal="center" vertical="center" wrapText="1"/>
    </xf>
    <xf numFmtId="176" fontId="5" fillId="3" borderId="0" xfId="49" applyNumberFormat="1" applyFont="1" applyFill="1" applyAlignment="1">
      <alignment horizontal="right" wrapText="1"/>
    </xf>
    <xf numFmtId="0" fontId="10" fillId="2" borderId="25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3" fillId="2" borderId="25" xfId="0" applyFont="1" applyFill="1" applyBorder="1" applyAlignment="1">
      <alignment horizontal="left" wrapText="1"/>
    </xf>
    <xf numFmtId="0" fontId="13" fillId="2" borderId="26" xfId="0" applyFont="1" applyFill="1" applyBorder="1" applyAlignment="1">
      <alignment horizontal="center" wrapText="1"/>
    </xf>
    <xf numFmtId="0" fontId="14" fillId="2" borderId="0" xfId="0" applyFont="1" applyFill="1" applyAlignment="1">
      <alignment horizontal="right" wrapText="1"/>
    </xf>
    <xf numFmtId="176" fontId="13" fillId="2" borderId="26" xfId="0" applyNumberFormat="1" applyFont="1" applyFill="1" applyBorder="1" applyAlignment="1">
      <alignment horizontal="left" wrapText="1"/>
    </xf>
    <xf numFmtId="0" fontId="13" fillId="2" borderId="26" xfId="0" applyFont="1" applyFill="1" applyBorder="1" applyAlignment="1">
      <alignment horizontal="left" wrapText="1"/>
    </xf>
    <xf numFmtId="0" fontId="13" fillId="2" borderId="25" xfId="0" applyFont="1" applyFill="1" applyBorder="1" applyAlignment="1">
      <alignment horizontal="center" wrapText="1"/>
    </xf>
    <xf numFmtId="0" fontId="2" fillId="2" borderId="27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tabSelected="1" zoomScale="70" zoomScaleNormal="70" workbookViewId="0">
      <selection activeCell="O3" sqref="O3"/>
    </sheetView>
  </sheetViews>
  <sheetFormatPr defaultColWidth="9" defaultRowHeight="11.25" outlineLevelCol="6"/>
  <cols>
    <col min="1" max="1" width="20" customWidth="1"/>
    <col min="2" max="2" width="0.333333333333333" customWidth="1"/>
    <col min="3" max="3" width="23.8333333333333" customWidth="1"/>
    <col min="4" max="4" width="8.33333333333333" customWidth="1"/>
    <col min="5" max="5" width="33.8333333333333" customWidth="1"/>
    <col min="6" max="6" width="2.16666666666667" customWidth="1"/>
    <col min="7" max="7" width="27.1666666666667" customWidth="1"/>
  </cols>
  <sheetData>
    <row r="1" ht="127.5" customHeight="1" spans="1:7">
      <c r="A1" s="19"/>
      <c r="B1" s="86" t="s">
        <v>0</v>
      </c>
      <c r="C1" s="86"/>
      <c r="D1" s="86"/>
      <c r="E1" s="86"/>
      <c r="F1" s="86"/>
      <c r="G1" s="87" t="s">
        <v>1</v>
      </c>
    </row>
    <row r="2" ht="60" customHeight="1" spans="1:7">
      <c r="A2" s="88" t="s">
        <v>2</v>
      </c>
      <c r="B2" s="88"/>
      <c r="C2" s="88"/>
      <c r="D2" s="88"/>
      <c r="E2" s="88"/>
      <c r="F2" s="88"/>
      <c r="G2" s="88"/>
    </row>
    <row r="3" ht="231.75" customHeight="1" spans="1:7">
      <c r="A3" s="89" t="s">
        <v>3</v>
      </c>
      <c r="B3" s="89"/>
      <c r="C3" s="90"/>
      <c r="D3" s="90"/>
      <c r="E3" s="90"/>
      <c r="F3" s="90"/>
      <c r="G3" s="90"/>
    </row>
    <row r="4" ht="35.25" customHeight="1" spans="1:7">
      <c r="A4" s="89" t="s">
        <v>4</v>
      </c>
      <c r="B4" s="89"/>
      <c r="C4" s="91" t="s">
        <v>0</v>
      </c>
      <c r="D4" s="91"/>
      <c r="E4" s="91"/>
      <c r="F4" s="91"/>
      <c r="G4" s="91"/>
    </row>
    <row r="5" ht="60.75" customHeight="1" spans="1:7">
      <c r="A5" s="89" t="s">
        <v>5</v>
      </c>
      <c r="B5" s="89"/>
      <c r="C5" s="92" t="s">
        <v>6</v>
      </c>
      <c r="D5" s="93">
        <f>表04单位工程投标控制价汇总表!C31</f>
        <v>0</v>
      </c>
      <c r="E5" s="93"/>
      <c r="F5" s="93"/>
      <c r="G5" s="93"/>
    </row>
    <row r="6" ht="36" customHeight="1" spans="1:7">
      <c r="A6" s="89"/>
      <c r="B6" s="89"/>
      <c r="C6" s="92" t="s">
        <v>7</v>
      </c>
      <c r="D6" s="94" t="str">
        <f>IF(A1=0,"零元整",IF(A1&lt;0,"负",)&amp;TEXT(INT(ABS(A1)),"[DBNum2]")&amp;"元"&amp;IF(INT(ABS(A1)*10)-INT(ABS(A1))*10=0,"零","")&amp;IF(INT(ABS(A1)*10)-INT(ABS(A1))*10&gt;0,TEXT(INT(ABS(A1)*10)-INT(ABS(A1))*10,"[DBNum2]")&amp;"角","")&amp;IF(MOD(ABS(A1)*100,10)=0,"整",TEXT(MOD(ABS(A1)*100,10),"[DBNum2]")&amp;"分"))</f>
        <v>零元整</v>
      </c>
      <c r="E6" s="94"/>
      <c r="F6" s="94"/>
      <c r="G6" s="94"/>
    </row>
    <row r="7" ht="69.75" customHeight="1" spans="1:7">
      <c r="A7" s="89" t="s">
        <v>8</v>
      </c>
      <c r="B7" s="89"/>
      <c r="C7" s="95"/>
      <c r="D7" s="95"/>
      <c r="E7" s="95"/>
      <c r="F7" s="95"/>
      <c r="G7" s="95"/>
    </row>
    <row r="8" ht="21" customHeight="1" spans="1:7">
      <c r="A8" s="89"/>
      <c r="B8" s="89"/>
      <c r="C8" s="96" t="s">
        <v>9</v>
      </c>
      <c r="D8" s="96"/>
      <c r="E8" s="96"/>
      <c r="F8" s="96"/>
      <c r="G8" s="96"/>
    </row>
    <row r="9" ht="42.75" customHeight="1" spans="1:7">
      <c r="A9" s="89" t="s">
        <v>10</v>
      </c>
      <c r="B9" s="89"/>
      <c r="C9" s="95"/>
      <c r="D9" s="95"/>
      <c r="E9" s="95"/>
      <c r="F9" s="95"/>
      <c r="G9" s="95"/>
    </row>
    <row r="10" ht="14.25" customHeight="1" spans="1:7">
      <c r="A10" s="97"/>
      <c r="B10" s="97"/>
      <c r="C10" s="96" t="s">
        <v>11</v>
      </c>
      <c r="D10" s="96"/>
      <c r="E10" s="96"/>
      <c r="F10" s="96"/>
      <c r="G10" s="96"/>
    </row>
    <row r="11" ht="14.25" customHeight="1" spans="1:7">
      <c r="A11" s="89" t="s">
        <v>12</v>
      </c>
      <c r="B11" s="89"/>
      <c r="C11" s="95"/>
      <c r="D11" s="95"/>
      <c r="E11" s="95"/>
      <c r="F11" s="95"/>
      <c r="G11" s="95"/>
    </row>
    <row r="12" ht="14.25" customHeight="1" spans="1:7">
      <c r="A12" s="89"/>
      <c r="B12" s="89"/>
      <c r="C12" s="96" t="s">
        <v>13</v>
      </c>
      <c r="D12" s="96"/>
      <c r="E12" s="96"/>
      <c r="F12" s="96"/>
      <c r="G12" s="96"/>
    </row>
    <row r="13" ht="14.25" customHeight="1" spans="1:7">
      <c r="A13" s="89" t="s">
        <v>14</v>
      </c>
      <c r="B13" s="89"/>
      <c r="C13" s="95"/>
      <c r="D13" s="95"/>
      <c r="E13" s="95"/>
      <c r="F13" s="95"/>
      <c r="G13" s="95"/>
    </row>
    <row r="14" customHeight="1" spans="1:7">
      <c r="A14" s="19"/>
      <c r="B14" s="20"/>
      <c r="C14" s="20"/>
      <c r="D14" s="20"/>
      <c r="E14" s="20"/>
      <c r="F14" s="20"/>
      <c r="G14" s="98" t="s">
        <v>15</v>
      </c>
    </row>
  </sheetData>
  <mergeCells count="25">
    <mergeCell ref="B1:F1"/>
    <mergeCell ref="A2:G2"/>
    <mergeCell ref="A3:B3"/>
    <mergeCell ref="C3:G3"/>
    <mergeCell ref="A4:B4"/>
    <mergeCell ref="C4:G4"/>
    <mergeCell ref="A5:B5"/>
    <mergeCell ref="D5:G5"/>
    <mergeCell ref="A6:B6"/>
    <mergeCell ref="D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B14:F1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opLeftCell="A6" workbookViewId="0">
      <selection activeCell="L6" sqref="L6"/>
    </sheetView>
  </sheetViews>
  <sheetFormatPr defaultColWidth="9.33333333333333" defaultRowHeight="11.25" outlineLevelCol="5"/>
  <cols>
    <col min="1" max="1" width="12.8333333333333" style="77" customWidth="1"/>
    <col min="2" max="2" width="53" style="77" customWidth="1"/>
    <col min="3" max="3" width="0.833333333333333" style="78" customWidth="1"/>
    <col min="4" max="4" width="20.1666666666667" style="78" customWidth="1"/>
    <col min="5" max="5" width="7" style="78" customWidth="1"/>
    <col min="6" max="6" width="21.8333333333333" style="77" customWidth="1"/>
    <col min="7" max="16384" width="9.33333333333333" style="77"/>
  </cols>
  <sheetData>
    <row r="1" ht="39.75" customHeight="1" spans="1:6">
      <c r="A1" s="30" t="s">
        <v>16</v>
      </c>
      <c r="B1" s="30"/>
      <c r="C1" s="51"/>
      <c r="D1" s="51"/>
      <c r="E1" s="63"/>
      <c r="F1" s="31"/>
    </row>
    <row r="2" ht="66.75" customHeight="1" spans="1:6">
      <c r="A2" s="32" t="s">
        <v>17</v>
      </c>
      <c r="B2" s="32"/>
      <c r="C2" s="52"/>
      <c r="D2" s="52"/>
      <c r="E2" s="64" t="s">
        <v>18</v>
      </c>
      <c r="F2" s="33"/>
    </row>
    <row r="3" ht="18.75" customHeight="1" spans="1:6">
      <c r="A3" s="36" t="s">
        <v>19</v>
      </c>
      <c r="B3" s="37" t="s">
        <v>20</v>
      </c>
      <c r="C3" s="53" t="s">
        <v>21</v>
      </c>
      <c r="D3" s="53"/>
      <c r="E3" s="53"/>
      <c r="F3" s="38" t="s">
        <v>22</v>
      </c>
    </row>
    <row r="4" ht="18" customHeight="1" spans="1:6">
      <c r="A4" s="39" t="s">
        <v>23</v>
      </c>
      <c r="B4" s="40" t="s">
        <v>24</v>
      </c>
      <c r="C4" s="55">
        <f>C5+C6+C7</f>
        <v>0</v>
      </c>
      <c r="D4" s="55"/>
      <c r="E4" s="55"/>
      <c r="F4" s="65"/>
    </row>
    <row r="5" ht="18" customHeight="1" spans="1:6">
      <c r="A5" s="39">
        <v>1.1</v>
      </c>
      <c r="B5" s="40" t="s">
        <v>25</v>
      </c>
      <c r="C5" s="55">
        <f>'表-08 分部分项工程和单价措施项目清单与计价表'!J49</f>
        <v>0</v>
      </c>
      <c r="D5" s="55"/>
      <c r="E5" s="55"/>
      <c r="F5" s="65"/>
    </row>
    <row r="6" ht="18" customHeight="1" spans="1:6">
      <c r="A6" s="39">
        <v>1.2</v>
      </c>
      <c r="B6" s="40" t="s">
        <v>26</v>
      </c>
      <c r="C6" s="55">
        <f>'表-08 分部分项工程和单价措施项目清单与计价表'!J71</f>
        <v>0</v>
      </c>
      <c r="D6" s="55"/>
      <c r="E6" s="55"/>
      <c r="F6" s="65"/>
    </row>
    <row r="7" ht="18" customHeight="1" spans="1:6">
      <c r="A7" s="39">
        <v>1.3</v>
      </c>
      <c r="B7" s="40" t="s">
        <v>27</v>
      </c>
      <c r="C7" s="55">
        <f>'表-08 分部分项工程和单价措施项目清单与计价表'!J90</f>
        <v>0</v>
      </c>
      <c r="D7" s="55"/>
      <c r="E7" s="55"/>
      <c r="F7" s="65"/>
    </row>
    <row r="8" ht="18" customHeight="1" spans="1:6">
      <c r="A8" s="39" t="s">
        <v>28</v>
      </c>
      <c r="B8" s="40" t="s">
        <v>29</v>
      </c>
      <c r="C8" s="55">
        <f>'表-11 总价措施项目清单与计价表'!J16</f>
        <v>0</v>
      </c>
      <c r="D8" s="55"/>
      <c r="E8" s="55"/>
      <c r="F8" s="65"/>
    </row>
    <row r="9" ht="18" customHeight="1" spans="1:6">
      <c r="A9" s="39" t="s">
        <v>30</v>
      </c>
      <c r="B9" s="40" t="s">
        <v>31</v>
      </c>
      <c r="C9" s="55"/>
      <c r="D9" s="55"/>
      <c r="E9" s="55"/>
      <c r="F9" s="65"/>
    </row>
    <row r="10" ht="18" customHeight="1" spans="1:6">
      <c r="A10" s="39" t="s">
        <v>32</v>
      </c>
      <c r="B10" s="40" t="s">
        <v>33</v>
      </c>
      <c r="C10" s="55"/>
      <c r="D10" s="55"/>
      <c r="E10" s="55"/>
      <c r="F10" s="65"/>
    </row>
    <row r="11" ht="18" customHeight="1" spans="1:6">
      <c r="A11" s="39" t="s">
        <v>34</v>
      </c>
      <c r="B11" s="40" t="s">
        <v>35</v>
      </c>
      <c r="C11" s="55"/>
      <c r="D11" s="55"/>
      <c r="E11" s="55"/>
      <c r="F11" s="65"/>
    </row>
    <row r="12" ht="18" customHeight="1" spans="1:6">
      <c r="A12" s="39" t="s">
        <v>36</v>
      </c>
      <c r="B12" s="40" t="s">
        <v>37</v>
      </c>
      <c r="C12" s="55"/>
      <c r="D12" s="55"/>
      <c r="E12" s="55"/>
      <c r="F12" s="65"/>
    </row>
    <row r="13" ht="18" customHeight="1" spans="1:6">
      <c r="A13" s="39" t="s">
        <v>38</v>
      </c>
      <c r="B13" s="40" t="s">
        <v>39</v>
      </c>
      <c r="C13" s="57" t="s">
        <v>40</v>
      </c>
      <c r="D13" s="57"/>
      <c r="E13" s="57"/>
      <c r="F13" s="65"/>
    </row>
    <row r="14" ht="18" customHeight="1" spans="1:6">
      <c r="A14" s="39" t="s">
        <v>41</v>
      </c>
      <c r="B14" s="40" t="s">
        <v>42</v>
      </c>
      <c r="C14" s="55"/>
      <c r="D14" s="55"/>
      <c r="E14" s="55"/>
      <c r="F14" s="65"/>
    </row>
    <row r="15" ht="18" customHeight="1" spans="1:6">
      <c r="A15" s="39" t="s">
        <v>43</v>
      </c>
      <c r="B15" s="40" t="s">
        <v>44</v>
      </c>
      <c r="C15" s="55"/>
      <c r="D15" s="55"/>
      <c r="E15" s="55"/>
      <c r="F15" s="65" t="s">
        <v>45</v>
      </c>
    </row>
    <row r="16" ht="18" customHeight="1" spans="1:6">
      <c r="A16" s="39" t="s">
        <v>46</v>
      </c>
      <c r="B16" s="40" t="s">
        <v>47</v>
      </c>
      <c r="C16" s="55">
        <f>'表-13 规费、税金项目计价表'!H4</f>
        <v>0</v>
      </c>
      <c r="D16" s="55"/>
      <c r="E16" s="55"/>
      <c r="F16" s="65" t="s">
        <v>45</v>
      </c>
    </row>
    <row r="17" ht="18" customHeight="1" spans="1:6">
      <c r="A17" s="39" t="s">
        <v>48</v>
      </c>
      <c r="B17" s="40" t="s">
        <v>49</v>
      </c>
      <c r="C17" s="55">
        <f>SUM(C4,C8,C16)</f>
        <v>0</v>
      </c>
      <c r="D17" s="55"/>
      <c r="E17" s="55"/>
      <c r="F17" s="65" t="s">
        <v>45</v>
      </c>
    </row>
    <row r="18" ht="18" customHeight="1" spans="1:6">
      <c r="A18" s="79"/>
      <c r="B18" s="80"/>
      <c r="C18" s="55"/>
      <c r="D18" s="55"/>
      <c r="E18" s="55"/>
      <c r="F18" s="65" t="s">
        <v>45</v>
      </c>
    </row>
    <row r="19" ht="18" customHeight="1" spans="1:6">
      <c r="A19" s="81"/>
      <c r="B19" s="82"/>
      <c r="C19" s="55"/>
      <c r="D19" s="55"/>
      <c r="E19" s="55"/>
      <c r="F19" s="65" t="s">
        <v>45</v>
      </c>
    </row>
    <row r="20" ht="18" customHeight="1" spans="1:6">
      <c r="A20" s="39"/>
      <c r="B20" s="40"/>
      <c r="C20" s="55"/>
      <c r="D20" s="55"/>
      <c r="E20" s="55"/>
      <c r="F20" s="65"/>
    </row>
    <row r="21" ht="18" customHeight="1" spans="3:6">
      <c r="C21" s="55"/>
      <c r="D21" s="55"/>
      <c r="E21" s="55"/>
      <c r="F21" s="65"/>
    </row>
    <row r="22" ht="18" customHeight="1" spans="1:6">
      <c r="A22" s="39"/>
      <c r="B22" s="40"/>
      <c r="C22" s="55"/>
      <c r="D22" s="55"/>
      <c r="E22" s="55"/>
      <c r="F22" s="65"/>
    </row>
    <row r="23" ht="18" customHeight="1" spans="1:6">
      <c r="A23" s="39"/>
      <c r="B23" s="40"/>
      <c r="C23" s="55"/>
      <c r="D23" s="55"/>
      <c r="E23" s="55"/>
      <c r="F23" s="65"/>
    </row>
    <row r="24" ht="18" customHeight="1" spans="1:6">
      <c r="A24" s="39"/>
      <c r="B24" s="40"/>
      <c r="C24" s="55"/>
      <c r="D24" s="55"/>
      <c r="E24" s="55"/>
      <c r="F24" s="65"/>
    </row>
    <row r="25" ht="18" customHeight="1" spans="1:6">
      <c r="A25" s="39"/>
      <c r="B25" s="40"/>
      <c r="C25" s="55"/>
      <c r="D25" s="55"/>
      <c r="E25" s="55"/>
      <c r="F25" s="65"/>
    </row>
    <row r="26" ht="18" customHeight="1" spans="1:6">
      <c r="A26" s="39"/>
      <c r="B26" s="40"/>
      <c r="C26" s="55"/>
      <c r="D26" s="55"/>
      <c r="E26" s="55"/>
      <c r="F26" s="65"/>
    </row>
    <row r="27" ht="18" customHeight="1" spans="1:6">
      <c r="A27" s="39"/>
      <c r="B27" s="40"/>
      <c r="C27" s="55"/>
      <c r="D27" s="55"/>
      <c r="E27" s="55"/>
      <c r="F27" s="65"/>
    </row>
    <row r="28" ht="18" customHeight="1" spans="1:6">
      <c r="A28" s="39"/>
      <c r="B28" s="40"/>
      <c r="C28" s="55"/>
      <c r="D28" s="55"/>
      <c r="E28" s="55"/>
      <c r="F28" s="65"/>
    </row>
    <row r="29" ht="18" customHeight="1" spans="1:6">
      <c r="A29" s="39"/>
      <c r="B29" s="40"/>
      <c r="C29" s="55"/>
      <c r="D29" s="55"/>
      <c r="E29" s="55"/>
      <c r="F29" s="65"/>
    </row>
    <row r="30" ht="18" customHeight="1" spans="1:6">
      <c r="A30" s="39"/>
      <c r="B30" s="40"/>
      <c r="C30" s="55"/>
      <c r="D30" s="55"/>
      <c r="E30" s="55"/>
      <c r="F30" s="65"/>
    </row>
    <row r="31" ht="18" customHeight="1" spans="1:6">
      <c r="A31" s="43" t="s">
        <v>50</v>
      </c>
      <c r="B31" s="44"/>
      <c r="C31" s="59">
        <f>C17</f>
        <v>0</v>
      </c>
      <c r="D31" s="59"/>
      <c r="E31" s="59"/>
      <c r="F31" s="72"/>
    </row>
    <row r="32" ht="18" customHeight="1" spans="1:6">
      <c r="A32" s="47" t="s">
        <v>51</v>
      </c>
      <c r="B32" s="47"/>
      <c r="C32" s="73"/>
      <c r="D32" s="73"/>
      <c r="E32" s="73"/>
      <c r="F32" s="47"/>
    </row>
    <row r="33" ht="18" customHeight="1" spans="1:6">
      <c r="A33" s="27"/>
      <c r="B33" s="27"/>
      <c r="C33" s="83"/>
      <c r="D33" s="84"/>
      <c r="E33" s="85" t="s">
        <v>52</v>
      </c>
      <c r="F33" s="29"/>
    </row>
  </sheetData>
  <mergeCells count="36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A31:B31"/>
    <mergeCell ref="C31:E31"/>
    <mergeCell ref="A32:F32"/>
    <mergeCell ref="A33:C33"/>
    <mergeCell ref="E33:F3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9"/>
  <sheetViews>
    <sheetView showGridLines="0" topLeftCell="A89" workbookViewId="0">
      <selection activeCell="S76" sqref="S76"/>
    </sheetView>
  </sheetViews>
  <sheetFormatPr defaultColWidth="9" defaultRowHeight="11.25"/>
  <cols>
    <col min="1" max="1" width="9.83333333333333" style="35" customWidth="1"/>
    <col min="2" max="2" width="11.3333333333333" customWidth="1"/>
    <col min="3" max="3" width="13.6666666666667" style="35" customWidth="1"/>
    <col min="4" max="4" width="29.3333333333333" style="35" customWidth="1"/>
    <col min="5" max="5" width="2.5" customWidth="1"/>
    <col min="6" max="6" width="3.5" customWidth="1"/>
    <col min="7" max="7" width="10.3333333333333" style="35" customWidth="1"/>
    <col min="8" max="8" width="6.33333333333333" customWidth="1"/>
    <col min="9" max="9" width="6" customWidth="1"/>
    <col min="10" max="10" width="12.5" style="1" customWidth="1"/>
    <col min="11" max="11" width="10.3333333333333" customWidth="1"/>
  </cols>
  <sheetData>
    <row r="1" ht="39.75" customHeight="1" spans="1:11">
      <c r="A1" s="30" t="s">
        <v>53</v>
      </c>
      <c r="B1" s="30"/>
      <c r="C1" s="30"/>
      <c r="D1" s="30"/>
      <c r="E1" s="30"/>
      <c r="F1" s="30"/>
      <c r="G1" s="30"/>
      <c r="H1" s="30"/>
      <c r="I1" s="31"/>
      <c r="J1" s="63"/>
      <c r="K1" s="31"/>
    </row>
    <row r="2" ht="66.75" customHeight="1" spans="1:11">
      <c r="A2" s="32" t="s">
        <v>17</v>
      </c>
      <c r="B2" s="32"/>
      <c r="C2" s="32"/>
      <c r="D2" s="32"/>
      <c r="E2" s="32"/>
      <c r="F2" s="32"/>
      <c r="G2" s="32"/>
      <c r="H2" s="32"/>
      <c r="I2" s="33" t="s">
        <v>54</v>
      </c>
      <c r="J2" s="64"/>
      <c r="K2" s="33"/>
    </row>
    <row r="3" ht="18" customHeight="1" spans="1:11">
      <c r="A3" s="36" t="s">
        <v>19</v>
      </c>
      <c r="B3" s="37" t="s">
        <v>55</v>
      </c>
      <c r="C3" s="37" t="s">
        <v>56</v>
      </c>
      <c r="D3" s="37" t="s">
        <v>57</v>
      </c>
      <c r="E3" s="37" t="s">
        <v>58</v>
      </c>
      <c r="F3" s="37"/>
      <c r="G3" s="37" t="s">
        <v>59</v>
      </c>
      <c r="H3" s="37" t="s">
        <v>60</v>
      </c>
      <c r="I3" s="37"/>
      <c r="J3" s="53"/>
      <c r="K3" s="38"/>
    </row>
    <row r="4" ht="18" customHeight="1" spans="1:11">
      <c r="A4" s="39"/>
      <c r="B4" s="54"/>
      <c r="C4" s="54"/>
      <c r="D4" s="54"/>
      <c r="E4" s="54"/>
      <c r="F4" s="54"/>
      <c r="G4" s="54"/>
      <c r="H4" s="54" t="s">
        <v>61</v>
      </c>
      <c r="I4" s="54"/>
      <c r="J4" s="70" t="s">
        <v>62</v>
      </c>
      <c r="K4" s="65" t="s">
        <v>63</v>
      </c>
    </row>
    <row r="5" ht="18" customHeight="1" spans="1:11">
      <c r="A5" s="39"/>
      <c r="B5" s="54"/>
      <c r="C5" s="54"/>
      <c r="D5" s="54"/>
      <c r="E5" s="54"/>
      <c r="F5" s="54"/>
      <c r="G5" s="54"/>
      <c r="H5" s="54"/>
      <c r="I5" s="54"/>
      <c r="J5" s="70"/>
      <c r="K5" s="65" t="s">
        <v>64</v>
      </c>
    </row>
    <row r="6" ht="41.25" customHeight="1" spans="1:11">
      <c r="A6" s="39"/>
      <c r="B6" s="40"/>
      <c r="C6" s="40" t="s">
        <v>25</v>
      </c>
      <c r="D6" s="40" t="s">
        <v>65</v>
      </c>
      <c r="E6" s="40"/>
      <c r="F6" s="40"/>
      <c r="G6" s="41"/>
      <c r="H6" s="41"/>
      <c r="I6" s="41"/>
      <c r="J6" s="55"/>
      <c r="K6" s="71"/>
    </row>
    <row r="7" ht="28.5" customHeight="1" spans="1:11">
      <c r="A7" s="39">
        <v>1</v>
      </c>
      <c r="B7" s="40" t="s">
        <v>66</v>
      </c>
      <c r="C7" s="40" t="s">
        <v>67</v>
      </c>
      <c r="D7" s="40" t="s">
        <v>68</v>
      </c>
      <c r="E7" s="54" t="s">
        <v>69</v>
      </c>
      <c r="F7" s="54"/>
      <c r="G7" s="54">
        <v>88</v>
      </c>
      <c r="H7" s="41"/>
      <c r="I7" s="41"/>
      <c r="J7" s="55">
        <f>G7*H7</f>
        <v>0</v>
      </c>
      <c r="K7" s="71"/>
    </row>
    <row r="8" ht="54" customHeight="1" spans="1:11">
      <c r="A8" s="39">
        <v>2</v>
      </c>
      <c r="B8" s="40" t="s">
        <v>70</v>
      </c>
      <c r="C8" s="40" t="s">
        <v>71</v>
      </c>
      <c r="D8" s="40" t="s">
        <v>72</v>
      </c>
      <c r="E8" s="54" t="s">
        <v>73</v>
      </c>
      <c r="F8" s="54"/>
      <c r="G8" s="54">
        <v>40</v>
      </c>
      <c r="H8" s="41"/>
      <c r="I8" s="41"/>
      <c r="J8" s="55">
        <f t="shared" ref="J8:J16" si="0">G8*H8</f>
        <v>0</v>
      </c>
      <c r="K8" s="71"/>
    </row>
    <row r="9" ht="28.5" customHeight="1" spans="1:11">
      <c r="A9" s="39">
        <v>3</v>
      </c>
      <c r="B9" s="40" t="s">
        <v>74</v>
      </c>
      <c r="C9" s="40" t="s">
        <v>75</v>
      </c>
      <c r="D9" s="40" t="s">
        <v>76</v>
      </c>
      <c r="E9" s="54" t="s">
        <v>73</v>
      </c>
      <c r="F9" s="54"/>
      <c r="G9" s="54">
        <v>40</v>
      </c>
      <c r="H9" s="41"/>
      <c r="I9" s="41"/>
      <c r="J9" s="55">
        <f t="shared" si="0"/>
        <v>0</v>
      </c>
      <c r="K9" s="71"/>
    </row>
    <row r="10" ht="41.25" customHeight="1" spans="1:11">
      <c r="A10" s="39">
        <v>4</v>
      </c>
      <c r="B10" s="40" t="s">
        <v>77</v>
      </c>
      <c r="C10" s="40" t="s">
        <v>78</v>
      </c>
      <c r="D10" s="40" t="s">
        <v>79</v>
      </c>
      <c r="E10" s="54" t="s">
        <v>69</v>
      </c>
      <c r="F10" s="54"/>
      <c r="G10" s="54">
        <v>10.4</v>
      </c>
      <c r="H10" s="41"/>
      <c r="I10" s="41"/>
      <c r="J10" s="55">
        <f t="shared" si="0"/>
        <v>0</v>
      </c>
      <c r="K10" s="71"/>
    </row>
    <row r="11" ht="28.5" customHeight="1" spans="1:11">
      <c r="A11" s="39">
        <v>5</v>
      </c>
      <c r="B11" s="40" t="s">
        <v>80</v>
      </c>
      <c r="C11" s="40" t="s">
        <v>81</v>
      </c>
      <c r="D11" s="40" t="s">
        <v>82</v>
      </c>
      <c r="E11" s="54" t="s">
        <v>83</v>
      </c>
      <c r="F11" s="54"/>
      <c r="G11" s="54">
        <v>1</v>
      </c>
      <c r="H11" s="41"/>
      <c r="I11" s="41"/>
      <c r="J11" s="55">
        <f t="shared" si="0"/>
        <v>0</v>
      </c>
      <c r="K11" s="71"/>
    </row>
    <row r="12" ht="79.5" customHeight="1" spans="1:11">
      <c r="A12" s="39">
        <v>6</v>
      </c>
      <c r="B12" s="40" t="s">
        <v>84</v>
      </c>
      <c r="C12" s="40" t="s">
        <v>85</v>
      </c>
      <c r="D12" s="40" t="s">
        <v>86</v>
      </c>
      <c r="E12" s="54" t="s">
        <v>87</v>
      </c>
      <c r="F12" s="54"/>
      <c r="G12" s="54">
        <v>7.2</v>
      </c>
      <c r="H12" s="41"/>
      <c r="I12" s="41"/>
      <c r="J12" s="55">
        <f t="shared" si="0"/>
        <v>0</v>
      </c>
      <c r="K12" s="71"/>
    </row>
    <row r="13" ht="28.5" customHeight="1" spans="1:11">
      <c r="A13" s="39">
        <v>7</v>
      </c>
      <c r="B13" s="40" t="s">
        <v>88</v>
      </c>
      <c r="C13" s="40" t="s">
        <v>85</v>
      </c>
      <c r="D13" s="40" t="s">
        <v>89</v>
      </c>
      <c r="E13" s="54" t="s">
        <v>73</v>
      </c>
      <c r="F13" s="54"/>
      <c r="G13" s="54">
        <v>10.4</v>
      </c>
      <c r="H13" s="41"/>
      <c r="I13" s="41"/>
      <c r="J13" s="55">
        <f t="shared" si="0"/>
        <v>0</v>
      </c>
      <c r="K13" s="71"/>
    </row>
    <row r="14" ht="66.75" customHeight="1" spans="1:11">
      <c r="A14" s="39">
        <v>8</v>
      </c>
      <c r="B14" s="40" t="s">
        <v>90</v>
      </c>
      <c r="C14" s="40" t="s">
        <v>91</v>
      </c>
      <c r="D14" s="40" t="s">
        <v>92</v>
      </c>
      <c r="E14" s="54" t="s">
        <v>87</v>
      </c>
      <c r="F14" s="54"/>
      <c r="G14" s="54">
        <v>34.5</v>
      </c>
      <c r="H14" s="41"/>
      <c r="I14" s="41"/>
      <c r="J14" s="55">
        <f t="shared" si="0"/>
        <v>0</v>
      </c>
      <c r="K14" s="71"/>
    </row>
    <row r="15" ht="28.5" customHeight="1" spans="1:11">
      <c r="A15" s="39">
        <v>9</v>
      </c>
      <c r="B15" s="40" t="s">
        <v>93</v>
      </c>
      <c r="C15" s="40" t="s">
        <v>94</v>
      </c>
      <c r="D15" s="40" t="s">
        <v>95</v>
      </c>
      <c r="E15" s="54" t="s">
        <v>96</v>
      </c>
      <c r="F15" s="54"/>
      <c r="G15" s="54">
        <v>0.64</v>
      </c>
      <c r="H15" s="41"/>
      <c r="I15" s="41"/>
      <c r="J15" s="55">
        <f t="shared" si="0"/>
        <v>0</v>
      </c>
      <c r="K15" s="71"/>
    </row>
    <row r="16" ht="54" customHeight="1" spans="1:11">
      <c r="A16" s="39">
        <v>10</v>
      </c>
      <c r="B16" s="40" t="s">
        <v>97</v>
      </c>
      <c r="C16" s="40" t="s">
        <v>98</v>
      </c>
      <c r="D16" s="40" t="s">
        <v>99</v>
      </c>
      <c r="E16" s="54" t="s">
        <v>100</v>
      </c>
      <c r="F16" s="54"/>
      <c r="G16" s="54">
        <v>64</v>
      </c>
      <c r="H16" s="41"/>
      <c r="I16" s="41"/>
      <c r="J16" s="55">
        <f t="shared" si="0"/>
        <v>0</v>
      </c>
      <c r="K16" s="71"/>
    </row>
    <row r="17" ht="18" customHeight="1" spans="1:11">
      <c r="A17" s="43" t="s">
        <v>101</v>
      </c>
      <c r="B17" s="44"/>
      <c r="C17" s="44"/>
      <c r="D17" s="44"/>
      <c r="E17" s="44"/>
      <c r="F17" s="44"/>
      <c r="G17" s="44"/>
      <c r="H17" s="44"/>
      <c r="I17" s="44"/>
      <c r="J17" s="59">
        <f>SUM(J7:J16)</f>
        <v>0</v>
      </c>
      <c r="K17" s="72"/>
    </row>
    <row r="18" ht="17.25" customHeight="1" spans="1:11">
      <c r="A18" s="47" t="s">
        <v>102</v>
      </c>
      <c r="B18" s="47"/>
      <c r="C18" s="47"/>
      <c r="D18" s="47"/>
      <c r="E18" s="47"/>
      <c r="F18" s="47"/>
      <c r="G18" s="47"/>
      <c r="H18" s="47"/>
      <c r="I18" s="47"/>
      <c r="J18" s="73"/>
      <c r="K18" s="47"/>
    </row>
    <row r="19" ht="17.25" customHeight="1" spans="1:11">
      <c r="A19" s="47"/>
      <c r="B19" s="47"/>
      <c r="C19" s="47"/>
      <c r="D19" s="47"/>
      <c r="E19" s="47"/>
      <c r="F19" s="69"/>
      <c r="G19" s="69"/>
      <c r="H19" s="69"/>
      <c r="I19" s="48" t="s">
        <v>103</v>
      </c>
      <c r="J19" s="74"/>
      <c r="K19" s="48"/>
    </row>
    <row r="20" ht="39.75" customHeight="1" spans="1:11">
      <c r="A20" s="30" t="s">
        <v>53</v>
      </c>
      <c r="B20" s="30"/>
      <c r="C20" s="30"/>
      <c r="D20" s="30"/>
      <c r="E20" s="30"/>
      <c r="F20" s="30"/>
      <c r="G20" s="30"/>
      <c r="H20" s="30"/>
      <c r="I20" s="31"/>
      <c r="J20" s="63"/>
      <c r="K20" s="31"/>
    </row>
    <row r="21" ht="66.75" customHeight="1" spans="1:11">
      <c r="A21" s="32" t="s">
        <v>17</v>
      </c>
      <c r="B21" s="32"/>
      <c r="C21" s="32"/>
      <c r="D21" s="32"/>
      <c r="E21" s="32"/>
      <c r="F21" s="32"/>
      <c r="G21" s="32"/>
      <c r="H21" s="32"/>
      <c r="I21" s="33" t="s">
        <v>104</v>
      </c>
      <c r="J21" s="64"/>
      <c r="K21" s="33"/>
    </row>
    <row r="22" ht="18" customHeight="1" spans="1:11">
      <c r="A22" s="36" t="s">
        <v>19</v>
      </c>
      <c r="B22" s="37" t="s">
        <v>55</v>
      </c>
      <c r="C22" s="37" t="s">
        <v>56</v>
      </c>
      <c r="D22" s="37" t="s">
        <v>57</v>
      </c>
      <c r="E22" s="37" t="s">
        <v>58</v>
      </c>
      <c r="F22" s="37"/>
      <c r="G22" s="37" t="s">
        <v>59</v>
      </c>
      <c r="H22" s="37" t="s">
        <v>60</v>
      </c>
      <c r="I22" s="37"/>
      <c r="J22" s="53"/>
      <c r="K22" s="38"/>
    </row>
    <row r="23" ht="18" customHeight="1" spans="1:11">
      <c r="A23" s="39"/>
      <c r="B23" s="54"/>
      <c r="C23" s="54"/>
      <c r="D23" s="54"/>
      <c r="E23" s="54"/>
      <c r="F23" s="54"/>
      <c r="G23" s="54"/>
      <c r="H23" s="54" t="s">
        <v>61</v>
      </c>
      <c r="I23" s="54"/>
      <c r="J23" s="70" t="s">
        <v>62</v>
      </c>
      <c r="K23" s="65" t="s">
        <v>63</v>
      </c>
    </row>
    <row r="24" ht="28.5" customHeight="1" spans="1:11">
      <c r="A24" s="39"/>
      <c r="B24" s="54"/>
      <c r="C24" s="54"/>
      <c r="D24" s="54"/>
      <c r="E24" s="54"/>
      <c r="F24" s="54"/>
      <c r="G24" s="54"/>
      <c r="H24" s="54"/>
      <c r="I24" s="54"/>
      <c r="J24" s="70"/>
      <c r="K24" s="65" t="s">
        <v>64</v>
      </c>
    </row>
    <row r="25" ht="156" customHeight="1" spans="1:11">
      <c r="A25" s="39">
        <v>11</v>
      </c>
      <c r="B25" s="40" t="s">
        <v>105</v>
      </c>
      <c r="C25" s="40" t="s">
        <v>106</v>
      </c>
      <c r="D25" s="40" t="s">
        <v>107</v>
      </c>
      <c r="E25" s="54" t="s">
        <v>73</v>
      </c>
      <c r="F25" s="54"/>
      <c r="G25" s="54">
        <v>592.3</v>
      </c>
      <c r="H25" s="41"/>
      <c r="I25" s="41"/>
      <c r="J25" s="55">
        <f>G25*H25</f>
        <v>0</v>
      </c>
      <c r="K25" s="71"/>
    </row>
    <row r="26" ht="28.5" customHeight="1" spans="1:11">
      <c r="A26" s="39">
        <v>12</v>
      </c>
      <c r="B26" s="40" t="s">
        <v>108</v>
      </c>
      <c r="C26" s="40" t="s">
        <v>109</v>
      </c>
      <c r="D26" s="40" t="s">
        <v>110</v>
      </c>
      <c r="E26" s="54" t="s">
        <v>100</v>
      </c>
      <c r="F26" s="54"/>
      <c r="G26" s="54">
        <v>40</v>
      </c>
      <c r="H26" s="41"/>
      <c r="I26" s="41"/>
      <c r="J26" s="55">
        <f t="shared" ref="J26:J33" si="1">G26*H26</f>
        <v>0</v>
      </c>
      <c r="K26" s="71"/>
    </row>
    <row r="27" ht="41.25" customHeight="1" spans="1:11">
      <c r="A27" s="39"/>
      <c r="B27" s="40"/>
      <c r="C27" s="40" t="s">
        <v>25</v>
      </c>
      <c r="D27" s="40" t="s">
        <v>111</v>
      </c>
      <c r="E27" s="54"/>
      <c r="F27" s="54"/>
      <c r="G27" s="54"/>
      <c r="H27" s="41"/>
      <c r="I27" s="41"/>
      <c r="J27" s="55">
        <f t="shared" si="1"/>
        <v>0</v>
      </c>
      <c r="K27" s="71"/>
    </row>
    <row r="28" ht="28.5" customHeight="1" spans="1:11">
      <c r="A28" s="39">
        <v>13</v>
      </c>
      <c r="B28" s="40" t="s">
        <v>112</v>
      </c>
      <c r="C28" s="40" t="s">
        <v>67</v>
      </c>
      <c r="D28" s="40" t="s">
        <v>68</v>
      </c>
      <c r="E28" s="54" t="s">
        <v>69</v>
      </c>
      <c r="F28" s="54"/>
      <c r="G28" s="54">
        <v>45</v>
      </c>
      <c r="H28" s="41"/>
      <c r="I28" s="41"/>
      <c r="J28" s="55">
        <f t="shared" si="1"/>
        <v>0</v>
      </c>
      <c r="K28" s="71"/>
    </row>
    <row r="29" ht="54" customHeight="1" spans="1:11">
      <c r="A29" s="39">
        <v>14</v>
      </c>
      <c r="B29" s="40" t="s">
        <v>113</v>
      </c>
      <c r="C29" s="40" t="s">
        <v>71</v>
      </c>
      <c r="D29" s="40" t="s">
        <v>72</v>
      </c>
      <c r="E29" s="54" t="s">
        <v>73</v>
      </c>
      <c r="F29" s="54"/>
      <c r="G29" s="54">
        <v>15</v>
      </c>
      <c r="H29" s="41"/>
      <c r="I29" s="41"/>
      <c r="J29" s="55">
        <f t="shared" si="1"/>
        <v>0</v>
      </c>
      <c r="K29" s="71"/>
    </row>
    <row r="30" ht="28.5" customHeight="1" spans="1:11">
      <c r="A30" s="39">
        <v>15</v>
      </c>
      <c r="B30" s="40" t="s">
        <v>114</v>
      </c>
      <c r="C30" s="40" t="s">
        <v>75</v>
      </c>
      <c r="D30" s="40" t="s">
        <v>76</v>
      </c>
      <c r="E30" s="54" t="s">
        <v>73</v>
      </c>
      <c r="F30" s="54"/>
      <c r="G30" s="54">
        <v>15</v>
      </c>
      <c r="H30" s="41"/>
      <c r="I30" s="41"/>
      <c r="J30" s="55">
        <f t="shared" si="1"/>
        <v>0</v>
      </c>
      <c r="K30" s="71"/>
    </row>
    <row r="31" ht="41.25" customHeight="1" spans="1:11">
      <c r="A31" s="39">
        <v>16</v>
      </c>
      <c r="B31" s="40" t="s">
        <v>115</v>
      </c>
      <c r="C31" s="40" t="s">
        <v>78</v>
      </c>
      <c r="D31" s="40" t="s">
        <v>79</v>
      </c>
      <c r="E31" s="54" t="s">
        <v>69</v>
      </c>
      <c r="F31" s="54"/>
      <c r="G31" s="54">
        <v>15</v>
      </c>
      <c r="H31" s="41"/>
      <c r="I31" s="41"/>
      <c r="J31" s="55">
        <f t="shared" si="1"/>
        <v>0</v>
      </c>
      <c r="K31" s="71"/>
    </row>
    <row r="32" ht="28.5" customHeight="1" spans="1:11">
      <c r="A32" s="39">
        <v>17</v>
      </c>
      <c r="B32" s="40" t="s">
        <v>116</v>
      </c>
      <c r="C32" s="40" t="s">
        <v>81</v>
      </c>
      <c r="D32" s="40" t="s">
        <v>82</v>
      </c>
      <c r="E32" s="54" t="s">
        <v>83</v>
      </c>
      <c r="F32" s="54"/>
      <c r="G32" s="54">
        <v>1</v>
      </c>
      <c r="H32" s="41"/>
      <c r="I32" s="41"/>
      <c r="J32" s="55">
        <f t="shared" si="1"/>
        <v>0</v>
      </c>
      <c r="K32" s="71"/>
    </row>
    <row r="33" ht="79.5" customHeight="1" spans="1:11">
      <c r="A33" s="39">
        <v>18</v>
      </c>
      <c r="B33" s="40" t="s">
        <v>117</v>
      </c>
      <c r="C33" s="40" t="s">
        <v>85</v>
      </c>
      <c r="D33" s="40" t="s">
        <v>118</v>
      </c>
      <c r="E33" s="54" t="s">
        <v>87</v>
      </c>
      <c r="F33" s="54"/>
      <c r="G33" s="54">
        <v>3.42</v>
      </c>
      <c r="H33" s="41"/>
      <c r="I33" s="41"/>
      <c r="J33" s="55">
        <f t="shared" si="1"/>
        <v>0</v>
      </c>
      <c r="K33" s="71"/>
    </row>
    <row r="34" ht="18" customHeight="1" spans="1:11">
      <c r="A34" s="43" t="s">
        <v>101</v>
      </c>
      <c r="B34" s="44"/>
      <c r="C34" s="44"/>
      <c r="D34" s="44"/>
      <c r="E34" s="44"/>
      <c r="F34" s="44"/>
      <c r="G34" s="44"/>
      <c r="H34" s="44"/>
      <c r="I34" s="44"/>
      <c r="J34" s="59">
        <f>SUM(J25:J33)</f>
        <v>0</v>
      </c>
      <c r="K34" s="72"/>
    </row>
    <row r="35" ht="17.25" customHeight="1" spans="1:11">
      <c r="A35" s="47" t="s">
        <v>102</v>
      </c>
      <c r="B35" s="47"/>
      <c r="C35" s="47"/>
      <c r="D35" s="47"/>
      <c r="E35" s="47"/>
      <c r="F35" s="47"/>
      <c r="G35" s="47"/>
      <c r="H35" s="47"/>
      <c r="I35" s="47"/>
      <c r="J35" s="73"/>
      <c r="K35" s="47"/>
    </row>
    <row r="36" ht="17.25" customHeight="1" spans="1:11">
      <c r="A36" s="47"/>
      <c r="B36" s="47"/>
      <c r="C36" s="47"/>
      <c r="D36" s="47"/>
      <c r="E36" s="47"/>
      <c r="F36" s="69"/>
      <c r="G36" s="69"/>
      <c r="H36" s="69"/>
      <c r="I36" s="48" t="s">
        <v>103</v>
      </c>
      <c r="J36" s="74"/>
      <c r="K36" s="48"/>
    </row>
    <row r="37" ht="39.75" customHeight="1" spans="1:11">
      <c r="A37" s="30" t="s">
        <v>53</v>
      </c>
      <c r="B37" s="30"/>
      <c r="C37" s="30"/>
      <c r="D37" s="30"/>
      <c r="E37" s="30"/>
      <c r="F37" s="30"/>
      <c r="G37" s="30"/>
      <c r="H37" s="30"/>
      <c r="I37" s="31"/>
      <c r="J37" s="63"/>
      <c r="K37" s="31"/>
    </row>
    <row r="38" ht="66.75" customHeight="1" spans="1:11">
      <c r="A38" s="32" t="s">
        <v>17</v>
      </c>
      <c r="B38" s="32"/>
      <c r="C38" s="32"/>
      <c r="D38" s="32"/>
      <c r="E38" s="32"/>
      <c r="F38" s="32"/>
      <c r="G38" s="32"/>
      <c r="H38" s="32"/>
      <c r="I38" s="33" t="s">
        <v>119</v>
      </c>
      <c r="J38" s="64"/>
      <c r="K38" s="33"/>
    </row>
    <row r="39" ht="18" customHeight="1" spans="1:11">
      <c r="A39" s="36" t="s">
        <v>19</v>
      </c>
      <c r="B39" s="37" t="s">
        <v>55</v>
      </c>
      <c r="C39" s="37" t="s">
        <v>56</v>
      </c>
      <c r="D39" s="37" t="s">
        <v>57</v>
      </c>
      <c r="E39" s="37" t="s">
        <v>58</v>
      </c>
      <c r="F39" s="37"/>
      <c r="G39" s="37" t="s">
        <v>59</v>
      </c>
      <c r="H39" s="37" t="s">
        <v>60</v>
      </c>
      <c r="I39" s="37"/>
      <c r="J39" s="53"/>
      <c r="K39" s="38"/>
    </row>
    <row r="40" ht="18" customHeight="1" spans="1:11">
      <c r="A40" s="39"/>
      <c r="B40" s="54"/>
      <c r="C40" s="54"/>
      <c r="D40" s="54"/>
      <c r="E40" s="54"/>
      <c r="F40" s="54"/>
      <c r="G40" s="54"/>
      <c r="H40" s="54" t="s">
        <v>61</v>
      </c>
      <c r="I40" s="54"/>
      <c r="J40" s="70" t="s">
        <v>62</v>
      </c>
      <c r="K40" s="65" t="s">
        <v>63</v>
      </c>
    </row>
    <row r="41" ht="28.5" customHeight="1" spans="1:11">
      <c r="A41" s="39"/>
      <c r="B41" s="54"/>
      <c r="C41" s="54"/>
      <c r="D41" s="54"/>
      <c r="E41" s="54"/>
      <c r="F41" s="54"/>
      <c r="G41" s="54"/>
      <c r="H41" s="54"/>
      <c r="I41" s="54"/>
      <c r="J41" s="70"/>
      <c r="K41" s="65" t="s">
        <v>64</v>
      </c>
    </row>
    <row r="42" ht="66.75" customHeight="1" spans="1:11">
      <c r="A42" s="39">
        <v>19</v>
      </c>
      <c r="B42" s="40" t="s">
        <v>120</v>
      </c>
      <c r="C42" s="40" t="s">
        <v>121</v>
      </c>
      <c r="D42" s="40" t="s">
        <v>122</v>
      </c>
      <c r="E42" s="54" t="s">
        <v>73</v>
      </c>
      <c r="F42" s="54"/>
      <c r="G42" s="54">
        <v>13.5</v>
      </c>
      <c r="H42" s="41"/>
      <c r="I42" s="41"/>
      <c r="J42" s="55">
        <f>G42*H42</f>
        <v>0</v>
      </c>
      <c r="K42" s="71"/>
    </row>
    <row r="43" ht="79.5" customHeight="1" spans="1:11">
      <c r="A43" s="39">
        <v>20</v>
      </c>
      <c r="B43" s="40" t="s">
        <v>123</v>
      </c>
      <c r="C43" s="40" t="s">
        <v>91</v>
      </c>
      <c r="D43" s="40" t="s">
        <v>124</v>
      </c>
      <c r="E43" s="54" t="s">
        <v>87</v>
      </c>
      <c r="F43" s="54"/>
      <c r="G43" s="54">
        <v>8.19</v>
      </c>
      <c r="H43" s="41"/>
      <c r="I43" s="41"/>
      <c r="J43" s="55">
        <f t="shared" ref="J43:J48" si="2">G43*H43</f>
        <v>0</v>
      </c>
      <c r="K43" s="71"/>
    </row>
    <row r="44" ht="28.5" customHeight="1" spans="1:11">
      <c r="A44" s="39">
        <v>21</v>
      </c>
      <c r="B44" s="40" t="s">
        <v>125</v>
      </c>
      <c r="C44" s="40" t="s">
        <v>94</v>
      </c>
      <c r="D44" s="40" t="s">
        <v>95</v>
      </c>
      <c r="E44" s="54" t="s">
        <v>96</v>
      </c>
      <c r="F44" s="54"/>
      <c r="G44" s="54">
        <v>0.24</v>
      </c>
      <c r="H44" s="41"/>
      <c r="I44" s="41"/>
      <c r="J44" s="55">
        <f t="shared" si="2"/>
        <v>0</v>
      </c>
      <c r="K44" s="71"/>
    </row>
    <row r="45" ht="54" customHeight="1" spans="1:11">
      <c r="A45" s="39">
        <v>22</v>
      </c>
      <c r="B45" s="40" t="s">
        <v>126</v>
      </c>
      <c r="C45" s="40" t="s">
        <v>98</v>
      </c>
      <c r="D45" s="40" t="s">
        <v>99</v>
      </c>
      <c r="E45" s="54" t="s">
        <v>100</v>
      </c>
      <c r="F45" s="54"/>
      <c r="G45" s="54">
        <v>33</v>
      </c>
      <c r="H45" s="41"/>
      <c r="I45" s="41"/>
      <c r="J45" s="55">
        <f t="shared" si="2"/>
        <v>0</v>
      </c>
      <c r="K45" s="71"/>
    </row>
    <row r="46" ht="156" customHeight="1" spans="1:11">
      <c r="A46" s="39">
        <v>23</v>
      </c>
      <c r="B46" s="40" t="s">
        <v>127</v>
      </c>
      <c r="C46" s="40" t="s">
        <v>106</v>
      </c>
      <c r="D46" s="40" t="s">
        <v>107</v>
      </c>
      <c r="E46" s="54" t="s">
        <v>73</v>
      </c>
      <c r="F46" s="54"/>
      <c r="G46" s="54">
        <v>222.1</v>
      </c>
      <c r="H46" s="41"/>
      <c r="I46" s="41"/>
      <c r="J46" s="55">
        <f t="shared" si="2"/>
        <v>0</v>
      </c>
      <c r="K46" s="71"/>
    </row>
    <row r="47" ht="28.5" customHeight="1" spans="1:11">
      <c r="A47" s="39">
        <v>24</v>
      </c>
      <c r="B47" s="40" t="s">
        <v>128</v>
      </c>
      <c r="C47" s="40" t="s">
        <v>129</v>
      </c>
      <c r="D47" s="40"/>
      <c r="E47" s="54" t="s">
        <v>83</v>
      </c>
      <c r="F47" s="54"/>
      <c r="G47" s="54">
        <v>1</v>
      </c>
      <c r="H47" s="41"/>
      <c r="I47" s="41"/>
      <c r="J47" s="55">
        <f t="shared" si="2"/>
        <v>0</v>
      </c>
      <c r="K47" s="71"/>
    </row>
    <row r="48" ht="41.25" customHeight="1" spans="1:11">
      <c r="A48" s="39">
        <v>25</v>
      </c>
      <c r="B48" s="40" t="s">
        <v>130</v>
      </c>
      <c r="C48" s="40" t="s">
        <v>131</v>
      </c>
      <c r="D48" s="40"/>
      <c r="E48" s="54" t="s">
        <v>83</v>
      </c>
      <c r="F48" s="54"/>
      <c r="G48" s="54">
        <v>1</v>
      </c>
      <c r="H48" s="41"/>
      <c r="I48" s="41"/>
      <c r="J48" s="55">
        <f t="shared" si="2"/>
        <v>0</v>
      </c>
      <c r="K48" s="71"/>
    </row>
    <row r="49" ht="18" customHeight="1" spans="1:11">
      <c r="A49" s="39"/>
      <c r="B49" s="40"/>
      <c r="C49" s="40" t="s">
        <v>132</v>
      </c>
      <c r="D49" s="40"/>
      <c r="E49" s="40"/>
      <c r="F49" s="40"/>
      <c r="G49" s="41"/>
      <c r="H49" s="41"/>
      <c r="I49" s="41"/>
      <c r="J49" s="55">
        <f>SUM(J7:J16,J25:J33,J42:J48)</f>
        <v>0</v>
      </c>
      <c r="K49" s="71"/>
    </row>
    <row r="50" ht="18" customHeight="1" spans="1:11">
      <c r="A50" s="43" t="s">
        <v>101</v>
      </c>
      <c r="B50" s="44"/>
      <c r="C50" s="44"/>
      <c r="D50" s="44"/>
      <c r="E50" s="44"/>
      <c r="F50" s="44"/>
      <c r="G50" s="44"/>
      <c r="H50" s="44"/>
      <c r="I50" s="44"/>
      <c r="J50" s="59">
        <f>SUM(J42:J48)</f>
        <v>0</v>
      </c>
      <c r="K50" s="72"/>
    </row>
    <row r="51" ht="17.25" customHeight="1" spans="1:11">
      <c r="A51" s="47" t="s">
        <v>102</v>
      </c>
      <c r="B51" s="47"/>
      <c r="C51" s="47"/>
      <c r="D51" s="47"/>
      <c r="E51" s="47"/>
      <c r="F51" s="47"/>
      <c r="G51" s="47"/>
      <c r="H51" s="47"/>
      <c r="I51" s="47"/>
      <c r="J51" s="73"/>
      <c r="K51" s="47"/>
    </row>
    <row r="52" ht="17.25" customHeight="1" spans="1:11">
      <c r="A52" s="47"/>
      <c r="B52" s="47"/>
      <c r="C52" s="47"/>
      <c r="D52" s="47"/>
      <c r="E52" s="47"/>
      <c r="F52" s="69"/>
      <c r="G52" s="69"/>
      <c r="H52" s="69"/>
      <c r="I52" s="48" t="s">
        <v>103</v>
      </c>
      <c r="J52" s="74"/>
      <c r="K52" s="48"/>
    </row>
    <row r="53" ht="39.75" customHeight="1" spans="1:11">
      <c r="A53" s="30" t="s">
        <v>53</v>
      </c>
      <c r="B53" s="30"/>
      <c r="C53" s="30"/>
      <c r="D53" s="30"/>
      <c r="E53" s="30"/>
      <c r="F53" s="30"/>
      <c r="G53" s="30"/>
      <c r="H53" s="30"/>
      <c r="I53" s="31"/>
      <c r="J53" s="63"/>
      <c r="K53" s="31"/>
    </row>
    <row r="54" ht="66.75" customHeight="1" spans="1:11">
      <c r="A54" s="32" t="s">
        <v>17</v>
      </c>
      <c r="B54" s="32"/>
      <c r="C54" s="32"/>
      <c r="D54" s="32"/>
      <c r="E54" s="32"/>
      <c r="F54" s="32"/>
      <c r="G54" s="32"/>
      <c r="H54" s="32"/>
      <c r="I54" s="33" t="s">
        <v>133</v>
      </c>
      <c r="J54" s="64"/>
      <c r="K54" s="33"/>
    </row>
    <row r="55" ht="18" customHeight="1" spans="1:11">
      <c r="A55" s="36" t="s">
        <v>19</v>
      </c>
      <c r="B55" s="37" t="s">
        <v>55</v>
      </c>
      <c r="C55" s="37" t="s">
        <v>56</v>
      </c>
      <c r="D55" s="37" t="s">
        <v>57</v>
      </c>
      <c r="E55" s="37" t="s">
        <v>58</v>
      </c>
      <c r="F55" s="37"/>
      <c r="G55" s="37" t="s">
        <v>59</v>
      </c>
      <c r="H55" s="37" t="s">
        <v>60</v>
      </c>
      <c r="I55" s="37"/>
      <c r="J55" s="53"/>
      <c r="K55" s="38"/>
    </row>
    <row r="56" ht="18" customHeight="1" spans="1:11">
      <c r="A56" s="39"/>
      <c r="B56" s="54"/>
      <c r="C56" s="54"/>
      <c r="D56" s="54"/>
      <c r="E56" s="54"/>
      <c r="F56" s="54"/>
      <c r="G56" s="54"/>
      <c r="H56" s="54" t="s">
        <v>61</v>
      </c>
      <c r="I56" s="54"/>
      <c r="J56" s="70" t="s">
        <v>62</v>
      </c>
      <c r="K56" s="65" t="s">
        <v>63</v>
      </c>
    </row>
    <row r="57" ht="28.5" customHeight="1" spans="1:11">
      <c r="A57" s="39"/>
      <c r="B57" s="54"/>
      <c r="C57" s="54"/>
      <c r="D57" s="54"/>
      <c r="E57" s="54"/>
      <c r="F57" s="54"/>
      <c r="G57" s="54"/>
      <c r="H57" s="54"/>
      <c r="I57" s="54"/>
      <c r="J57" s="70"/>
      <c r="K57" s="65" t="s">
        <v>64</v>
      </c>
    </row>
    <row r="58" ht="54" customHeight="1" spans="1:11">
      <c r="A58" s="39"/>
      <c r="B58" s="40"/>
      <c r="C58" s="40" t="s">
        <v>26</v>
      </c>
      <c r="D58" s="40" t="s">
        <v>134</v>
      </c>
      <c r="E58" s="40"/>
      <c r="F58" s="40"/>
      <c r="G58" s="41"/>
      <c r="H58" s="41"/>
      <c r="I58" s="41"/>
      <c r="J58" s="55"/>
      <c r="K58" s="71"/>
    </row>
    <row r="59" ht="46.5" customHeight="1" spans="1:11">
      <c r="A59" s="39">
        <v>26</v>
      </c>
      <c r="B59" s="40" t="s">
        <v>135</v>
      </c>
      <c r="C59" s="40" t="s">
        <v>136</v>
      </c>
      <c r="D59" s="40" t="s">
        <v>137</v>
      </c>
      <c r="E59" s="54" t="s">
        <v>83</v>
      </c>
      <c r="F59" s="54"/>
      <c r="G59" s="54">
        <v>1</v>
      </c>
      <c r="H59" s="41"/>
      <c r="I59" s="41"/>
      <c r="J59" s="55">
        <f>G59*H59</f>
        <v>0</v>
      </c>
      <c r="K59" s="71"/>
    </row>
    <row r="60" ht="79.5" customHeight="1" spans="1:11">
      <c r="A60" s="39">
        <v>27</v>
      </c>
      <c r="B60" s="40" t="s">
        <v>138</v>
      </c>
      <c r="C60" s="40" t="s">
        <v>139</v>
      </c>
      <c r="D60" s="40" t="s">
        <v>140</v>
      </c>
      <c r="E60" s="54" t="s">
        <v>73</v>
      </c>
      <c r="F60" s="54"/>
      <c r="G60" s="54">
        <v>4581.23</v>
      </c>
      <c r="H60" s="41"/>
      <c r="I60" s="41"/>
      <c r="J60" s="55">
        <f t="shared" ref="J60:J70" si="3">G60*H60</f>
        <v>0</v>
      </c>
      <c r="K60" s="71"/>
    </row>
    <row r="61" ht="28.5" customHeight="1" spans="1:11">
      <c r="A61" s="39">
        <v>28</v>
      </c>
      <c r="B61" s="40" t="s">
        <v>141</v>
      </c>
      <c r="C61" s="40" t="s">
        <v>142</v>
      </c>
      <c r="D61" s="40" t="s">
        <v>143</v>
      </c>
      <c r="E61" s="54" t="s">
        <v>73</v>
      </c>
      <c r="F61" s="54"/>
      <c r="G61" s="54">
        <v>4581.23</v>
      </c>
      <c r="H61" s="41"/>
      <c r="I61" s="41"/>
      <c r="J61" s="55">
        <f t="shared" si="3"/>
        <v>0</v>
      </c>
      <c r="K61" s="71"/>
    </row>
    <row r="62" ht="28.5" customHeight="1" spans="1:11">
      <c r="A62" s="39">
        <v>29</v>
      </c>
      <c r="B62" s="40" t="s">
        <v>144</v>
      </c>
      <c r="C62" s="40" t="s">
        <v>145</v>
      </c>
      <c r="D62" s="40" t="s">
        <v>146</v>
      </c>
      <c r="E62" s="54" t="s">
        <v>73</v>
      </c>
      <c r="F62" s="54"/>
      <c r="G62" s="54">
        <v>4581.23</v>
      </c>
      <c r="H62" s="41"/>
      <c r="I62" s="41"/>
      <c r="J62" s="55">
        <f t="shared" si="3"/>
        <v>0</v>
      </c>
      <c r="K62" s="71"/>
    </row>
    <row r="63" ht="28.5" customHeight="1" spans="1:11">
      <c r="A63" s="39">
        <v>30</v>
      </c>
      <c r="B63" s="40" t="s">
        <v>147</v>
      </c>
      <c r="C63" s="40" t="s">
        <v>145</v>
      </c>
      <c r="D63" s="40" t="s">
        <v>148</v>
      </c>
      <c r="E63" s="54" t="s">
        <v>73</v>
      </c>
      <c r="F63" s="54"/>
      <c r="G63" s="54">
        <v>4581.23</v>
      </c>
      <c r="H63" s="41"/>
      <c r="I63" s="41"/>
      <c r="J63" s="55">
        <f t="shared" si="3"/>
        <v>0</v>
      </c>
      <c r="K63" s="71"/>
    </row>
    <row r="64" ht="28.5" customHeight="1" spans="1:11">
      <c r="A64" s="39">
        <v>31</v>
      </c>
      <c r="B64" s="40" t="s">
        <v>149</v>
      </c>
      <c r="C64" s="40" t="s">
        <v>139</v>
      </c>
      <c r="D64" s="40" t="s">
        <v>150</v>
      </c>
      <c r="E64" s="54" t="s">
        <v>73</v>
      </c>
      <c r="F64" s="54"/>
      <c r="G64" s="54">
        <v>4581.23</v>
      </c>
      <c r="H64" s="41"/>
      <c r="I64" s="41"/>
      <c r="J64" s="55">
        <f t="shared" si="3"/>
        <v>0</v>
      </c>
      <c r="K64" s="71"/>
    </row>
    <row r="65" ht="28.5" customHeight="1" spans="1:11">
      <c r="A65" s="39">
        <v>32</v>
      </c>
      <c r="B65" s="40" t="s">
        <v>151</v>
      </c>
      <c r="C65" s="40" t="s">
        <v>142</v>
      </c>
      <c r="D65" s="40" t="s">
        <v>152</v>
      </c>
      <c r="E65" s="54" t="s">
        <v>73</v>
      </c>
      <c r="F65" s="54"/>
      <c r="G65" s="54">
        <v>4581.23</v>
      </c>
      <c r="H65" s="41"/>
      <c r="I65" s="41"/>
      <c r="J65" s="55">
        <f t="shared" si="3"/>
        <v>0</v>
      </c>
      <c r="K65" s="71"/>
    </row>
    <row r="66" ht="28.5" customHeight="1" spans="1:11">
      <c r="A66" s="39">
        <v>33</v>
      </c>
      <c r="B66" s="40" t="s">
        <v>153</v>
      </c>
      <c r="C66" s="40" t="s">
        <v>154</v>
      </c>
      <c r="D66" s="40" t="s">
        <v>155</v>
      </c>
      <c r="E66" s="54" t="s">
        <v>83</v>
      </c>
      <c r="F66" s="54"/>
      <c r="G66" s="54">
        <v>1</v>
      </c>
      <c r="H66" s="41"/>
      <c r="I66" s="41"/>
      <c r="J66" s="55">
        <f t="shared" si="3"/>
        <v>0</v>
      </c>
      <c r="K66" s="71"/>
    </row>
    <row r="67" ht="41.25" customHeight="1" spans="1:11">
      <c r="A67" s="39">
        <v>34</v>
      </c>
      <c r="B67" s="40" t="s">
        <v>156</v>
      </c>
      <c r="C67" s="40" t="s">
        <v>157</v>
      </c>
      <c r="D67" s="40" t="s">
        <v>158</v>
      </c>
      <c r="E67" s="54" t="s">
        <v>73</v>
      </c>
      <c r="F67" s="54"/>
      <c r="G67" s="54">
        <v>90</v>
      </c>
      <c r="H67" s="41"/>
      <c r="I67" s="41"/>
      <c r="J67" s="55">
        <f t="shared" si="3"/>
        <v>0</v>
      </c>
      <c r="K67" s="71"/>
    </row>
    <row r="68" ht="53.25" customHeight="1" spans="1:11">
      <c r="A68" s="39">
        <v>35</v>
      </c>
      <c r="B68" s="40" t="s">
        <v>159</v>
      </c>
      <c r="C68" s="40" t="s">
        <v>160</v>
      </c>
      <c r="D68" s="40" t="s">
        <v>161</v>
      </c>
      <c r="E68" s="54" t="s">
        <v>100</v>
      </c>
      <c r="F68" s="54"/>
      <c r="G68" s="54">
        <v>36</v>
      </c>
      <c r="H68" s="41"/>
      <c r="I68" s="41"/>
      <c r="J68" s="55">
        <f t="shared" si="3"/>
        <v>0</v>
      </c>
      <c r="K68" s="71"/>
    </row>
    <row r="69" ht="28.5" customHeight="1" spans="1:11">
      <c r="A69" s="39">
        <v>36</v>
      </c>
      <c r="B69" s="40" t="s">
        <v>162</v>
      </c>
      <c r="C69" s="40" t="s">
        <v>163</v>
      </c>
      <c r="D69" s="40"/>
      <c r="E69" s="54" t="s">
        <v>83</v>
      </c>
      <c r="F69" s="54"/>
      <c r="G69" s="54">
        <v>1</v>
      </c>
      <c r="H69" s="41"/>
      <c r="I69" s="41"/>
      <c r="J69" s="55">
        <f t="shared" si="3"/>
        <v>0</v>
      </c>
      <c r="K69" s="71"/>
    </row>
    <row r="70" ht="30" customHeight="1" spans="1:11">
      <c r="A70" s="39">
        <v>37</v>
      </c>
      <c r="B70" s="40" t="s">
        <v>164</v>
      </c>
      <c r="C70" s="40" t="s">
        <v>165</v>
      </c>
      <c r="D70" s="40"/>
      <c r="E70" s="54" t="s">
        <v>73</v>
      </c>
      <c r="F70" s="54"/>
      <c r="G70" s="54">
        <v>4581.23</v>
      </c>
      <c r="H70" s="75"/>
      <c r="I70" s="76"/>
      <c r="J70" s="55">
        <f t="shared" si="3"/>
        <v>0</v>
      </c>
      <c r="K70" s="71"/>
    </row>
    <row r="71" ht="18" customHeight="1" spans="1:11">
      <c r="A71" s="39"/>
      <c r="B71" s="40"/>
      <c r="C71" s="40" t="s">
        <v>132</v>
      </c>
      <c r="D71" s="40"/>
      <c r="E71" s="40"/>
      <c r="F71" s="40"/>
      <c r="G71" s="41"/>
      <c r="H71" s="41"/>
      <c r="I71" s="41"/>
      <c r="J71" s="55">
        <f>SUM(J59:J70)</f>
        <v>0</v>
      </c>
      <c r="K71" s="71"/>
    </row>
    <row r="72" ht="57" customHeight="1" spans="1:11">
      <c r="A72" s="39"/>
      <c r="B72" s="40"/>
      <c r="C72" s="40" t="s">
        <v>27</v>
      </c>
      <c r="D72" s="40" t="s">
        <v>166</v>
      </c>
      <c r="E72" s="40"/>
      <c r="F72" s="40"/>
      <c r="G72" s="41"/>
      <c r="H72" s="41"/>
      <c r="I72" s="41"/>
      <c r="J72" s="55"/>
      <c r="K72" s="71"/>
    </row>
    <row r="73" ht="18" customHeight="1" spans="1:11">
      <c r="A73" s="43" t="s">
        <v>101</v>
      </c>
      <c r="B73" s="44"/>
      <c r="C73" s="44"/>
      <c r="D73" s="44"/>
      <c r="E73" s="44"/>
      <c r="F73" s="44"/>
      <c r="G73" s="44"/>
      <c r="H73" s="44"/>
      <c r="I73" s="44"/>
      <c r="J73" s="59">
        <f>SUM(J59:J70)</f>
        <v>0</v>
      </c>
      <c r="K73" s="72"/>
    </row>
    <row r="74" ht="17.25" customHeight="1" spans="1:11">
      <c r="A74" s="47" t="s">
        <v>102</v>
      </c>
      <c r="B74" s="47"/>
      <c r="C74" s="47"/>
      <c r="D74" s="47"/>
      <c r="E74" s="47"/>
      <c r="F74" s="47"/>
      <c r="G74" s="47"/>
      <c r="H74" s="47"/>
      <c r="I74" s="47"/>
      <c r="J74" s="73"/>
      <c r="K74" s="47"/>
    </row>
    <row r="75" ht="17.25" customHeight="1" spans="1:11">
      <c r="A75" s="47"/>
      <c r="B75" s="47"/>
      <c r="C75" s="47"/>
      <c r="D75" s="47"/>
      <c r="E75" s="47"/>
      <c r="F75" s="69"/>
      <c r="G75" s="69"/>
      <c r="H75" s="69"/>
      <c r="I75" s="48" t="s">
        <v>103</v>
      </c>
      <c r="J75" s="74"/>
      <c r="K75" s="48"/>
    </row>
    <row r="76" ht="39.75" customHeight="1" spans="1:11">
      <c r="A76" s="30" t="s">
        <v>53</v>
      </c>
      <c r="B76" s="30"/>
      <c r="C76" s="30"/>
      <c r="D76" s="30"/>
      <c r="E76" s="30"/>
      <c r="F76" s="30"/>
      <c r="G76" s="30"/>
      <c r="H76" s="30"/>
      <c r="I76" s="31"/>
      <c r="J76" s="63"/>
      <c r="K76" s="31"/>
    </row>
    <row r="77" ht="66.75" customHeight="1" spans="1:11">
      <c r="A77" s="32" t="s">
        <v>17</v>
      </c>
      <c r="B77" s="32"/>
      <c r="C77" s="32"/>
      <c r="D77" s="32"/>
      <c r="E77" s="32"/>
      <c r="F77" s="32"/>
      <c r="G77" s="32"/>
      <c r="H77" s="32"/>
      <c r="I77" s="33" t="s">
        <v>167</v>
      </c>
      <c r="J77" s="64"/>
      <c r="K77" s="33"/>
    </row>
    <row r="78" ht="18" customHeight="1" spans="1:11">
      <c r="A78" s="36" t="s">
        <v>19</v>
      </c>
      <c r="B78" s="37" t="s">
        <v>55</v>
      </c>
      <c r="C78" s="37" t="s">
        <v>56</v>
      </c>
      <c r="D78" s="37" t="s">
        <v>57</v>
      </c>
      <c r="E78" s="37" t="s">
        <v>58</v>
      </c>
      <c r="F78" s="37"/>
      <c r="G78" s="37" t="s">
        <v>59</v>
      </c>
      <c r="H78" s="37" t="s">
        <v>60</v>
      </c>
      <c r="I78" s="37"/>
      <c r="J78" s="53"/>
      <c r="K78" s="38"/>
    </row>
    <row r="79" ht="18" customHeight="1" spans="1:11">
      <c r="A79" s="39"/>
      <c r="B79" s="54"/>
      <c r="C79" s="54"/>
      <c r="D79" s="54"/>
      <c r="E79" s="54"/>
      <c r="F79" s="54"/>
      <c r="G79" s="54"/>
      <c r="H79" s="54" t="s">
        <v>61</v>
      </c>
      <c r="I79" s="54"/>
      <c r="J79" s="70" t="s">
        <v>62</v>
      </c>
      <c r="K79" s="65" t="s">
        <v>63</v>
      </c>
    </row>
    <row r="80" ht="28.5" customHeight="1" spans="1:11">
      <c r="A80" s="39"/>
      <c r="B80" s="54"/>
      <c r="C80" s="54"/>
      <c r="D80" s="54"/>
      <c r="E80" s="54"/>
      <c r="F80" s="54"/>
      <c r="G80" s="54"/>
      <c r="H80" s="54"/>
      <c r="I80" s="54"/>
      <c r="J80" s="70"/>
      <c r="K80" s="65" t="s">
        <v>64</v>
      </c>
    </row>
    <row r="81" ht="54" customHeight="1" spans="1:11">
      <c r="A81" s="39">
        <v>38</v>
      </c>
      <c r="B81" s="40" t="s">
        <v>168</v>
      </c>
      <c r="C81" s="40" t="s">
        <v>136</v>
      </c>
      <c r="D81" s="40" t="s">
        <v>169</v>
      </c>
      <c r="E81" s="54" t="s">
        <v>83</v>
      </c>
      <c r="F81" s="54"/>
      <c r="G81" s="54">
        <v>1</v>
      </c>
      <c r="H81" s="41"/>
      <c r="I81" s="41"/>
      <c r="J81" s="55">
        <f>G81*H81</f>
        <v>0</v>
      </c>
      <c r="K81" s="71"/>
    </row>
    <row r="82" ht="79.5" customHeight="1" spans="1:11">
      <c r="A82" s="39">
        <v>39</v>
      </c>
      <c r="B82" s="40" t="s">
        <v>170</v>
      </c>
      <c r="C82" s="40" t="s">
        <v>139</v>
      </c>
      <c r="D82" s="40" t="s">
        <v>140</v>
      </c>
      <c r="E82" s="54" t="s">
        <v>73</v>
      </c>
      <c r="F82" s="54"/>
      <c r="G82" s="54">
        <v>16011.84</v>
      </c>
      <c r="H82" s="41"/>
      <c r="I82" s="41"/>
      <c r="J82" s="55">
        <f t="shared" ref="J82:J89" si="4">G82*H82</f>
        <v>0</v>
      </c>
      <c r="K82" s="71"/>
    </row>
    <row r="83" ht="28.5" customHeight="1" spans="1:11">
      <c r="A83" s="39">
        <v>40</v>
      </c>
      <c r="B83" s="40" t="s">
        <v>171</v>
      </c>
      <c r="C83" s="40" t="s">
        <v>142</v>
      </c>
      <c r="D83" s="40" t="s">
        <v>172</v>
      </c>
      <c r="E83" s="54" t="s">
        <v>73</v>
      </c>
      <c r="F83" s="54"/>
      <c r="G83" s="54">
        <v>16011.84</v>
      </c>
      <c r="H83" s="41"/>
      <c r="I83" s="41"/>
      <c r="J83" s="55">
        <f t="shared" si="4"/>
        <v>0</v>
      </c>
      <c r="K83" s="71"/>
    </row>
    <row r="84" ht="28.5" customHeight="1" spans="1:11">
      <c r="A84" s="39">
        <v>41</v>
      </c>
      <c r="B84" s="40" t="s">
        <v>173</v>
      </c>
      <c r="C84" s="40" t="s">
        <v>145</v>
      </c>
      <c r="D84" s="40" t="s">
        <v>174</v>
      </c>
      <c r="E84" s="54" t="s">
        <v>73</v>
      </c>
      <c r="F84" s="54"/>
      <c r="G84" s="54">
        <v>16011.84</v>
      </c>
      <c r="H84" s="41"/>
      <c r="I84" s="41"/>
      <c r="J84" s="55">
        <f t="shared" si="4"/>
        <v>0</v>
      </c>
      <c r="K84" s="71"/>
    </row>
    <row r="85" ht="28.5" customHeight="1" spans="1:11">
      <c r="A85" s="39">
        <v>42</v>
      </c>
      <c r="B85" s="40" t="s">
        <v>175</v>
      </c>
      <c r="C85" s="40" t="s">
        <v>145</v>
      </c>
      <c r="D85" s="40" t="s">
        <v>176</v>
      </c>
      <c r="E85" s="54" t="s">
        <v>73</v>
      </c>
      <c r="F85" s="54"/>
      <c r="G85" s="54">
        <v>16011.84</v>
      </c>
      <c r="H85" s="41"/>
      <c r="I85" s="41"/>
      <c r="J85" s="55">
        <f t="shared" si="4"/>
        <v>0</v>
      </c>
      <c r="K85" s="71"/>
    </row>
    <row r="86" ht="28.5" customHeight="1" spans="1:11">
      <c r="A86" s="39">
        <v>43</v>
      </c>
      <c r="B86" s="40" t="s">
        <v>177</v>
      </c>
      <c r="C86" s="40" t="s">
        <v>139</v>
      </c>
      <c r="D86" s="40" t="s">
        <v>150</v>
      </c>
      <c r="E86" s="54" t="s">
        <v>73</v>
      </c>
      <c r="F86" s="54"/>
      <c r="G86" s="54">
        <v>16011.84</v>
      </c>
      <c r="H86" s="41"/>
      <c r="I86" s="41"/>
      <c r="J86" s="55">
        <f t="shared" si="4"/>
        <v>0</v>
      </c>
      <c r="K86" s="71"/>
    </row>
    <row r="87" ht="28.5" customHeight="1" spans="1:11">
      <c r="A87" s="39">
        <v>44</v>
      </c>
      <c r="B87" s="40" t="s">
        <v>178</v>
      </c>
      <c r="C87" s="40" t="s">
        <v>142</v>
      </c>
      <c r="D87" s="40" t="s">
        <v>179</v>
      </c>
      <c r="E87" s="54" t="s">
        <v>73</v>
      </c>
      <c r="F87" s="54"/>
      <c r="G87" s="54">
        <v>16011.84</v>
      </c>
      <c r="H87" s="41"/>
      <c r="I87" s="41"/>
      <c r="J87" s="55">
        <f t="shared" si="4"/>
        <v>0</v>
      </c>
      <c r="K87" s="71"/>
    </row>
    <row r="88" ht="28.5" customHeight="1" spans="1:11">
      <c r="A88" s="39">
        <v>45</v>
      </c>
      <c r="B88" s="40" t="s">
        <v>180</v>
      </c>
      <c r="C88" s="40" t="s">
        <v>163</v>
      </c>
      <c r="D88" s="40"/>
      <c r="E88" s="54" t="s">
        <v>83</v>
      </c>
      <c r="F88" s="54"/>
      <c r="G88" s="54">
        <v>1</v>
      </c>
      <c r="H88" s="41"/>
      <c r="I88" s="41"/>
      <c r="J88" s="55">
        <f t="shared" si="4"/>
        <v>0</v>
      </c>
      <c r="K88" s="71"/>
    </row>
    <row r="89" ht="28.5" customHeight="1" spans="1:11">
      <c r="A89" s="39">
        <v>46</v>
      </c>
      <c r="B89" s="40" t="s">
        <v>164</v>
      </c>
      <c r="C89" s="40" t="s">
        <v>165</v>
      </c>
      <c r="D89" s="40"/>
      <c r="E89" s="54" t="s">
        <v>73</v>
      </c>
      <c r="F89" s="54"/>
      <c r="G89" s="54">
        <v>16011.84</v>
      </c>
      <c r="H89" s="41"/>
      <c r="I89" s="41"/>
      <c r="J89" s="55">
        <f t="shared" si="4"/>
        <v>0</v>
      </c>
      <c r="K89" s="71"/>
    </row>
    <row r="90" ht="28.5" customHeight="1" spans="1:11">
      <c r="A90" s="39"/>
      <c r="B90" s="40"/>
      <c r="C90" s="40" t="s">
        <v>132</v>
      </c>
      <c r="D90" s="40"/>
      <c r="E90" s="54"/>
      <c r="F90" s="54"/>
      <c r="G90" s="54"/>
      <c r="H90" s="41"/>
      <c r="I90" s="41"/>
      <c r="J90" s="55">
        <f>SUM(J81:J89)</f>
        <v>0</v>
      </c>
      <c r="K90" s="71"/>
    </row>
    <row r="91" ht="18" customHeight="1" spans="1:11">
      <c r="A91" s="39"/>
      <c r="B91" s="40"/>
      <c r="C91" s="40"/>
      <c r="D91" s="40"/>
      <c r="E91" s="40"/>
      <c r="F91" s="40"/>
      <c r="G91" s="41"/>
      <c r="H91" s="41"/>
      <c r="I91" s="41"/>
      <c r="J91" s="55"/>
      <c r="K91" s="71"/>
    </row>
    <row r="92" ht="18" customHeight="1" spans="1:11">
      <c r="A92" s="39"/>
      <c r="B92" s="40"/>
      <c r="C92" s="40"/>
      <c r="D92" s="40"/>
      <c r="E92" s="54"/>
      <c r="F92" s="54"/>
      <c r="G92" s="54"/>
      <c r="H92" s="41"/>
      <c r="I92" s="41"/>
      <c r="J92" s="55"/>
      <c r="K92" s="71"/>
    </row>
    <row r="93" ht="18" customHeight="1" spans="1:11">
      <c r="A93" s="39"/>
      <c r="B93" s="40"/>
      <c r="C93" s="40"/>
      <c r="D93" s="40"/>
      <c r="E93" s="54"/>
      <c r="F93" s="54"/>
      <c r="G93" s="54"/>
      <c r="H93" s="41"/>
      <c r="I93" s="41"/>
      <c r="J93" s="55"/>
      <c r="K93" s="71"/>
    </row>
    <row r="94" ht="18" customHeight="1" spans="1:11">
      <c r="A94" s="39"/>
      <c r="B94" s="40"/>
      <c r="C94" s="40"/>
      <c r="D94" s="40"/>
      <c r="E94" s="54"/>
      <c r="F94" s="54"/>
      <c r="G94" s="54"/>
      <c r="H94" s="41"/>
      <c r="I94" s="41"/>
      <c r="J94" s="55"/>
      <c r="K94" s="71"/>
    </row>
    <row r="95" ht="18" customHeight="1" spans="1:11">
      <c r="A95" s="39"/>
      <c r="B95" s="40"/>
      <c r="C95" s="40"/>
      <c r="D95" s="40"/>
      <c r="E95" s="54"/>
      <c r="F95" s="54"/>
      <c r="G95" s="54"/>
      <c r="H95" s="41"/>
      <c r="I95" s="41"/>
      <c r="J95" s="55"/>
      <c r="K95" s="71"/>
    </row>
    <row r="96" ht="18" customHeight="1" spans="1:11">
      <c r="A96" s="39" t="s">
        <v>101</v>
      </c>
      <c r="B96" s="54"/>
      <c r="C96" s="54"/>
      <c r="D96" s="54"/>
      <c r="E96" s="54"/>
      <c r="F96" s="54"/>
      <c r="G96" s="54"/>
      <c r="H96" s="54"/>
      <c r="I96" s="54"/>
      <c r="J96" s="55">
        <f>SUM(J81:J89)</f>
        <v>0</v>
      </c>
      <c r="K96" s="71"/>
    </row>
    <row r="97" ht="18" customHeight="1" spans="1:11">
      <c r="A97" s="43" t="s">
        <v>181</v>
      </c>
      <c r="B97" s="44"/>
      <c r="C97" s="44"/>
      <c r="D97" s="44"/>
      <c r="E97" s="44"/>
      <c r="F97" s="44"/>
      <c r="G97" s="44"/>
      <c r="H97" s="44"/>
      <c r="I97" s="44"/>
      <c r="J97" s="59">
        <f>SUM(J17,J34,J50,J73,J96)</f>
        <v>0</v>
      </c>
      <c r="K97" s="72"/>
    </row>
    <row r="98" ht="17.25" customHeight="1" spans="1:11">
      <c r="A98" s="47" t="s">
        <v>102</v>
      </c>
      <c r="B98" s="47"/>
      <c r="C98" s="47"/>
      <c r="D98" s="47"/>
      <c r="E98" s="47"/>
      <c r="F98" s="47"/>
      <c r="G98" s="47"/>
      <c r="H98" s="47"/>
      <c r="I98" s="47"/>
      <c r="J98" s="73"/>
      <c r="K98" s="47"/>
    </row>
    <row r="99" ht="17.25" customHeight="1" spans="1:11">
      <c r="A99" s="47"/>
      <c r="B99" s="47"/>
      <c r="C99" s="47"/>
      <c r="D99" s="47"/>
      <c r="E99" s="47"/>
      <c r="F99" s="69"/>
      <c r="G99" s="69"/>
      <c r="H99" s="69"/>
      <c r="I99" s="48" t="s">
        <v>103</v>
      </c>
      <c r="J99" s="74"/>
      <c r="K99" s="48"/>
    </row>
  </sheetData>
  <mergeCells count="207">
    <mergeCell ref="A1:K1"/>
    <mergeCell ref="A2:E2"/>
    <mergeCell ref="F2:H2"/>
    <mergeCell ref="I2:K2"/>
    <mergeCell ref="H3:K3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A17:I17"/>
    <mergeCell ref="A18:K18"/>
    <mergeCell ref="A19:E19"/>
    <mergeCell ref="F19:H19"/>
    <mergeCell ref="I19:K19"/>
    <mergeCell ref="A20:K20"/>
    <mergeCell ref="A21:E21"/>
    <mergeCell ref="F21:H21"/>
    <mergeCell ref="I21:K21"/>
    <mergeCell ref="H22:K22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I34"/>
    <mergeCell ref="A35:K35"/>
    <mergeCell ref="A36:E36"/>
    <mergeCell ref="F36:H36"/>
    <mergeCell ref="I36:K36"/>
    <mergeCell ref="A37:K37"/>
    <mergeCell ref="A38:E38"/>
    <mergeCell ref="F38:H38"/>
    <mergeCell ref="I38:K38"/>
    <mergeCell ref="H39:K39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I50"/>
    <mergeCell ref="A51:K51"/>
    <mergeCell ref="A52:E52"/>
    <mergeCell ref="F52:H52"/>
    <mergeCell ref="I52:K52"/>
    <mergeCell ref="A53:K53"/>
    <mergeCell ref="A54:E54"/>
    <mergeCell ref="F54:H54"/>
    <mergeCell ref="I54:K54"/>
    <mergeCell ref="H55:K55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A73:I73"/>
    <mergeCell ref="A74:K74"/>
    <mergeCell ref="A75:E75"/>
    <mergeCell ref="F75:H75"/>
    <mergeCell ref="I75:K75"/>
    <mergeCell ref="A76:K76"/>
    <mergeCell ref="A77:E77"/>
    <mergeCell ref="F77:H77"/>
    <mergeCell ref="I77:K77"/>
    <mergeCell ref="H78:K78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A96:I96"/>
    <mergeCell ref="A97:I97"/>
    <mergeCell ref="A98:K98"/>
    <mergeCell ref="A99:E99"/>
    <mergeCell ref="F99:H99"/>
    <mergeCell ref="I99:K99"/>
    <mergeCell ref="A3:A5"/>
    <mergeCell ref="A22:A24"/>
    <mergeCell ref="A39:A41"/>
    <mergeCell ref="A55:A57"/>
    <mergeCell ref="A78:A80"/>
    <mergeCell ref="B3:B5"/>
    <mergeCell ref="B22:B24"/>
    <mergeCell ref="B39:B41"/>
    <mergeCell ref="B55:B57"/>
    <mergeCell ref="B78:B80"/>
    <mergeCell ref="C3:C5"/>
    <mergeCell ref="C22:C24"/>
    <mergeCell ref="C39:C41"/>
    <mergeCell ref="C55:C57"/>
    <mergeCell ref="C78:C80"/>
    <mergeCell ref="D3:D5"/>
    <mergeCell ref="D22:D24"/>
    <mergeCell ref="D39:D41"/>
    <mergeCell ref="D55:D57"/>
    <mergeCell ref="D78:D80"/>
    <mergeCell ref="G3:G5"/>
    <mergeCell ref="G22:G24"/>
    <mergeCell ref="G39:G41"/>
    <mergeCell ref="G55:G57"/>
    <mergeCell ref="G78:G80"/>
    <mergeCell ref="J4:J5"/>
    <mergeCell ref="J23:J24"/>
    <mergeCell ref="J40:J41"/>
    <mergeCell ref="J56:J57"/>
    <mergeCell ref="J79:J80"/>
    <mergeCell ref="E55:F57"/>
    <mergeCell ref="H56:I57"/>
    <mergeCell ref="E39:F41"/>
    <mergeCell ref="H40:I41"/>
    <mergeCell ref="E22:F24"/>
    <mergeCell ref="H23:I24"/>
    <mergeCell ref="E3:F5"/>
    <mergeCell ref="H4:I5"/>
    <mergeCell ref="E78:F80"/>
    <mergeCell ref="H79:I80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9" max="16383" man="1"/>
    <brk id="36" max="16383" man="1"/>
    <brk id="52" max="16383" man="1"/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zoomScale="85" zoomScaleNormal="85" workbookViewId="0">
      <selection activeCell="O5" sqref="O5"/>
    </sheetView>
  </sheetViews>
  <sheetFormatPr defaultColWidth="10.5" defaultRowHeight="11.25"/>
  <cols>
    <col min="1" max="1" width="7.38888888888889" style="49" customWidth="1"/>
    <col min="2" max="2" width="17.5" style="49" customWidth="1"/>
    <col min="3" max="3" width="24.5" style="49" customWidth="1"/>
    <col min="4" max="4" width="18.6666666666667" style="49" customWidth="1"/>
    <col min="5" max="5" width="9.72222222222222" style="49" customWidth="1"/>
    <col min="6" max="6" width="0.777777777777778" style="49" customWidth="1"/>
    <col min="7" max="7" width="17.3" style="50" customWidth="1"/>
    <col min="8" max="8" width="9.14444444444444" style="50" customWidth="1"/>
    <col min="9" max="9" width="3.11111111111111" style="50" customWidth="1"/>
    <col min="10" max="10" width="12.2555555555556" style="50" customWidth="1"/>
    <col min="11" max="11" width="14.5888888888889" style="49" customWidth="1"/>
    <col min="12" max="16384" width="10.5" style="49"/>
  </cols>
  <sheetData>
    <row r="1" s="49" customFormat="1" ht="39.75" customHeight="1" spans="1:11">
      <c r="A1" s="30" t="s">
        <v>182</v>
      </c>
      <c r="B1" s="30"/>
      <c r="C1" s="30"/>
      <c r="D1" s="30"/>
      <c r="E1" s="30"/>
      <c r="F1" s="30"/>
      <c r="G1" s="51"/>
      <c r="H1" s="51"/>
      <c r="I1" s="63"/>
      <c r="J1" s="63"/>
      <c r="K1" s="31"/>
    </row>
    <row r="2" s="49" customFormat="1" ht="41.25" customHeight="1" spans="1:11">
      <c r="A2" s="32" t="s">
        <v>17</v>
      </c>
      <c r="B2" s="32"/>
      <c r="C2" s="32"/>
      <c r="D2" s="32"/>
      <c r="E2" s="32"/>
      <c r="F2" s="32"/>
      <c r="G2" s="52"/>
      <c r="H2" s="52"/>
      <c r="I2" s="64" t="s">
        <v>18</v>
      </c>
      <c r="J2" s="64"/>
      <c r="K2" s="33"/>
    </row>
    <row r="3" s="49" customFormat="1" ht="41.25" customHeight="1" spans="1:11">
      <c r="A3" s="36" t="s">
        <v>19</v>
      </c>
      <c r="B3" s="37" t="s">
        <v>55</v>
      </c>
      <c r="C3" s="37" t="s">
        <v>56</v>
      </c>
      <c r="D3" s="37" t="s">
        <v>183</v>
      </c>
      <c r="E3" s="37" t="s">
        <v>184</v>
      </c>
      <c r="F3" s="37"/>
      <c r="G3" s="53" t="s">
        <v>185</v>
      </c>
      <c r="H3" s="53" t="s">
        <v>186</v>
      </c>
      <c r="I3" s="53"/>
      <c r="J3" s="53" t="s">
        <v>187</v>
      </c>
      <c r="K3" s="38" t="s">
        <v>188</v>
      </c>
    </row>
    <row r="4" s="49" customFormat="1" ht="79.5" customHeight="1" spans="1:11">
      <c r="A4" s="39" t="s">
        <v>189</v>
      </c>
      <c r="B4" s="40" t="s">
        <v>190</v>
      </c>
      <c r="C4" s="40" t="s">
        <v>191</v>
      </c>
      <c r="D4" s="54" t="s">
        <v>192</v>
      </c>
      <c r="E4" s="41" t="s">
        <v>193</v>
      </c>
      <c r="F4" s="41"/>
      <c r="G4" s="55"/>
      <c r="H4" s="56"/>
      <c r="I4" s="56"/>
      <c r="J4" s="57" t="s">
        <v>193</v>
      </c>
      <c r="K4" s="65" t="s">
        <v>194</v>
      </c>
    </row>
    <row r="5" s="49" customFormat="1" ht="117.75" customHeight="1" spans="1:11">
      <c r="A5" s="39" t="s">
        <v>195</v>
      </c>
      <c r="B5" s="40" t="s">
        <v>196</v>
      </c>
      <c r="C5" s="40" t="s">
        <v>197</v>
      </c>
      <c r="D5" s="54" t="s">
        <v>192</v>
      </c>
      <c r="E5" s="41"/>
      <c r="F5" s="41"/>
      <c r="G5" s="55"/>
      <c r="H5" s="56"/>
      <c r="I5" s="56"/>
      <c r="J5" s="57" t="s">
        <v>193</v>
      </c>
      <c r="K5" s="65" t="s">
        <v>198</v>
      </c>
    </row>
    <row r="6" s="49" customFormat="1" ht="41.25" customHeight="1" spans="1:11">
      <c r="A6" s="39" t="s">
        <v>199</v>
      </c>
      <c r="B6" s="40" t="s">
        <v>200</v>
      </c>
      <c r="C6" s="40" t="s">
        <v>201</v>
      </c>
      <c r="D6" s="54"/>
      <c r="E6" s="41"/>
      <c r="F6" s="41"/>
      <c r="G6" s="57"/>
      <c r="H6" s="56"/>
      <c r="I6" s="56"/>
      <c r="J6" s="57" t="s">
        <v>202</v>
      </c>
      <c r="K6" s="65" t="s">
        <v>203</v>
      </c>
    </row>
    <row r="7" s="49" customFormat="1" ht="143.25" customHeight="1" spans="1:11">
      <c r="A7" s="39" t="s">
        <v>204</v>
      </c>
      <c r="B7" s="40" t="s">
        <v>205</v>
      </c>
      <c r="C7" s="40" t="s">
        <v>206</v>
      </c>
      <c r="D7" s="54" t="s">
        <v>192</v>
      </c>
      <c r="E7" s="41"/>
      <c r="F7" s="41"/>
      <c r="G7" s="57"/>
      <c r="H7" s="56"/>
      <c r="I7" s="56"/>
      <c r="J7" s="57" t="s">
        <v>202</v>
      </c>
      <c r="K7" s="65" t="s">
        <v>207</v>
      </c>
    </row>
    <row r="8" s="49" customFormat="1" ht="41.25" customHeight="1" spans="1:11">
      <c r="A8" s="39" t="s">
        <v>208</v>
      </c>
      <c r="B8" s="40" t="s">
        <v>209</v>
      </c>
      <c r="C8" s="40" t="s">
        <v>210</v>
      </c>
      <c r="D8" s="54"/>
      <c r="E8" s="41"/>
      <c r="F8" s="41"/>
      <c r="G8" s="55"/>
      <c r="H8" s="56"/>
      <c r="I8" s="56"/>
      <c r="J8" s="56"/>
      <c r="K8" s="65" t="s">
        <v>211</v>
      </c>
    </row>
    <row r="9" s="49" customFormat="1" ht="18" customHeight="1" spans="1:11">
      <c r="A9" s="39"/>
      <c r="B9" s="40"/>
      <c r="C9" s="40"/>
      <c r="D9" s="54"/>
      <c r="E9" s="41"/>
      <c r="F9" s="41"/>
      <c r="G9" s="55"/>
      <c r="H9" s="56"/>
      <c r="I9" s="56"/>
      <c r="J9" s="56"/>
      <c r="K9" s="65"/>
    </row>
    <row r="10" s="49" customFormat="1" ht="18" customHeight="1" spans="1:11">
      <c r="A10" s="39"/>
      <c r="B10" s="40"/>
      <c r="C10" s="40"/>
      <c r="D10" s="54"/>
      <c r="E10" s="41"/>
      <c r="F10" s="41"/>
      <c r="G10" s="55"/>
      <c r="H10" s="56"/>
      <c r="I10" s="56"/>
      <c r="J10" s="56"/>
      <c r="K10" s="65"/>
    </row>
    <row r="11" s="49" customFormat="1" ht="18" customHeight="1" spans="1:11">
      <c r="A11" s="39"/>
      <c r="B11" s="40"/>
      <c r="C11" s="40"/>
      <c r="D11" s="54"/>
      <c r="E11" s="41"/>
      <c r="F11" s="41"/>
      <c r="G11" s="55"/>
      <c r="H11" s="56"/>
      <c r="I11" s="56"/>
      <c r="J11" s="56"/>
      <c r="K11" s="65"/>
    </row>
    <row r="12" s="49" customFormat="1" ht="18" customHeight="1" spans="1:11">
      <c r="A12" s="39"/>
      <c r="B12" s="40"/>
      <c r="C12" s="40"/>
      <c r="D12" s="54"/>
      <c r="E12" s="41"/>
      <c r="F12" s="41"/>
      <c r="G12" s="55"/>
      <c r="H12" s="56"/>
      <c r="I12" s="56"/>
      <c r="J12" s="56"/>
      <c r="K12" s="65"/>
    </row>
    <row r="13" s="49" customFormat="1" ht="18" customHeight="1" spans="1:11">
      <c r="A13" s="39"/>
      <c r="B13" s="40"/>
      <c r="C13" s="40"/>
      <c r="D13" s="54"/>
      <c r="E13" s="41"/>
      <c r="F13" s="41"/>
      <c r="G13" s="55"/>
      <c r="H13" s="56"/>
      <c r="I13" s="56"/>
      <c r="J13" s="56"/>
      <c r="K13" s="65"/>
    </row>
    <row r="14" s="49" customFormat="1" ht="18" customHeight="1" spans="1:11">
      <c r="A14" s="39"/>
      <c r="B14" s="40"/>
      <c r="C14" s="40"/>
      <c r="D14" s="54"/>
      <c r="E14" s="41"/>
      <c r="F14" s="41"/>
      <c r="G14" s="55"/>
      <c r="H14" s="56"/>
      <c r="I14" s="56"/>
      <c r="J14" s="56"/>
      <c r="K14" s="65"/>
    </row>
    <row r="15" s="49" customFormat="1" ht="18" customHeight="1" spans="1:11">
      <c r="A15" s="39"/>
      <c r="B15" s="40"/>
      <c r="C15" s="40"/>
      <c r="D15" s="54"/>
      <c r="E15" s="41"/>
      <c r="F15" s="41"/>
      <c r="G15" s="55"/>
      <c r="H15" s="56"/>
      <c r="I15" s="56"/>
      <c r="J15" s="56"/>
      <c r="K15" s="65"/>
    </row>
    <row r="16" s="49" customFormat="1" ht="18" customHeight="1" spans="1:11">
      <c r="A16" s="43" t="s">
        <v>212</v>
      </c>
      <c r="B16" s="58"/>
      <c r="C16" s="44"/>
      <c r="D16" s="44"/>
      <c r="E16" s="44"/>
      <c r="F16" s="44"/>
      <c r="G16" s="59" t="s">
        <v>193</v>
      </c>
      <c r="H16" s="60"/>
      <c r="I16" s="60"/>
      <c r="J16" s="60">
        <f>SUM(J4:J15)</f>
        <v>0</v>
      </c>
      <c r="K16" s="66"/>
    </row>
    <row r="17" s="49" customFormat="1" ht="18" customHeight="1" spans="1:11">
      <c r="A17" s="61" t="s">
        <v>213</v>
      </c>
      <c r="B17" s="61"/>
      <c r="C17" s="61"/>
      <c r="D17" s="61"/>
      <c r="E17" s="61"/>
      <c r="F17" s="61" t="s">
        <v>214</v>
      </c>
      <c r="G17" s="62"/>
      <c r="H17" s="62"/>
      <c r="I17" s="62"/>
      <c r="J17" s="62"/>
      <c r="K17" s="61"/>
    </row>
    <row r="18" s="49" customFormat="1" ht="18" customHeight="1" spans="1:11">
      <c r="A18" s="61"/>
      <c r="B18" s="61"/>
      <c r="C18" s="61"/>
      <c r="D18" s="61"/>
      <c r="E18" s="61"/>
      <c r="F18" s="61"/>
      <c r="G18" s="62"/>
      <c r="H18" s="62"/>
      <c r="I18" s="67" t="s">
        <v>215</v>
      </c>
      <c r="J18" s="67"/>
      <c r="K18" s="68"/>
    </row>
  </sheetData>
  <mergeCells count="38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H17"/>
    <mergeCell ref="I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workbookViewId="0">
      <selection activeCell="N4" sqref="N4"/>
    </sheetView>
  </sheetViews>
  <sheetFormatPr defaultColWidth="9.33333333333333" defaultRowHeight="11.25" outlineLevelCol="6"/>
  <cols>
    <col min="1" max="1" width="12.8333333333333" style="35" customWidth="1"/>
    <col min="2" max="2" width="44.8333333333333" style="35" customWidth="1"/>
    <col min="3" max="3" width="12.3333333333333" style="35" customWidth="1"/>
    <col min="4" max="4" width="13" style="35" customWidth="1"/>
    <col min="5" max="5" width="13.8333333333333" style="35" customWidth="1"/>
    <col min="6" max="6" width="11.6666666666667" style="35" customWidth="1"/>
    <col min="7" max="7" width="20.5" style="35" customWidth="1"/>
    <col min="8" max="16384" width="9.33333333333333" style="35"/>
  </cols>
  <sheetData>
    <row r="1" ht="36.95" customHeight="1" spans="1:7">
      <c r="A1" s="30" t="s">
        <v>216</v>
      </c>
      <c r="B1" s="30"/>
      <c r="C1" s="30"/>
      <c r="D1" s="30"/>
      <c r="E1" s="30"/>
      <c r="F1" s="31"/>
      <c r="G1" s="31"/>
    </row>
    <row r="2" ht="57" customHeight="1" spans="1:7">
      <c r="A2" s="32" t="s">
        <v>17</v>
      </c>
      <c r="B2" s="32"/>
      <c r="C2" s="32"/>
      <c r="D2" s="32"/>
      <c r="E2" s="32"/>
      <c r="F2" s="33" t="s">
        <v>18</v>
      </c>
      <c r="G2" s="33"/>
    </row>
    <row r="3" ht="18.75" customHeight="1" spans="1:7">
      <c r="A3" s="36" t="s">
        <v>19</v>
      </c>
      <c r="B3" s="37" t="s">
        <v>56</v>
      </c>
      <c r="C3" s="37" t="s">
        <v>60</v>
      </c>
      <c r="D3" s="37"/>
      <c r="E3" s="37" t="s">
        <v>217</v>
      </c>
      <c r="F3" s="37"/>
      <c r="G3" s="38" t="s">
        <v>188</v>
      </c>
    </row>
    <row r="4" ht="18.75" customHeight="1" spans="1:7">
      <c r="A4" s="39" t="s">
        <v>189</v>
      </c>
      <c r="B4" s="40" t="s">
        <v>218</v>
      </c>
      <c r="C4" s="41" t="s">
        <v>219</v>
      </c>
      <c r="D4" s="41"/>
      <c r="E4" s="41"/>
      <c r="F4" s="41"/>
      <c r="G4" s="42"/>
    </row>
    <row r="5" ht="18.75" customHeight="1" spans="1:7">
      <c r="A5" s="39" t="s">
        <v>195</v>
      </c>
      <c r="B5" s="40" t="s">
        <v>64</v>
      </c>
      <c r="C5" s="41" t="s">
        <v>219</v>
      </c>
      <c r="D5" s="41"/>
      <c r="E5" s="41"/>
      <c r="F5" s="41"/>
      <c r="G5" s="42"/>
    </row>
    <row r="6" ht="18.75" customHeight="1" spans="1:7">
      <c r="A6" s="39" t="s">
        <v>30</v>
      </c>
      <c r="B6" s="40" t="s">
        <v>220</v>
      </c>
      <c r="C6" s="41" t="s">
        <v>221</v>
      </c>
      <c r="D6" s="41"/>
      <c r="E6" s="41"/>
      <c r="F6" s="41"/>
      <c r="G6" s="42"/>
    </row>
    <row r="7" ht="18.75" customHeight="1" spans="1:7">
      <c r="A7" s="39" t="s">
        <v>32</v>
      </c>
      <c r="B7" s="40" t="s">
        <v>222</v>
      </c>
      <c r="C7" s="41" t="s">
        <v>219</v>
      </c>
      <c r="D7" s="41"/>
      <c r="E7" s="41"/>
      <c r="F7" s="41"/>
      <c r="G7" s="42"/>
    </row>
    <row r="8" ht="18.75" customHeight="1" spans="1:7">
      <c r="A8" s="39" t="s">
        <v>199</v>
      </c>
      <c r="B8" s="40" t="s">
        <v>223</v>
      </c>
      <c r="C8" s="41"/>
      <c r="D8" s="41"/>
      <c r="E8" s="41"/>
      <c r="F8" s="41"/>
      <c r="G8" s="42"/>
    </row>
    <row r="9" ht="18.75" customHeight="1" spans="1:7">
      <c r="A9" s="39" t="s">
        <v>204</v>
      </c>
      <c r="B9" s="40" t="s">
        <v>224</v>
      </c>
      <c r="C9" s="41"/>
      <c r="D9" s="41"/>
      <c r="E9" s="41"/>
      <c r="F9" s="41"/>
      <c r="G9" s="42"/>
    </row>
    <row r="10" ht="18.75" customHeight="1" spans="1:7">
      <c r="A10" s="39" t="s">
        <v>208</v>
      </c>
      <c r="B10" s="40" t="s">
        <v>225</v>
      </c>
      <c r="C10" s="41" t="s">
        <v>219</v>
      </c>
      <c r="D10" s="41"/>
      <c r="E10" s="41"/>
      <c r="F10" s="41"/>
      <c r="G10" s="42"/>
    </row>
    <row r="11" ht="18.75" customHeight="1" spans="1:7">
      <c r="A11" s="39"/>
      <c r="B11" s="40"/>
      <c r="C11" s="41"/>
      <c r="D11" s="41"/>
      <c r="E11" s="41"/>
      <c r="F11" s="41"/>
      <c r="G11" s="42"/>
    </row>
    <row r="12" ht="18.75" customHeight="1" spans="1:7">
      <c r="A12" s="39"/>
      <c r="B12" s="40"/>
      <c r="C12" s="41"/>
      <c r="D12" s="41"/>
      <c r="E12" s="41"/>
      <c r="F12" s="41"/>
      <c r="G12" s="42"/>
    </row>
    <row r="13" ht="18.75" customHeight="1" spans="1:7">
      <c r="A13" s="39"/>
      <c r="B13" s="40"/>
      <c r="C13" s="41"/>
      <c r="D13" s="41"/>
      <c r="E13" s="41"/>
      <c r="F13" s="41"/>
      <c r="G13" s="42"/>
    </row>
    <row r="14" ht="18.75" customHeight="1" spans="1:7">
      <c r="A14" s="39"/>
      <c r="B14" s="40"/>
      <c r="C14" s="41"/>
      <c r="D14" s="41"/>
      <c r="E14" s="41"/>
      <c r="F14" s="41"/>
      <c r="G14" s="42"/>
    </row>
    <row r="15" ht="18.75" customHeight="1" spans="1:7">
      <c r="A15" s="39"/>
      <c r="B15" s="40"/>
      <c r="C15" s="41"/>
      <c r="D15" s="41"/>
      <c r="E15" s="41"/>
      <c r="F15" s="41"/>
      <c r="G15" s="42"/>
    </row>
    <row r="16" ht="18.75" customHeight="1" spans="1:7">
      <c r="A16" s="39"/>
      <c r="B16" s="40"/>
      <c r="C16" s="41"/>
      <c r="D16" s="41"/>
      <c r="E16" s="41"/>
      <c r="F16" s="41"/>
      <c r="G16" s="42"/>
    </row>
    <row r="17" ht="18.75" customHeight="1" spans="1:7">
      <c r="A17" s="39"/>
      <c r="B17" s="40"/>
      <c r="C17" s="41"/>
      <c r="D17" s="41"/>
      <c r="E17" s="41"/>
      <c r="F17" s="41"/>
      <c r="G17" s="42"/>
    </row>
    <row r="18" ht="18.75" customHeight="1" spans="1:7">
      <c r="A18" s="39"/>
      <c r="B18" s="40"/>
      <c r="C18" s="41"/>
      <c r="D18" s="41"/>
      <c r="E18" s="41"/>
      <c r="F18" s="41"/>
      <c r="G18" s="42"/>
    </row>
    <row r="19" ht="18.75" customHeight="1" spans="1:7">
      <c r="A19" s="39"/>
      <c r="B19" s="40"/>
      <c r="C19" s="41"/>
      <c r="D19" s="41"/>
      <c r="E19" s="41"/>
      <c r="F19" s="41"/>
      <c r="G19" s="42"/>
    </row>
    <row r="20" ht="18.75" customHeight="1" spans="1:7">
      <c r="A20" s="39"/>
      <c r="B20" s="40"/>
      <c r="C20" s="41"/>
      <c r="D20" s="41"/>
      <c r="E20" s="41"/>
      <c r="F20" s="41"/>
      <c r="G20" s="42"/>
    </row>
    <row r="21" ht="18.75" customHeight="1" spans="1:7">
      <c r="A21" s="39"/>
      <c r="B21" s="40"/>
      <c r="C21" s="41"/>
      <c r="D21" s="41"/>
      <c r="E21" s="41"/>
      <c r="F21" s="41"/>
      <c r="G21" s="42"/>
    </row>
    <row r="22" ht="18.75" customHeight="1" spans="1:7">
      <c r="A22" s="39"/>
      <c r="B22" s="40"/>
      <c r="C22" s="41"/>
      <c r="D22" s="41"/>
      <c r="E22" s="41"/>
      <c r="F22" s="41"/>
      <c r="G22" s="42"/>
    </row>
    <row r="23" ht="18.75" customHeight="1" spans="1:7">
      <c r="A23" s="39"/>
      <c r="B23" s="40"/>
      <c r="C23" s="41"/>
      <c r="D23" s="41"/>
      <c r="E23" s="41"/>
      <c r="F23" s="41"/>
      <c r="G23" s="42"/>
    </row>
    <row r="24" ht="18.75" customHeight="1" spans="1:7">
      <c r="A24" s="39"/>
      <c r="B24" s="40"/>
      <c r="C24" s="41"/>
      <c r="D24" s="41"/>
      <c r="E24" s="41"/>
      <c r="F24" s="41"/>
      <c r="G24" s="42"/>
    </row>
    <row r="25" ht="18.75" customHeight="1" spans="1:7">
      <c r="A25" s="39"/>
      <c r="B25" s="40"/>
      <c r="C25" s="41"/>
      <c r="D25" s="41"/>
      <c r="E25" s="41"/>
      <c r="F25" s="41"/>
      <c r="G25" s="42"/>
    </row>
    <row r="26" ht="18.75" customHeight="1" spans="1:7">
      <c r="A26" s="39"/>
      <c r="B26" s="40"/>
      <c r="C26" s="41"/>
      <c r="D26" s="41"/>
      <c r="E26" s="41"/>
      <c r="F26" s="41"/>
      <c r="G26" s="42"/>
    </row>
    <row r="27" ht="18.75" customHeight="1" spans="1:7">
      <c r="A27" s="39"/>
      <c r="B27" s="40"/>
      <c r="C27" s="41"/>
      <c r="D27" s="41"/>
      <c r="E27" s="41"/>
      <c r="F27" s="41"/>
      <c r="G27" s="42"/>
    </row>
    <row r="28" ht="18.75" customHeight="1" spans="1:7">
      <c r="A28" s="39"/>
      <c r="B28" s="40"/>
      <c r="C28" s="41"/>
      <c r="D28" s="41"/>
      <c r="E28" s="41"/>
      <c r="F28" s="41"/>
      <c r="G28" s="42"/>
    </row>
    <row r="29" ht="18.75" customHeight="1" spans="1:7">
      <c r="A29" s="39"/>
      <c r="B29" s="40"/>
      <c r="C29" s="41"/>
      <c r="D29" s="41"/>
      <c r="E29" s="41"/>
      <c r="F29" s="41"/>
      <c r="G29" s="42"/>
    </row>
    <row r="30" ht="18.75" customHeight="1" spans="1:7">
      <c r="A30" s="39"/>
      <c r="B30" s="40"/>
      <c r="C30" s="41"/>
      <c r="D30" s="41"/>
      <c r="E30" s="41"/>
      <c r="F30" s="41"/>
      <c r="G30" s="42"/>
    </row>
    <row r="31" ht="18.75" customHeight="1" spans="1:7">
      <c r="A31" s="39"/>
      <c r="B31" s="40"/>
      <c r="C31" s="41"/>
      <c r="D31" s="41"/>
      <c r="E31" s="41"/>
      <c r="F31" s="41"/>
      <c r="G31" s="42"/>
    </row>
    <row r="32" ht="18.75" customHeight="1" spans="1:7">
      <c r="A32" s="39"/>
      <c r="B32" s="40"/>
      <c r="C32" s="41"/>
      <c r="D32" s="41"/>
      <c r="E32" s="41"/>
      <c r="F32" s="41"/>
      <c r="G32" s="42"/>
    </row>
    <row r="33" ht="18.75" customHeight="1" spans="1:7">
      <c r="A33" s="39"/>
      <c r="B33" s="40"/>
      <c r="C33" s="41"/>
      <c r="D33" s="41"/>
      <c r="E33" s="41"/>
      <c r="F33" s="41"/>
      <c r="G33" s="42"/>
    </row>
    <row r="34" ht="18.75" customHeight="1" spans="1:7">
      <c r="A34" s="43" t="s">
        <v>212</v>
      </c>
      <c r="B34" s="44"/>
      <c r="C34" s="45"/>
      <c r="D34" s="45"/>
      <c r="E34" s="45"/>
      <c r="F34" s="45"/>
      <c r="G34" s="46" t="s">
        <v>221</v>
      </c>
    </row>
    <row r="35" ht="18.75" customHeight="1" spans="1:7">
      <c r="A35" s="47" t="s">
        <v>226</v>
      </c>
      <c r="B35" s="47"/>
      <c r="C35" s="47"/>
      <c r="D35" s="47"/>
      <c r="E35" s="47"/>
      <c r="F35" s="47"/>
      <c r="G35" s="47"/>
    </row>
    <row r="36" ht="18.75" customHeight="1" spans="1:7">
      <c r="A36" s="47"/>
      <c r="B36" s="47"/>
      <c r="C36" s="47"/>
      <c r="D36" s="47"/>
      <c r="E36" s="47"/>
      <c r="F36" s="48" t="s">
        <v>227</v>
      </c>
      <c r="G36" s="48"/>
    </row>
  </sheetData>
  <mergeCells count="73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B34"/>
    <mergeCell ref="C34:D34"/>
    <mergeCell ref="E34:F34"/>
    <mergeCell ref="A35:G35"/>
    <mergeCell ref="A36:C36"/>
    <mergeCell ref="D36:E36"/>
    <mergeCell ref="F36:G36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6"/>
  <sheetViews>
    <sheetView showGridLines="0" topLeftCell="A2" workbookViewId="0">
      <selection activeCell="L20" sqref="L20"/>
    </sheetView>
  </sheetViews>
  <sheetFormatPr defaultColWidth="9" defaultRowHeight="11.25" outlineLevelCol="7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  <col min="8" max="8" width="9" style="1"/>
  </cols>
  <sheetData>
    <row r="1" ht="39.75" customHeight="1" spans="1:8">
      <c r="A1" s="2" t="s">
        <v>228</v>
      </c>
      <c r="B1" s="2"/>
      <c r="C1" s="2"/>
      <c r="D1" s="2"/>
      <c r="E1" s="2"/>
      <c r="F1" s="2"/>
      <c r="G1" s="2"/>
      <c r="H1" s="3"/>
    </row>
    <row r="2" ht="67.5" customHeight="1" spans="1:8">
      <c r="A2" s="4" t="s">
        <v>17</v>
      </c>
      <c r="B2" s="4"/>
      <c r="C2" s="4"/>
      <c r="D2" s="5"/>
      <c r="E2" s="5"/>
      <c r="F2" s="5"/>
      <c r="G2" s="6" t="s">
        <v>229</v>
      </c>
      <c r="H2" s="7"/>
    </row>
    <row r="3" ht="48" customHeight="1" spans="1:8">
      <c r="A3" s="8" t="s">
        <v>19</v>
      </c>
      <c r="B3" s="9" t="s">
        <v>56</v>
      </c>
      <c r="C3" s="9" t="s">
        <v>183</v>
      </c>
      <c r="D3" s="9"/>
      <c r="E3" s="9" t="s">
        <v>230</v>
      </c>
      <c r="F3" s="9" t="s">
        <v>231</v>
      </c>
      <c r="G3" s="9"/>
      <c r="H3" s="10" t="s">
        <v>232</v>
      </c>
    </row>
    <row r="4" ht="18" customHeight="1" spans="1:8">
      <c r="A4" s="11">
        <v>1</v>
      </c>
      <c r="B4" s="12" t="s">
        <v>233</v>
      </c>
      <c r="C4" s="13" t="s">
        <v>234</v>
      </c>
      <c r="D4" s="13"/>
      <c r="E4" s="14" t="s">
        <v>193</v>
      </c>
      <c r="F4" s="15">
        <v>9</v>
      </c>
      <c r="G4" s="15"/>
      <c r="H4" s="16">
        <f>'表-08 分部分项工程和单价措施项目清单与计价表'!J97*9%</f>
        <v>0</v>
      </c>
    </row>
    <row r="5" ht="18" customHeight="1" spans="1:8">
      <c r="A5" s="11"/>
      <c r="B5" s="12"/>
      <c r="C5" s="13"/>
      <c r="D5" s="13"/>
      <c r="E5" s="14"/>
      <c r="F5" s="15"/>
      <c r="G5" s="15"/>
      <c r="H5" s="16"/>
    </row>
    <row r="6" ht="18" customHeight="1" spans="1:8">
      <c r="A6" s="11"/>
      <c r="B6" s="12"/>
      <c r="C6" s="13"/>
      <c r="D6" s="13"/>
      <c r="E6" s="14"/>
      <c r="F6" s="15"/>
      <c r="G6" s="15"/>
      <c r="H6" s="16"/>
    </row>
    <row r="7" ht="18" customHeight="1" spans="1:8">
      <c r="A7" s="11"/>
      <c r="B7" s="12"/>
      <c r="C7" s="13"/>
      <c r="D7" s="13"/>
      <c r="E7" s="14"/>
      <c r="F7" s="15"/>
      <c r="G7" s="15"/>
      <c r="H7" s="16"/>
    </row>
    <row r="8" ht="18" customHeight="1" spans="1:8">
      <c r="A8" s="11"/>
      <c r="B8" s="12"/>
      <c r="C8" s="13"/>
      <c r="D8" s="13"/>
      <c r="E8" s="14"/>
      <c r="F8" s="15"/>
      <c r="G8" s="15"/>
      <c r="H8" s="16"/>
    </row>
    <row r="9" ht="18" customHeight="1" spans="1:8">
      <c r="A9" s="11"/>
      <c r="B9" s="12"/>
      <c r="C9" s="13"/>
      <c r="D9" s="13"/>
      <c r="E9" s="14"/>
      <c r="F9" s="15"/>
      <c r="G9" s="15"/>
      <c r="H9" s="16"/>
    </row>
    <row r="10" ht="18" customHeight="1" spans="1:8">
      <c r="A10" s="11"/>
      <c r="B10" s="12"/>
      <c r="C10" s="13"/>
      <c r="D10" s="13"/>
      <c r="E10" s="14"/>
      <c r="F10" s="15"/>
      <c r="G10" s="15"/>
      <c r="H10" s="16"/>
    </row>
    <row r="11" ht="18" customHeight="1" spans="1:8">
      <c r="A11" s="11"/>
      <c r="B11" s="12"/>
      <c r="C11" s="13"/>
      <c r="D11" s="13"/>
      <c r="E11" s="14"/>
      <c r="F11" s="15"/>
      <c r="G11" s="15"/>
      <c r="H11" s="16"/>
    </row>
    <row r="12" ht="18" customHeight="1" spans="1:8">
      <c r="A12" s="11"/>
      <c r="B12" s="12"/>
      <c r="C12" s="13"/>
      <c r="D12" s="13"/>
      <c r="E12" s="14"/>
      <c r="F12" s="15"/>
      <c r="G12" s="15"/>
      <c r="H12" s="16"/>
    </row>
    <row r="13" ht="18" customHeight="1" spans="1:8">
      <c r="A13" s="11"/>
      <c r="B13" s="12"/>
      <c r="C13" s="13"/>
      <c r="D13" s="13"/>
      <c r="E13" s="14"/>
      <c r="F13" s="15"/>
      <c r="G13" s="15"/>
      <c r="H13" s="16"/>
    </row>
    <row r="14" ht="28.5" customHeight="1" spans="1:8">
      <c r="A14" s="11"/>
      <c r="B14" s="12"/>
      <c r="C14" s="13"/>
      <c r="D14" s="13"/>
      <c r="E14" s="14"/>
      <c r="F14" s="15"/>
      <c r="G14" s="15"/>
      <c r="H14" s="16"/>
    </row>
    <row r="15" ht="18" customHeight="1" spans="1:8">
      <c r="A15" s="11"/>
      <c r="B15" s="12"/>
      <c r="C15" s="13"/>
      <c r="D15" s="13"/>
      <c r="E15" s="14"/>
      <c r="F15" s="15"/>
      <c r="G15" s="15"/>
      <c r="H15" s="16"/>
    </row>
    <row r="16" ht="28.5" customHeight="1" spans="1:8">
      <c r="A16" s="11"/>
      <c r="B16" s="12"/>
      <c r="C16" s="13"/>
      <c r="D16" s="13"/>
      <c r="E16" s="14"/>
      <c r="F16" s="15"/>
      <c r="G16" s="15"/>
      <c r="H16" s="16"/>
    </row>
    <row r="17" ht="28.5" customHeight="1" spans="1:8">
      <c r="A17" s="11"/>
      <c r="B17" s="12"/>
      <c r="C17" s="13"/>
      <c r="D17" s="13"/>
      <c r="E17" s="14"/>
      <c r="F17" s="15"/>
      <c r="G17" s="15"/>
      <c r="H17" s="16"/>
    </row>
    <row r="18" ht="28.5" customHeight="1" spans="1:8">
      <c r="A18" s="11"/>
      <c r="B18" s="12"/>
      <c r="C18" s="13"/>
      <c r="D18" s="13"/>
      <c r="E18" s="14"/>
      <c r="F18" s="15"/>
      <c r="G18" s="15"/>
      <c r="H18" s="16"/>
    </row>
    <row r="19" ht="28.5" customHeight="1" spans="1:8">
      <c r="A19" s="11"/>
      <c r="B19" s="12"/>
      <c r="C19" s="13"/>
      <c r="D19" s="13"/>
      <c r="E19" s="14"/>
      <c r="F19" s="15"/>
      <c r="G19" s="15"/>
      <c r="H19" s="16"/>
    </row>
    <row r="20" ht="28.5" customHeight="1" spans="1:8">
      <c r="A20" s="11"/>
      <c r="B20" s="12"/>
      <c r="C20" s="13"/>
      <c r="D20" s="13"/>
      <c r="E20" s="14"/>
      <c r="F20" s="15"/>
      <c r="G20" s="15"/>
      <c r="H20" s="16"/>
    </row>
    <row r="21" ht="28.5" customHeight="1" spans="1:8">
      <c r="A21" s="11"/>
      <c r="B21" s="12"/>
      <c r="C21" s="13"/>
      <c r="D21" s="13"/>
      <c r="E21" s="14"/>
      <c r="F21" s="15"/>
      <c r="G21" s="15"/>
      <c r="H21" s="16"/>
    </row>
    <row r="22" ht="28.5" customHeight="1" spans="1:8">
      <c r="A22" s="11"/>
      <c r="B22" s="12"/>
      <c r="C22" s="13"/>
      <c r="D22" s="13"/>
      <c r="E22" s="14"/>
      <c r="F22" s="15"/>
      <c r="G22" s="15"/>
      <c r="H22" s="16"/>
    </row>
    <row r="23" ht="28.5" customHeight="1" spans="1:8">
      <c r="A23" s="11"/>
      <c r="B23" s="12"/>
      <c r="C23" s="13"/>
      <c r="D23" s="13"/>
      <c r="E23" s="14"/>
      <c r="F23" s="15"/>
      <c r="G23" s="15"/>
      <c r="H23" s="16"/>
    </row>
    <row r="24" ht="28.5" customHeight="1" spans="1:8">
      <c r="A24" s="11"/>
      <c r="B24" s="12"/>
      <c r="C24" s="13"/>
      <c r="D24" s="13"/>
      <c r="E24" s="14"/>
      <c r="F24" s="15"/>
      <c r="G24" s="15"/>
      <c r="H24" s="16"/>
    </row>
    <row r="25" ht="28.5" customHeight="1" spans="1:8">
      <c r="A25" s="11"/>
      <c r="B25" s="12"/>
      <c r="C25" s="13"/>
      <c r="D25" s="13"/>
      <c r="E25" s="14"/>
      <c r="F25" s="15"/>
      <c r="G25" s="15"/>
      <c r="H25" s="16"/>
    </row>
    <row r="26" ht="28.5" customHeight="1" spans="1:8">
      <c r="A26" s="11"/>
      <c r="B26" s="12"/>
      <c r="C26" s="13"/>
      <c r="D26" s="13"/>
      <c r="E26" s="14"/>
      <c r="F26" s="15"/>
      <c r="G26" s="15"/>
      <c r="H26" s="16"/>
    </row>
    <row r="27" ht="18" customHeight="1" spans="1:8">
      <c r="A27" s="11"/>
      <c r="B27" s="12"/>
      <c r="C27" s="13"/>
      <c r="D27" s="13"/>
      <c r="E27" s="14"/>
      <c r="F27" s="15"/>
      <c r="G27" s="15"/>
      <c r="H27" s="16"/>
    </row>
    <row r="28" ht="18" customHeight="1" spans="1:8">
      <c r="A28" s="11"/>
      <c r="B28" s="12"/>
      <c r="C28" s="13"/>
      <c r="D28" s="13"/>
      <c r="E28" s="14"/>
      <c r="F28" s="15"/>
      <c r="G28" s="15"/>
      <c r="H28" s="16"/>
    </row>
    <row r="29" ht="39.75" customHeight="1" spans="1:8">
      <c r="A29" s="11"/>
      <c r="B29" s="12"/>
      <c r="C29" s="13"/>
      <c r="D29" s="13"/>
      <c r="E29" s="14"/>
      <c r="F29" s="15"/>
      <c r="G29" s="15"/>
      <c r="H29" s="16"/>
    </row>
    <row r="30" ht="66.75" customHeight="1" spans="1:8">
      <c r="A30" s="11"/>
      <c r="B30" s="12"/>
      <c r="C30" s="13"/>
      <c r="D30" s="13"/>
      <c r="E30" s="14"/>
      <c r="F30" s="15"/>
      <c r="G30" s="15"/>
      <c r="H30" s="16"/>
    </row>
    <row r="31" ht="28.5" customHeight="1" spans="1:8">
      <c r="A31" s="11"/>
      <c r="B31" s="12"/>
      <c r="C31" s="13"/>
      <c r="D31" s="13"/>
      <c r="E31" s="14"/>
      <c r="F31" s="15"/>
      <c r="G31" s="15"/>
      <c r="H31" s="16"/>
    </row>
    <row r="32" ht="28.5" customHeight="1" spans="1:8">
      <c r="A32" s="11"/>
      <c r="B32" s="12"/>
      <c r="C32" s="13"/>
      <c r="D32" s="13"/>
      <c r="E32" s="14"/>
      <c r="F32" s="15"/>
      <c r="G32" s="15"/>
      <c r="H32" s="16"/>
    </row>
    <row r="33" ht="18" customHeight="1" spans="1:8">
      <c r="A33" s="11"/>
      <c r="B33" s="12"/>
      <c r="C33" s="13"/>
      <c r="D33" s="13"/>
      <c r="E33" s="14"/>
      <c r="F33" s="15"/>
      <c r="G33" s="15"/>
      <c r="H33" s="16"/>
    </row>
    <row r="34" ht="18" customHeight="1" spans="1:8">
      <c r="A34" s="11"/>
      <c r="B34" s="12"/>
      <c r="C34" s="13"/>
      <c r="D34" s="13"/>
      <c r="E34" s="14"/>
      <c r="F34" s="15"/>
      <c r="G34" s="15"/>
      <c r="H34" s="16"/>
    </row>
    <row r="35" ht="18.75" customHeight="1" spans="1:8">
      <c r="A35" s="17" t="s">
        <v>235</v>
      </c>
      <c r="B35" s="17"/>
      <c r="C35" s="17"/>
      <c r="D35" s="17"/>
      <c r="E35" s="17"/>
      <c r="F35" s="17"/>
      <c r="G35" s="17"/>
      <c r="H35" s="18" t="s">
        <v>193</v>
      </c>
    </row>
    <row r="36" ht="18" customHeight="1" spans="1:8">
      <c r="A36" s="19" t="s">
        <v>236</v>
      </c>
      <c r="B36" s="19"/>
      <c r="C36" s="19"/>
      <c r="D36" s="20" t="s">
        <v>214</v>
      </c>
      <c r="E36" s="20"/>
      <c r="F36" s="20"/>
      <c r="G36" s="20"/>
      <c r="H36" s="21"/>
    </row>
    <row r="37" ht="18" customHeight="1" spans="1:8">
      <c r="A37" s="19"/>
      <c r="B37" s="19"/>
      <c r="C37" s="19"/>
      <c r="D37" s="20"/>
      <c r="E37" s="20"/>
      <c r="F37" s="20"/>
      <c r="G37" s="22" t="s">
        <v>237</v>
      </c>
      <c r="H37" s="23"/>
    </row>
    <row r="38" ht="18" customHeight="1" spans="1:7">
      <c r="A38" s="24"/>
      <c r="B38" s="25"/>
      <c r="C38" s="25"/>
      <c r="D38" s="26"/>
      <c r="E38" s="26"/>
      <c r="F38" s="26"/>
      <c r="G38" s="26"/>
    </row>
    <row r="39" ht="18" customHeight="1" spans="1:7">
      <c r="A39" s="24"/>
      <c r="B39" s="25"/>
      <c r="C39" s="25"/>
      <c r="D39" s="26"/>
      <c r="E39" s="26"/>
      <c r="F39" s="26"/>
      <c r="G39" s="26"/>
    </row>
    <row r="40" ht="18" customHeight="1" spans="1:7">
      <c r="A40" s="24"/>
      <c r="B40" s="25"/>
      <c r="C40" s="25"/>
      <c r="D40" s="26"/>
      <c r="E40" s="26"/>
      <c r="F40" s="26"/>
      <c r="G40" s="26"/>
    </row>
    <row r="41" ht="28.5" customHeight="1" spans="1:7">
      <c r="A41" s="24"/>
      <c r="B41" s="25"/>
      <c r="C41" s="25"/>
      <c r="D41" s="26"/>
      <c r="E41" s="26"/>
      <c r="F41" s="26"/>
      <c r="G41" s="26"/>
    </row>
    <row r="42" ht="18" customHeight="1" spans="1:7">
      <c r="A42" s="24"/>
      <c r="B42" s="25"/>
      <c r="C42" s="25"/>
      <c r="D42" s="26"/>
      <c r="E42" s="26"/>
      <c r="F42" s="26"/>
      <c r="G42" s="26"/>
    </row>
    <row r="43" ht="28.5" customHeight="1" spans="1:7">
      <c r="A43" s="24"/>
      <c r="B43" s="25"/>
      <c r="C43" s="25"/>
      <c r="D43" s="26"/>
      <c r="E43" s="26"/>
      <c r="F43" s="26"/>
      <c r="G43" s="26"/>
    </row>
    <row r="44" ht="28.5" customHeight="1" spans="1:7">
      <c r="A44" s="24"/>
      <c r="B44" s="25"/>
      <c r="C44" s="25"/>
      <c r="D44" s="26"/>
      <c r="E44" s="26"/>
      <c r="F44" s="26"/>
      <c r="G44" s="26"/>
    </row>
    <row r="45" ht="28.5" customHeight="1" spans="1:7">
      <c r="A45" s="24"/>
      <c r="B45" s="25"/>
      <c r="C45" s="25"/>
      <c r="D45" s="26"/>
      <c r="E45" s="26"/>
      <c r="F45" s="26"/>
      <c r="G45" s="26"/>
    </row>
    <row r="46" ht="28.5" customHeight="1" spans="1:7">
      <c r="A46" s="24"/>
      <c r="B46" s="25"/>
      <c r="C46" s="25"/>
      <c r="D46" s="26"/>
      <c r="E46" s="26"/>
      <c r="F46" s="26"/>
      <c r="G46" s="26"/>
    </row>
    <row r="47" ht="28.5" customHeight="1" spans="1:7">
      <c r="A47" s="24"/>
      <c r="B47" s="25"/>
      <c r="C47" s="25"/>
      <c r="D47" s="26"/>
      <c r="E47" s="26"/>
      <c r="F47" s="26"/>
      <c r="G47" s="26"/>
    </row>
    <row r="48" ht="28.5" customHeight="1" spans="1:7">
      <c r="A48" s="24"/>
      <c r="B48" s="25"/>
      <c r="C48" s="25"/>
      <c r="D48" s="26"/>
      <c r="E48" s="26"/>
      <c r="F48" s="26"/>
      <c r="G48" s="26"/>
    </row>
    <row r="49" ht="28.5" customHeight="1" spans="1:7">
      <c r="A49" s="24"/>
      <c r="B49" s="25"/>
      <c r="C49" s="25"/>
      <c r="D49" s="26"/>
      <c r="E49" s="26"/>
      <c r="F49" s="26"/>
      <c r="G49" s="26"/>
    </row>
    <row r="50" ht="28.5" customHeight="1" spans="1:7">
      <c r="A50" s="24"/>
      <c r="B50" s="25"/>
      <c r="C50" s="25"/>
      <c r="D50" s="26"/>
      <c r="E50" s="26"/>
      <c r="F50" s="26"/>
      <c r="G50" s="26"/>
    </row>
    <row r="51" ht="28.5" customHeight="1" spans="1:7">
      <c r="A51" s="24"/>
      <c r="B51" s="25"/>
      <c r="C51" s="25"/>
      <c r="D51" s="26"/>
      <c r="E51" s="26"/>
      <c r="F51" s="26"/>
      <c r="G51" s="26"/>
    </row>
    <row r="52" ht="28.5" customHeight="1" spans="1:7">
      <c r="A52" s="24"/>
      <c r="B52" s="25"/>
      <c r="C52" s="25"/>
      <c r="D52" s="26"/>
      <c r="E52" s="26"/>
      <c r="F52" s="26"/>
      <c r="G52" s="26"/>
    </row>
    <row r="53" ht="28.5" customHeight="1" spans="1:7">
      <c r="A53" s="24"/>
      <c r="B53" s="25"/>
      <c r="C53" s="25"/>
      <c r="D53" s="26"/>
      <c r="E53" s="26"/>
      <c r="F53" s="26"/>
      <c r="G53" s="26"/>
    </row>
    <row r="54" ht="28.5" customHeight="1" spans="1:7">
      <c r="A54" s="24"/>
      <c r="B54" s="25"/>
      <c r="C54" s="25"/>
      <c r="D54" s="26"/>
      <c r="E54" s="26"/>
      <c r="F54" s="26"/>
      <c r="G54" s="26"/>
    </row>
    <row r="55" ht="18" customHeight="1" spans="1:7">
      <c r="A55" s="27"/>
      <c r="B55" s="27"/>
      <c r="C55" s="27"/>
      <c r="D55" s="28"/>
      <c r="E55" s="28"/>
      <c r="F55" s="28"/>
      <c r="G55" s="28"/>
    </row>
    <row r="56" ht="18" customHeight="1" spans="1:7">
      <c r="A56" s="27"/>
      <c r="B56" s="27"/>
      <c r="C56" s="27"/>
      <c r="D56" s="28"/>
      <c r="E56" s="28"/>
      <c r="F56" s="29"/>
      <c r="G56" s="29"/>
    </row>
    <row r="57" ht="39.75" customHeight="1" spans="1:7">
      <c r="A57" s="30"/>
      <c r="B57" s="30"/>
      <c r="C57" s="30"/>
      <c r="D57" s="30"/>
      <c r="E57" s="30"/>
      <c r="F57" s="31"/>
      <c r="G57" s="31"/>
    </row>
    <row r="58" ht="66.75" customHeight="1" spans="1:7">
      <c r="A58" s="32"/>
      <c r="B58" s="32"/>
      <c r="C58" s="32"/>
      <c r="D58" s="32"/>
      <c r="E58" s="32"/>
      <c r="F58" s="33"/>
      <c r="G58" s="33"/>
    </row>
    <row r="59" ht="28.5" customHeight="1" spans="1:7">
      <c r="A59" s="24"/>
      <c r="B59" s="24"/>
      <c r="C59" s="24"/>
      <c r="D59" s="24"/>
      <c r="E59" s="24"/>
      <c r="F59" s="24"/>
      <c r="G59" s="24"/>
    </row>
    <row r="60" ht="18" customHeight="1" spans="1:7">
      <c r="A60" s="24"/>
      <c r="B60" s="25"/>
      <c r="C60" s="25"/>
      <c r="D60" s="26"/>
      <c r="E60" s="26"/>
      <c r="F60" s="26"/>
      <c r="G60" s="26"/>
    </row>
    <row r="61" ht="18" customHeight="1" spans="1:7">
      <c r="A61" s="24"/>
      <c r="B61" s="25"/>
      <c r="C61" s="25"/>
      <c r="D61" s="26"/>
      <c r="E61" s="26"/>
      <c r="F61" s="26"/>
      <c r="G61" s="26"/>
    </row>
    <row r="62" ht="18" customHeight="1" spans="1:7">
      <c r="A62" s="24"/>
      <c r="B62" s="25"/>
      <c r="C62" s="25"/>
      <c r="D62" s="26"/>
      <c r="E62" s="26"/>
      <c r="F62" s="26"/>
      <c r="G62" s="26"/>
    </row>
    <row r="63" ht="18" customHeight="1" spans="1:7">
      <c r="A63" s="24"/>
      <c r="B63" s="25"/>
      <c r="C63" s="25"/>
      <c r="D63" s="26"/>
      <c r="E63" s="26"/>
      <c r="F63" s="26"/>
      <c r="G63" s="26"/>
    </row>
    <row r="64" ht="18" customHeight="1" spans="1:7">
      <c r="A64" s="24"/>
      <c r="B64" s="25"/>
      <c r="C64" s="25"/>
      <c r="D64" s="26"/>
      <c r="E64" s="26"/>
      <c r="F64" s="26"/>
      <c r="G64" s="26"/>
    </row>
    <row r="65" ht="18" customHeight="1" spans="1:7">
      <c r="A65" s="24"/>
      <c r="B65" s="25"/>
      <c r="C65" s="25"/>
      <c r="D65" s="26"/>
      <c r="E65" s="26"/>
      <c r="F65" s="26"/>
      <c r="G65" s="26"/>
    </row>
    <row r="66" ht="18" customHeight="1" spans="1:7">
      <c r="A66" s="24"/>
      <c r="B66" s="25"/>
      <c r="C66" s="25"/>
      <c r="D66" s="26"/>
      <c r="E66" s="26"/>
      <c r="F66" s="26"/>
      <c r="G66" s="26"/>
    </row>
    <row r="67" ht="18" customHeight="1" spans="1:7">
      <c r="A67" s="24"/>
      <c r="B67" s="25"/>
      <c r="C67" s="25"/>
      <c r="D67" s="26"/>
      <c r="E67" s="26"/>
      <c r="F67" s="26"/>
      <c r="G67" s="26"/>
    </row>
    <row r="68" ht="28.5" customHeight="1" spans="1:7">
      <c r="A68" s="24"/>
      <c r="B68" s="25"/>
      <c r="C68" s="25"/>
      <c r="D68" s="26"/>
      <c r="E68" s="26"/>
      <c r="F68" s="26"/>
      <c r="G68" s="26"/>
    </row>
    <row r="69" ht="18" customHeight="1" spans="1:7">
      <c r="A69" s="24"/>
      <c r="B69" s="25"/>
      <c r="C69" s="25"/>
      <c r="D69" s="26"/>
      <c r="E69" s="26"/>
      <c r="F69" s="26"/>
      <c r="G69" s="26"/>
    </row>
    <row r="70" ht="28.5" customHeight="1" spans="1:7">
      <c r="A70" s="24"/>
      <c r="B70" s="25"/>
      <c r="C70" s="25"/>
      <c r="D70" s="26"/>
      <c r="E70" s="26"/>
      <c r="F70" s="26"/>
      <c r="G70" s="26"/>
    </row>
    <row r="71" ht="28.5" customHeight="1" spans="1:7">
      <c r="A71" s="24"/>
      <c r="B71" s="25"/>
      <c r="C71" s="25"/>
      <c r="D71" s="26"/>
      <c r="E71" s="26"/>
      <c r="F71" s="26"/>
      <c r="G71" s="26"/>
    </row>
    <row r="72" ht="28.5" customHeight="1" spans="1:7">
      <c r="A72" s="24"/>
      <c r="B72" s="25"/>
      <c r="C72" s="25"/>
      <c r="D72" s="26"/>
      <c r="E72" s="26"/>
      <c r="F72" s="26"/>
      <c r="G72" s="26"/>
    </row>
    <row r="73" ht="28.5" customHeight="1" spans="1:7">
      <c r="A73" s="24"/>
      <c r="B73" s="25"/>
      <c r="C73" s="25"/>
      <c r="D73" s="26"/>
      <c r="E73" s="26"/>
      <c r="F73" s="26"/>
      <c r="G73" s="26"/>
    </row>
    <row r="74" ht="28.5" customHeight="1" spans="1:7">
      <c r="A74" s="24"/>
      <c r="B74" s="25"/>
      <c r="C74" s="25"/>
      <c r="D74" s="26"/>
      <c r="E74" s="26"/>
      <c r="F74" s="26"/>
      <c r="G74" s="26"/>
    </row>
    <row r="75" ht="28.5" customHeight="1" spans="1:7">
      <c r="A75" s="24"/>
      <c r="B75" s="25"/>
      <c r="C75" s="25"/>
      <c r="D75" s="26"/>
      <c r="E75" s="26"/>
      <c r="F75" s="26"/>
      <c r="G75" s="26"/>
    </row>
    <row r="76" ht="28.5" customHeight="1" spans="1:7">
      <c r="A76" s="24"/>
      <c r="B76" s="25"/>
      <c r="C76" s="25"/>
      <c r="D76" s="26"/>
      <c r="E76" s="26"/>
      <c r="F76" s="26"/>
      <c r="G76" s="26"/>
    </row>
    <row r="77" ht="28.5" customHeight="1" spans="1:7">
      <c r="A77" s="24"/>
      <c r="B77" s="25"/>
      <c r="C77" s="25"/>
      <c r="D77" s="26"/>
      <c r="E77" s="26"/>
      <c r="F77" s="26"/>
      <c r="G77" s="26"/>
    </row>
    <row r="78" ht="28.5" customHeight="1" spans="1:7">
      <c r="A78" s="24"/>
      <c r="B78" s="25"/>
      <c r="C78" s="25"/>
      <c r="D78" s="26"/>
      <c r="E78" s="26"/>
      <c r="F78" s="26"/>
      <c r="G78" s="26"/>
    </row>
    <row r="79" ht="28.5" customHeight="1" spans="1:7">
      <c r="A79" s="24"/>
      <c r="B79" s="25"/>
      <c r="C79" s="25"/>
      <c r="D79" s="26"/>
      <c r="E79" s="26"/>
      <c r="F79" s="26"/>
      <c r="G79" s="26"/>
    </row>
    <row r="80" ht="28.5" customHeight="1" spans="1:7">
      <c r="A80" s="24"/>
      <c r="B80" s="25"/>
      <c r="C80" s="25"/>
      <c r="D80" s="26"/>
      <c r="E80" s="26"/>
      <c r="F80" s="26"/>
      <c r="G80" s="26"/>
    </row>
    <row r="81" ht="28.5" customHeight="1" spans="1:7">
      <c r="A81" s="24"/>
      <c r="B81" s="25"/>
      <c r="C81" s="25"/>
      <c r="D81" s="26"/>
      <c r="E81" s="26"/>
      <c r="F81" s="26"/>
      <c r="G81" s="26"/>
    </row>
    <row r="82" ht="18" customHeight="1" spans="1:7">
      <c r="A82" s="24"/>
      <c r="B82" s="25"/>
      <c r="C82" s="25"/>
      <c r="D82" s="26"/>
      <c r="E82" s="26"/>
      <c r="F82" s="26"/>
      <c r="G82" s="26"/>
    </row>
    <row r="83" ht="18" customHeight="1" spans="1:7">
      <c r="A83" s="27"/>
      <c r="B83" s="27"/>
      <c r="C83" s="27"/>
      <c r="D83" s="28"/>
      <c r="E83" s="28"/>
      <c r="F83" s="28"/>
      <c r="G83" s="28"/>
    </row>
    <row r="84" ht="18" customHeight="1" spans="1:7">
      <c r="A84" s="27"/>
      <c r="B84" s="27"/>
      <c r="C84" s="27"/>
      <c r="D84" s="28"/>
      <c r="E84" s="28"/>
      <c r="F84" s="29"/>
      <c r="G84" s="29"/>
    </row>
    <row r="85" ht="39.75" customHeight="1" spans="1:7">
      <c r="A85" s="30"/>
      <c r="B85" s="30"/>
      <c r="C85" s="30"/>
      <c r="D85" s="30"/>
      <c r="E85" s="30"/>
      <c r="F85" s="31"/>
      <c r="G85" s="31"/>
    </row>
    <row r="86" ht="66.75" customHeight="1" spans="1:7">
      <c r="A86" s="32"/>
      <c r="B86" s="32"/>
      <c r="C86" s="32"/>
      <c r="D86" s="32"/>
      <c r="E86" s="32"/>
      <c r="F86" s="33"/>
      <c r="G86" s="33"/>
    </row>
    <row r="87" ht="28.5" customHeight="1" spans="1:7">
      <c r="A87" s="24"/>
      <c r="B87" s="24"/>
      <c r="C87" s="24"/>
      <c r="D87" s="24"/>
      <c r="E87" s="24"/>
      <c r="F87" s="24"/>
      <c r="G87" s="24"/>
    </row>
    <row r="88" ht="18" customHeight="1" spans="1:7">
      <c r="A88" s="24"/>
      <c r="B88" s="25"/>
      <c r="C88" s="25"/>
      <c r="D88" s="26"/>
      <c r="E88" s="26"/>
      <c r="F88" s="26"/>
      <c r="G88" s="26"/>
    </row>
    <row r="89" ht="18" customHeight="1" spans="1:7">
      <c r="A89" s="24"/>
      <c r="B89" s="25"/>
      <c r="C89" s="25"/>
      <c r="D89" s="26"/>
      <c r="E89" s="26"/>
      <c r="F89" s="26"/>
      <c r="G89" s="26"/>
    </row>
    <row r="90" ht="18" customHeight="1" spans="1:7">
      <c r="A90" s="24"/>
      <c r="B90" s="25"/>
      <c r="C90" s="25"/>
      <c r="D90" s="26"/>
      <c r="E90" s="26"/>
      <c r="F90" s="26"/>
      <c r="G90" s="26"/>
    </row>
    <row r="91" ht="18" customHeight="1" spans="1:7">
      <c r="A91" s="24"/>
      <c r="B91" s="25"/>
      <c r="C91" s="25"/>
      <c r="D91" s="26"/>
      <c r="E91" s="26"/>
      <c r="F91" s="26"/>
      <c r="G91" s="26"/>
    </row>
    <row r="92" ht="18" customHeight="1" spans="1:7">
      <c r="A92" s="24"/>
      <c r="B92" s="25"/>
      <c r="C92" s="25"/>
      <c r="D92" s="26"/>
      <c r="E92" s="26"/>
      <c r="F92" s="26"/>
      <c r="G92" s="26"/>
    </row>
    <row r="93" ht="18" customHeight="1" spans="1:7">
      <c r="A93" s="24"/>
      <c r="B93" s="25"/>
      <c r="C93" s="25"/>
      <c r="D93" s="26"/>
      <c r="E93" s="26"/>
      <c r="F93" s="26"/>
      <c r="G93" s="26"/>
    </row>
    <row r="94" ht="18" customHeight="1" spans="1:7">
      <c r="A94" s="24"/>
      <c r="B94" s="25"/>
      <c r="C94" s="25"/>
      <c r="D94" s="26"/>
      <c r="E94" s="26"/>
      <c r="F94" s="26"/>
      <c r="G94" s="26"/>
    </row>
    <row r="95" ht="28.5" customHeight="1" spans="1:7">
      <c r="A95" s="24"/>
      <c r="B95" s="25"/>
      <c r="C95" s="25"/>
      <c r="D95" s="26"/>
      <c r="E95" s="26"/>
      <c r="F95" s="26"/>
      <c r="G95" s="26"/>
    </row>
    <row r="96" ht="18" customHeight="1" spans="1:7">
      <c r="A96" s="24"/>
      <c r="B96" s="25"/>
      <c r="C96" s="25"/>
      <c r="D96" s="26"/>
      <c r="E96" s="26"/>
      <c r="F96" s="26"/>
      <c r="G96" s="26"/>
    </row>
    <row r="97" ht="28.5" customHeight="1" spans="1:7">
      <c r="A97" s="24"/>
      <c r="B97" s="25"/>
      <c r="C97" s="25"/>
      <c r="D97" s="26"/>
      <c r="E97" s="26"/>
      <c r="F97" s="26"/>
      <c r="G97" s="26"/>
    </row>
    <row r="98" ht="28.5" customHeight="1" spans="1:7">
      <c r="A98" s="24"/>
      <c r="B98" s="25"/>
      <c r="C98" s="25"/>
      <c r="D98" s="26"/>
      <c r="E98" s="26"/>
      <c r="F98" s="26"/>
      <c r="G98" s="26"/>
    </row>
    <row r="99" ht="28.5" customHeight="1" spans="1:7">
      <c r="A99" s="24"/>
      <c r="B99" s="25"/>
      <c r="C99" s="25"/>
      <c r="D99" s="26"/>
      <c r="E99" s="26"/>
      <c r="F99" s="26"/>
      <c r="G99" s="26"/>
    </row>
    <row r="100" ht="28.5" customHeight="1" spans="1:7">
      <c r="A100" s="24"/>
      <c r="B100" s="25"/>
      <c r="C100" s="25"/>
      <c r="D100" s="26"/>
      <c r="E100" s="26"/>
      <c r="F100" s="26"/>
      <c r="G100" s="26"/>
    </row>
    <row r="101" ht="28.5" customHeight="1" spans="1:7">
      <c r="A101" s="24"/>
      <c r="B101" s="25"/>
      <c r="C101" s="25"/>
      <c r="D101" s="26"/>
      <c r="E101" s="26"/>
      <c r="F101" s="26"/>
      <c r="G101" s="26"/>
    </row>
    <row r="102" ht="28.5" customHeight="1" spans="1:7">
      <c r="A102" s="24"/>
      <c r="B102" s="25"/>
      <c r="C102" s="25"/>
      <c r="D102" s="26"/>
      <c r="E102" s="26"/>
      <c r="F102" s="26"/>
      <c r="G102" s="26"/>
    </row>
    <row r="103" ht="28.5" customHeight="1" spans="1:7">
      <c r="A103" s="24"/>
      <c r="B103" s="25"/>
      <c r="C103" s="25"/>
      <c r="D103" s="26"/>
      <c r="E103" s="26"/>
      <c r="F103" s="26"/>
      <c r="G103" s="26"/>
    </row>
    <row r="104" ht="28.5" customHeight="1" spans="1:7">
      <c r="A104" s="24"/>
      <c r="B104" s="25"/>
      <c r="C104" s="25"/>
      <c r="D104" s="26"/>
      <c r="E104" s="26"/>
      <c r="F104" s="26"/>
      <c r="G104" s="26"/>
    </row>
    <row r="105" ht="28.5" customHeight="1" spans="1:7">
      <c r="A105" s="24"/>
      <c r="B105" s="25"/>
      <c r="C105" s="25"/>
      <c r="D105" s="26"/>
      <c r="E105" s="26"/>
      <c r="F105" s="26"/>
      <c r="G105" s="26"/>
    </row>
    <row r="106" ht="28.5" customHeight="1" spans="1:7">
      <c r="A106" s="24"/>
      <c r="B106" s="25"/>
      <c r="C106" s="25"/>
      <c r="D106" s="26"/>
      <c r="E106" s="26"/>
      <c r="F106" s="26"/>
      <c r="G106" s="26"/>
    </row>
    <row r="107" ht="28.5" customHeight="1" spans="1:7">
      <c r="A107" s="24"/>
      <c r="B107" s="25"/>
      <c r="C107" s="25"/>
      <c r="D107" s="26"/>
      <c r="E107" s="26"/>
      <c r="F107" s="26"/>
      <c r="G107" s="26"/>
    </row>
    <row r="108" ht="28.5" customHeight="1" spans="1:7">
      <c r="A108" s="24"/>
      <c r="B108" s="25"/>
      <c r="C108" s="25"/>
      <c r="D108" s="26"/>
      <c r="E108" s="26"/>
      <c r="F108" s="26"/>
      <c r="G108" s="26"/>
    </row>
    <row r="109" ht="18" customHeight="1" spans="1:7">
      <c r="A109" s="24"/>
      <c r="B109" s="25"/>
      <c r="C109" s="25"/>
      <c r="D109" s="26"/>
      <c r="E109" s="26"/>
      <c r="F109" s="26"/>
      <c r="G109" s="26"/>
    </row>
    <row r="110" ht="18" customHeight="1" spans="1:7">
      <c r="A110" s="24"/>
      <c r="B110" s="25"/>
      <c r="C110" s="25"/>
      <c r="D110" s="26"/>
      <c r="E110" s="26"/>
      <c r="F110" s="26"/>
      <c r="G110" s="26"/>
    </row>
    <row r="111" ht="18" customHeight="1" spans="1:7">
      <c r="A111" s="27"/>
      <c r="B111" s="27"/>
      <c r="C111" s="27"/>
      <c r="D111" s="28"/>
      <c r="E111" s="28"/>
      <c r="F111" s="28"/>
      <c r="G111" s="28"/>
    </row>
    <row r="112" ht="18" customHeight="1" spans="1:7">
      <c r="A112" s="27"/>
      <c r="B112" s="27"/>
      <c r="C112" s="27"/>
      <c r="D112" s="28"/>
      <c r="E112" s="28"/>
      <c r="F112" s="29"/>
      <c r="G112" s="29"/>
    </row>
    <row r="113" ht="39.75" customHeight="1" spans="1:7">
      <c r="A113" s="30"/>
      <c r="B113" s="30"/>
      <c r="C113" s="30"/>
      <c r="D113" s="30"/>
      <c r="E113" s="30"/>
      <c r="F113" s="31"/>
      <c r="G113" s="31"/>
    </row>
    <row r="114" ht="66.75" customHeight="1" spans="1:7">
      <c r="A114" s="32"/>
      <c r="B114" s="32"/>
      <c r="C114" s="32"/>
      <c r="D114" s="32"/>
      <c r="E114" s="32"/>
      <c r="F114" s="33"/>
      <c r="G114" s="33"/>
    </row>
    <row r="115" ht="28.5" customHeight="1" spans="1:7">
      <c r="A115" s="24"/>
      <c r="B115" s="24"/>
      <c r="C115" s="24"/>
      <c r="D115" s="24"/>
      <c r="E115" s="24"/>
      <c r="F115" s="24"/>
      <c r="G115" s="24"/>
    </row>
    <row r="116" ht="18" customHeight="1" spans="1:7">
      <c r="A116" s="24"/>
      <c r="B116" s="25"/>
      <c r="C116" s="25"/>
      <c r="D116" s="26"/>
      <c r="E116" s="26"/>
      <c r="F116" s="26"/>
      <c r="G116" s="26"/>
    </row>
    <row r="117" ht="18" customHeight="1" spans="1:7">
      <c r="A117" s="24"/>
      <c r="B117" s="25"/>
      <c r="C117" s="25"/>
      <c r="D117" s="26"/>
      <c r="E117" s="26"/>
      <c r="F117" s="26"/>
      <c r="G117" s="26"/>
    </row>
    <row r="118" ht="18" customHeight="1" spans="1:7">
      <c r="A118" s="24"/>
      <c r="B118" s="25"/>
      <c r="C118" s="25"/>
      <c r="D118" s="26"/>
      <c r="E118" s="26"/>
      <c r="F118" s="26"/>
      <c r="G118" s="26"/>
    </row>
    <row r="119" ht="18" customHeight="1" spans="1:7">
      <c r="A119" s="24"/>
      <c r="B119" s="25"/>
      <c r="C119" s="25"/>
      <c r="D119" s="26"/>
      <c r="E119" s="26"/>
      <c r="F119" s="26"/>
      <c r="G119" s="26"/>
    </row>
    <row r="120" ht="18" customHeight="1" spans="1:7">
      <c r="A120" s="24"/>
      <c r="B120" s="25"/>
      <c r="C120" s="25"/>
      <c r="D120" s="26"/>
      <c r="E120" s="26"/>
      <c r="F120" s="26"/>
      <c r="G120" s="26"/>
    </row>
    <row r="121" ht="18" customHeight="1" spans="1:7">
      <c r="A121" s="24"/>
      <c r="B121" s="25"/>
      <c r="C121" s="25"/>
      <c r="D121" s="26"/>
      <c r="E121" s="26"/>
      <c r="F121" s="26"/>
      <c r="G121" s="26"/>
    </row>
    <row r="122" ht="28.5" customHeight="1" spans="1:7">
      <c r="A122" s="24"/>
      <c r="B122" s="25"/>
      <c r="C122" s="25"/>
      <c r="D122" s="26"/>
      <c r="E122" s="26"/>
      <c r="F122" s="26"/>
      <c r="G122" s="26"/>
    </row>
    <row r="123" ht="18" customHeight="1" spans="1:7">
      <c r="A123" s="24"/>
      <c r="B123" s="25"/>
      <c r="C123" s="25"/>
      <c r="D123" s="26"/>
      <c r="E123" s="26"/>
      <c r="F123" s="26"/>
      <c r="G123" s="26"/>
    </row>
    <row r="124" ht="28.5" customHeight="1" spans="1:7">
      <c r="A124" s="24"/>
      <c r="B124" s="25"/>
      <c r="C124" s="25"/>
      <c r="D124" s="26"/>
      <c r="E124" s="26"/>
      <c r="F124" s="26"/>
      <c r="G124" s="26"/>
    </row>
    <row r="125" ht="28.5" customHeight="1" spans="1:7">
      <c r="A125" s="24"/>
      <c r="B125" s="25"/>
      <c r="C125" s="25"/>
      <c r="D125" s="26"/>
      <c r="E125" s="26"/>
      <c r="F125" s="26"/>
      <c r="G125" s="26"/>
    </row>
    <row r="126" ht="28.5" customHeight="1" spans="1:7">
      <c r="A126" s="24"/>
      <c r="B126" s="25"/>
      <c r="C126" s="25"/>
      <c r="D126" s="26"/>
      <c r="E126" s="26"/>
      <c r="F126" s="26"/>
      <c r="G126" s="26"/>
    </row>
    <row r="127" ht="28.5" customHeight="1" spans="1:7">
      <c r="A127" s="24"/>
      <c r="B127" s="25"/>
      <c r="C127" s="25"/>
      <c r="D127" s="26"/>
      <c r="E127" s="26"/>
      <c r="F127" s="26"/>
      <c r="G127" s="26"/>
    </row>
    <row r="128" ht="28.5" customHeight="1" spans="1:7">
      <c r="A128" s="24"/>
      <c r="B128" s="25"/>
      <c r="C128" s="25"/>
      <c r="D128" s="26"/>
      <c r="E128" s="26"/>
      <c r="F128" s="26"/>
      <c r="G128" s="26"/>
    </row>
    <row r="129" ht="28.5" customHeight="1" spans="1:7">
      <c r="A129" s="24"/>
      <c r="B129" s="25"/>
      <c r="C129" s="25"/>
      <c r="D129" s="26"/>
      <c r="E129" s="26"/>
      <c r="F129" s="26"/>
      <c r="G129" s="26"/>
    </row>
    <row r="130" ht="28.5" customHeight="1" spans="1:7">
      <c r="A130" s="24"/>
      <c r="B130" s="25"/>
      <c r="C130" s="25"/>
      <c r="D130" s="26"/>
      <c r="E130" s="26"/>
      <c r="F130" s="26"/>
      <c r="G130" s="26"/>
    </row>
    <row r="131" ht="28.5" customHeight="1" spans="1:7">
      <c r="A131" s="24"/>
      <c r="B131" s="25"/>
      <c r="C131" s="25"/>
      <c r="D131" s="26"/>
      <c r="E131" s="26"/>
      <c r="F131" s="26"/>
      <c r="G131" s="26"/>
    </row>
    <row r="132" ht="28.5" customHeight="1" spans="1:7">
      <c r="A132" s="24"/>
      <c r="B132" s="25"/>
      <c r="C132" s="25"/>
      <c r="D132" s="26"/>
      <c r="E132" s="26"/>
      <c r="F132" s="26"/>
      <c r="G132" s="26"/>
    </row>
    <row r="133" ht="28.5" customHeight="1" spans="1:7">
      <c r="A133" s="24"/>
      <c r="B133" s="25"/>
      <c r="C133" s="25"/>
      <c r="D133" s="26"/>
      <c r="E133" s="26"/>
      <c r="F133" s="26"/>
      <c r="G133" s="26"/>
    </row>
    <row r="134" ht="28.5" customHeight="1" spans="1:7">
      <c r="A134" s="24"/>
      <c r="B134" s="25"/>
      <c r="C134" s="25"/>
      <c r="D134" s="26"/>
      <c r="E134" s="26"/>
      <c r="F134" s="26"/>
      <c r="G134" s="26"/>
    </row>
    <row r="135" ht="28.5" customHeight="1" spans="1:7">
      <c r="A135" s="24"/>
      <c r="B135" s="25"/>
      <c r="C135" s="25"/>
      <c r="D135" s="26"/>
      <c r="E135" s="26"/>
      <c r="F135" s="26"/>
      <c r="G135" s="26"/>
    </row>
    <row r="136" ht="18" customHeight="1" spans="1:7">
      <c r="A136" s="24"/>
      <c r="B136" s="25"/>
      <c r="C136" s="25"/>
      <c r="D136" s="26"/>
      <c r="E136" s="26"/>
      <c r="F136" s="26"/>
      <c r="G136" s="26"/>
    </row>
    <row r="137" ht="18" customHeight="1" spans="1:7">
      <c r="A137" s="24"/>
      <c r="B137" s="25"/>
      <c r="C137" s="25"/>
      <c r="D137" s="26"/>
      <c r="E137" s="26"/>
      <c r="F137" s="26"/>
      <c r="G137" s="26"/>
    </row>
    <row r="138" ht="18" customHeight="1" spans="1:7">
      <c r="A138" s="24"/>
      <c r="B138" s="25"/>
      <c r="C138" s="25"/>
      <c r="D138" s="26"/>
      <c r="E138" s="26"/>
      <c r="F138" s="26"/>
      <c r="G138" s="26"/>
    </row>
    <row r="139" ht="18" customHeight="1" spans="1:7">
      <c r="A139" s="27"/>
      <c r="B139" s="27"/>
      <c r="C139" s="27"/>
      <c r="D139" s="28"/>
      <c r="E139" s="28"/>
      <c r="F139" s="28"/>
      <c r="G139" s="28"/>
    </row>
    <row r="140" ht="18" customHeight="1" spans="1:7">
      <c r="A140" s="27"/>
      <c r="B140" s="27"/>
      <c r="C140" s="27"/>
      <c r="D140" s="28"/>
      <c r="E140" s="28"/>
      <c r="F140" s="29"/>
      <c r="G140" s="29"/>
    </row>
    <row r="141" ht="39.75" customHeight="1" spans="1:7">
      <c r="A141" s="30"/>
      <c r="B141" s="30"/>
      <c r="C141" s="30"/>
      <c r="D141" s="30"/>
      <c r="E141" s="30"/>
      <c r="F141" s="31"/>
      <c r="G141" s="31"/>
    </row>
    <row r="142" ht="66.75" customHeight="1" spans="1:7">
      <c r="A142" s="32"/>
      <c r="B142" s="32"/>
      <c r="C142" s="32"/>
      <c r="D142" s="32"/>
      <c r="E142" s="32"/>
      <c r="F142" s="33"/>
      <c r="G142" s="33"/>
    </row>
    <row r="143" ht="28.5" customHeight="1" spans="1:7">
      <c r="A143" s="24"/>
      <c r="B143" s="24"/>
      <c r="C143" s="24"/>
      <c r="D143" s="24"/>
      <c r="E143" s="24"/>
      <c r="F143" s="24"/>
      <c r="G143" s="24"/>
    </row>
    <row r="144" ht="18" customHeight="1" spans="1:7">
      <c r="A144" s="24"/>
      <c r="B144" s="25"/>
      <c r="C144" s="25"/>
      <c r="D144" s="26"/>
      <c r="E144" s="26"/>
      <c r="F144" s="26"/>
      <c r="G144" s="26"/>
    </row>
    <row r="145" ht="18" customHeight="1" spans="1:7">
      <c r="A145" s="24"/>
      <c r="B145" s="25"/>
      <c r="C145" s="25"/>
      <c r="D145" s="26"/>
      <c r="E145" s="26"/>
      <c r="F145" s="26"/>
      <c r="G145" s="26"/>
    </row>
    <row r="146" ht="18" customHeight="1" spans="1:7">
      <c r="A146" s="24"/>
      <c r="B146" s="25"/>
      <c r="C146" s="25"/>
      <c r="D146" s="26"/>
      <c r="E146" s="26"/>
      <c r="F146" s="26"/>
      <c r="G146" s="26"/>
    </row>
    <row r="147" ht="18" customHeight="1" spans="1:7">
      <c r="A147" s="24"/>
      <c r="B147" s="25"/>
      <c r="C147" s="25"/>
      <c r="D147" s="26"/>
      <c r="E147" s="26"/>
      <c r="F147" s="26"/>
      <c r="G147" s="26"/>
    </row>
    <row r="148" ht="18" customHeight="1" spans="1:7">
      <c r="A148" s="24"/>
      <c r="B148" s="25"/>
      <c r="C148" s="25"/>
      <c r="D148" s="26"/>
      <c r="E148" s="26"/>
      <c r="F148" s="26"/>
      <c r="G148" s="26"/>
    </row>
    <row r="149" ht="28.5" customHeight="1" spans="1:7">
      <c r="A149" s="24"/>
      <c r="B149" s="25"/>
      <c r="C149" s="25"/>
      <c r="D149" s="26"/>
      <c r="E149" s="26"/>
      <c r="F149" s="26"/>
      <c r="G149" s="26"/>
    </row>
    <row r="150" ht="18" customHeight="1" spans="1:7">
      <c r="A150" s="24"/>
      <c r="B150" s="25"/>
      <c r="C150" s="25"/>
      <c r="D150" s="26"/>
      <c r="E150" s="26"/>
      <c r="F150" s="26"/>
      <c r="G150" s="26"/>
    </row>
    <row r="151" ht="18" customHeight="1" spans="1:7">
      <c r="A151" s="24"/>
      <c r="B151" s="25"/>
      <c r="C151" s="25"/>
      <c r="D151" s="26"/>
      <c r="E151" s="26"/>
      <c r="F151" s="26"/>
      <c r="G151" s="26"/>
    </row>
    <row r="152" ht="28.5" customHeight="1" spans="1:7">
      <c r="A152" s="24"/>
      <c r="B152" s="25"/>
      <c r="C152" s="25"/>
      <c r="D152" s="26"/>
      <c r="E152" s="26"/>
      <c r="F152" s="26"/>
      <c r="G152" s="26"/>
    </row>
    <row r="153" ht="28.5" customHeight="1" spans="1:7">
      <c r="A153" s="24"/>
      <c r="B153" s="25"/>
      <c r="C153" s="25"/>
      <c r="D153" s="26"/>
      <c r="E153" s="26"/>
      <c r="F153" s="26"/>
      <c r="G153" s="26"/>
    </row>
    <row r="154" ht="18" customHeight="1" spans="1:7">
      <c r="A154" s="24"/>
      <c r="B154" s="25"/>
      <c r="C154" s="25"/>
      <c r="D154" s="26"/>
      <c r="E154" s="26"/>
      <c r="F154" s="26"/>
      <c r="G154" s="26"/>
    </row>
    <row r="155" ht="18" customHeight="1" spans="1:7">
      <c r="A155" s="24"/>
      <c r="B155" s="25"/>
      <c r="C155" s="25"/>
      <c r="D155" s="26"/>
      <c r="E155" s="26"/>
      <c r="F155" s="26"/>
      <c r="G155" s="26"/>
    </row>
    <row r="156" ht="18" customHeight="1" spans="1:7">
      <c r="A156" s="24"/>
      <c r="B156" s="25"/>
      <c r="C156" s="25"/>
      <c r="D156" s="26"/>
      <c r="E156" s="26"/>
      <c r="F156" s="26"/>
      <c r="G156" s="26"/>
    </row>
    <row r="157" ht="18" customHeight="1" spans="1:7">
      <c r="A157" s="24"/>
      <c r="B157" s="25"/>
      <c r="C157" s="25"/>
      <c r="D157" s="26"/>
      <c r="E157" s="26"/>
      <c r="F157" s="26"/>
      <c r="G157" s="26"/>
    </row>
    <row r="158" ht="18" customHeight="1" spans="1:7">
      <c r="A158" s="24"/>
      <c r="B158" s="25"/>
      <c r="C158" s="25"/>
      <c r="D158" s="26"/>
      <c r="E158" s="26"/>
      <c r="F158" s="26"/>
      <c r="G158" s="26"/>
    </row>
    <row r="159" ht="18" customHeight="1" spans="1:7">
      <c r="A159" s="24"/>
      <c r="B159" s="25"/>
      <c r="C159" s="25"/>
      <c r="D159" s="26"/>
      <c r="E159" s="26"/>
      <c r="F159" s="26"/>
      <c r="G159" s="26"/>
    </row>
    <row r="160" ht="28.5" customHeight="1" spans="1:7">
      <c r="A160" s="24"/>
      <c r="B160" s="25"/>
      <c r="C160" s="25"/>
      <c r="D160" s="26"/>
      <c r="E160" s="26"/>
      <c r="F160" s="26"/>
      <c r="G160" s="26"/>
    </row>
    <row r="161" ht="18" customHeight="1" spans="1:7">
      <c r="A161" s="24"/>
      <c r="B161" s="25"/>
      <c r="C161" s="25"/>
      <c r="D161" s="26"/>
      <c r="E161" s="26"/>
      <c r="F161" s="26"/>
      <c r="G161" s="26"/>
    </row>
    <row r="162" ht="18" customHeight="1" spans="1:7">
      <c r="A162" s="24"/>
      <c r="B162" s="25"/>
      <c r="C162" s="25"/>
      <c r="D162" s="26"/>
      <c r="E162" s="26"/>
      <c r="F162" s="26"/>
      <c r="G162" s="26"/>
    </row>
    <row r="163" ht="18" customHeight="1" spans="1:7">
      <c r="A163" s="24"/>
      <c r="B163" s="25"/>
      <c r="C163" s="25"/>
      <c r="D163" s="26"/>
      <c r="E163" s="26"/>
      <c r="F163" s="26"/>
      <c r="G163" s="26"/>
    </row>
    <row r="164" ht="18" customHeight="1" spans="1:7">
      <c r="A164" s="24"/>
      <c r="B164" s="25"/>
      <c r="C164" s="25"/>
      <c r="D164" s="26"/>
      <c r="E164" s="26"/>
      <c r="F164" s="26"/>
      <c r="G164" s="26"/>
    </row>
    <row r="165" ht="18" customHeight="1" spans="1:7">
      <c r="A165" s="24"/>
      <c r="B165" s="25"/>
      <c r="C165" s="25"/>
      <c r="D165" s="26"/>
      <c r="E165" s="26"/>
      <c r="F165" s="26"/>
      <c r="G165" s="26"/>
    </row>
    <row r="166" ht="18" customHeight="1" spans="1:7">
      <c r="A166" s="24"/>
      <c r="B166" s="25"/>
      <c r="C166" s="25"/>
      <c r="D166" s="26"/>
      <c r="E166" s="26"/>
      <c r="F166" s="26"/>
      <c r="G166" s="26"/>
    </row>
    <row r="167" ht="18" customHeight="1" spans="1:7">
      <c r="A167" s="24"/>
      <c r="B167" s="25"/>
      <c r="C167" s="25"/>
      <c r="D167" s="26"/>
      <c r="E167" s="26"/>
      <c r="F167" s="26"/>
      <c r="G167" s="26"/>
    </row>
    <row r="168" ht="18" customHeight="1" spans="1:7">
      <c r="A168" s="24"/>
      <c r="B168" s="25"/>
      <c r="C168" s="25"/>
      <c r="D168" s="26"/>
      <c r="E168" s="26"/>
      <c r="F168" s="26"/>
      <c r="G168" s="26"/>
    </row>
    <row r="169" ht="18" customHeight="1" spans="1:7">
      <c r="A169" s="24"/>
      <c r="B169" s="25"/>
      <c r="C169" s="25"/>
      <c r="D169" s="26"/>
      <c r="E169" s="26"/>
      <c r="F169" s="26"/>
      <c r="G169" s="26"/>
    </row>
    <row r="170" ht="28.5" customHeight="1" spans="1:7">
      <c r="A170" s="24"/>
      <c r="B170" s="25"/>
      <c r="C170" s="25"/>
      <c r="D170" s="26"/>
      <c r="E170" s="26"/>
      <c r="F170" s="26"/>
      <c r="G170" s="26"/>
    </row>
    <row r="171" ht="18" customHeight="1" spans="1:7">
      <c r="A171" s="24"/>
      <c r="B171" s="25"/>
      <c r="C171" s="25"/>
      <c r="D171" s="26"/>
      <c r="E171" s="26"/>
      <c r="F171" s="26"/>
      <c r="G171" s="26"/>
    </row>
    <row r="172" ht="18" customHeight="1" spans="1:7">
      <c r="A172" s="27"/>
      <c r="B172" s="27"/>
      <c r="C172" s="27"/>
      <c r="D172" s="28"/>
      <c r="E172" s="28"/>
      <c r="F172" s="28"/>
      <c r="G172" s="28"/>
    </row>
    <row r="173" ht="18" customHeight="1" spans="1:7">
      <c r="A173" s="27"/>
      <c r="B173" s="27"/>
      <c r="C173" s="27"/>
      <c r="D173" s="28"/>
      <c r="E173" s="28"/>
      <c r="F173" s="29"/>
      <c r="G173" s="29"/>
    </row>
    <row r="174" ht="39.75" customHeight="1" spans="1:7">
      <c r="A174" s="30"/>
      <c r="B174" s="30"/>
      <c r="C174" s="30"/>
      <c r="D174" s="30"/>
      <c r="E174" s="30"/>
      <c r="F174" s="31"/>
      <c r="G174" s="31"/>
    </row>
    <row r="175" ht="66.75" customHeight="1" spans="1:7">
      <c r="A175" s="32"/>
      <c r="B175" s="32"/>
      <c r="C175" s="32"/>
      <c r="D175" s="32"/>
      <c r="E175" s="32"/>
      <c r="F175" s="33"/>
      <c r="G175" s="33"/>
    </row>
    <row r="176" ht="28.5" customHeight="1" spans="1:7">
      <c r="A176" s="24"/>
      <c r="B176" s="24"/>
      <c r="C176" s="24"/>
      <c r="D176" s="24"/>
      <c r="E176" s="24"/>
      <c r="F176" s="24"/>
      <c r="G176" s="24"/>
    </row>
    <row r="177" ht="18" customHeight="1" spans="1:7">
      <c r="A177" s="24"/>
      <c r="B177" s="25"/>
      <c r="C177" s="25"/>
      <c r="D177" s="26"/>
      <c r="E177" s="26"/>
      <c r="F177" s="26"/>
      <c r="G177" s="26"/>
    </row>
    <row r="178" ht="28.5" customHeight="1" spans="1:7">
      <c r="A178" s="24"/>
      <c r="B178" s="25"/>
      <c r="C178" s="25"/>
      <c r="D178" s="26"/>
      <c r="E178" s="26"/>
      <c r="F178" s="26"/>
      <c r="G178" s="26"/>
    </row>
    <row r="179" ht="28.5" customHeight="1" spans="1:7">
      <c r="A179" s="24"/>
      <c r="B179" s="25"/>
      <c r="C179" s="25"/>
      <c r="D179" s="26"/>
      <c r="E179" s="26"/>
      <c r="F179" s="26"/>
      <c r="G179" s="26"/>
    </row>
    <row r="180" ht="18" customHeight="1" spans="1:7">
      <c r="A180" s="24"/>
      <c r="B180" s="25"/>
      <c r="C180" s="25"/>
      <c r="D180" s="26"/>
      <c r="E180" s="26"/>
      <c r="F180" s="26"/>
      <c r="G180" s="26"/>
    </row>
    <row r="181" ht="18" customHeight="1" spans="1:7">
      <c r="A181" s="24"/>
      <c r="B181" s="25"/>
      <c r="C181" s="25"/>
      <c r="D181" s="26"/>
      <c r="E181" s="26"/>
      <c r="F181" s="26"/>
      <c r="G181" s="26"/>
    </row>
    <row r="182" ht="18" customHeight="1" spans="1:7">
      <c r="A182" s="24"/>
      <c r="B182" s="25"/>
      <c r="C182" s="25"/>
      <c r="D182" s="26"/>
      <c r="E182" s="26"/>
      <c r="F182" s="26"/>
      <c r="G182" s="26"/>
    </row>
    <row r="183" ht="18" customHeight="1" spans="1:7">
      <c r="A183" s="24"/>
      <c r="B183" s="25"/>
      <c r="C183" s="25"/>
      <c r="D183" s="26"/>
      <c r="E183" s="26"/>
      <c r="F183" s="26"/>
      <c r="G183" s="26"/>
    </row>
    <row r="184" ht="28.5" customHeight="1" spans="1:7">
      <c r="A184" s="24"/>
      <c r="B184" s="25"/>
      <c r="C184" s="25"/>
      <c r="D184" s="26"/>
      <c r="E184" s="26"/>
      <c r="F184" s="26"/>
      <c r="G184" s="26"/>
    </row>
    <row r="185" ht="18" customHeight="1" spans="1:7">
      <c r="A185" s="24"/>
      <c r="B185" s="25"/>
      <c r="C185" s="25"/>
      <c r="D185" s="26"/>
      <c r="E185" s="26"/>
      <c r="F185" s="26"/>
      <c r="G185" s="26"/>
    </row>
    <row r="186" ht="18" customHeight="1" spans="1:7">
      <c r="A186" s="24"/>
      <c r="B186" s="25"/>
      <c r="C186" s="25"/>
      <c r="D186" s="26"/>
      <c r="E186" s="26"/>
      <c r="F186" s="26"/>
      <c r="G186" s="26"/>
    </row>
    <row r="187" ht="18" customHeight="1" spans="1:7">
      <c r="A187" s="24"/>
      <c r="B187" s="25"/>
      <c r="C187" s="25"/>
      <c r="D187" s="26"/>
      <c r="E187" s="26"/>
      <c r="F187" s="26"/>
      <c r="G187" s="26"/>
    </row>
    <row r="188" ht="28.5" customHeight="1" spans="1:7">
      <c r="A188" s="24"/>
      <c r="B188" s="25"/>
      <c r="C188" s="25"/>
      <c r="D188" s="26"/>
      <c r="E188" s="26"/>
      <c r="F188" s="26"/>
      <c r="G188" s="26"/>
    </row>
    <row r="189" ht="18" customHeight="1" spans="1:7">
      <c r="A189" s="24"/>
      <c r="B189" s="25"/>
      <c r="C189" s="25"/>
      <c r="D189" s="26"/>
      <c r="E189" s="26"/>
      <c r="F189" s="26"/>
      <c r="G189" s="26"/>
    </row>
    <row r="190" ht="18" customHeight="1" spans="1:7">
      <c r="A190" s="24"/>
      <c r="B190" s="25"/>
      <c r="C190" s="25"/>
      <c r="D190" s="26"/>
      <c r="E190" s="26"/>
      <c r="F190" s="26"/>
      <c r="G190" s="26"/>
    </row>
    <row r="191" ht="18" customHeight="1" spans="1:7">
      <c r="A191" s="24"/>
      <c r="B191" s="25"/>
      <c r="C191" s="25"/>
      <c r="D191" s="26"/>
      <c r="E191" s="26"/>
      <c r="F191" s="26"/>
      <c r="G191" s="26"/>
    </row>
    <row r="192" ht="18" customHeight="1" spans="1:7">
      <c r="A192" s="24"/>
      <c r="B192" s="25"/>
      <c r="C192" s="25"/>
      <c r="D192" s="26"/>
      <c r="E192" s="26"/>
      <c r="F192" s="26"/>
      <c r="G192" s="26"/>
    </row>
    <row r="193" ht="18" customHeight="1" spans="1:7">
      <c r="A193" s="24"/>
      <c r="B193" s="25"/>
      <c r="C193" s="25"/>
      <c r="D193" s="26"/>
      <c r="E193" s="26"/>
      <c r="F193" s="26"/>
      <c r="G193" s="26"/>
    </row>
    <row r="194" ht="18" customHeight="1" spans="1:7">
      <c r="A194" s="24"/>
      <c r="B194" s="25"/>
      <c r="C194" s="25"/>
      <c r="D194" s="26"/>
      <c r="E194" s="26"/>
      <c r="F194" s="26"/>
      <c r="G194" s="26"/>
    </row>
    <row r="195" ht="18" customHeight="1" spans="1:7">
      <c r="A195" s="24"/>
      <c r="B195" s="25"/>
      <c r="C195" s="25"/>
      <c r="D195" s="26"/>
      <c r="E195" s="26"/>
      <c r="F195" s="26"/>
      <c r="G195" s="26"/>
    </row>
    <row r="196" ht="18" customHeight="1" spans="1:7">
      <c r="A196" s="24"/>
      <c r="B196" s="25"/>
      <c r="C196" s="25"/>
      <c r="D196" s="26"/>
      <c r="E196" s="26"/>
      <c r="F196" s="26"/>
      <c r="G196" s="26"/>
    </row>
    <row r="197" ht="18" customHeight="1" spans="1:7">
      <c r="A197" s="24"/>
      <c r="B197" s="25"/>
      <c r="C197" s="25"/>
      <c r="D197" s="26"/>
      <c r="E197" s="26"/>
      <c r="F197" s="26"/>
      <c r="G197" s="26"/>
    </row>
    <row r="198" ht="18" customHeight="1" spans="1:7">
      <c r="A198" s="24"/>
      <c r="B198" s="25"/>
      <c r="C198" s="25"/>
      <c r="D198" s="26"/>
      <c r="E198" s="26"/>
      <c r="F198" s="26"/>
      <c r="G198" s="26"/>
    </row>
    <row r="199" ht="18" customHeight="1" spans="1:7">
      <c r="A199" s="24"/>
      <c r="B199" s="25"/>
      <c r="C199" s="25"/>
      <c r="D199" s="26"/>
      <c r="E199" s="26"/>
      <c r="F199" s="26"/>
      <c r="G199" s="26"/>
    </row>
    <row r="200" ht="18" customHeight="1" spans="1:7">
      <c r="A200" s="24"/>
      <c r="B200" s="25"/>
      <c r="C200" s="25"/>
      <c r="D200" s="26"/>
      <c r="E200" s="26"/>
      <c r="F200" s="26"/>
      <c r="G200" s="26"/>
    </row>
    <row r="201" ht="18" customHeight="1" spans="1:7">
      <c r="A201" s="24"/>
      <c r="B201" s="25"/>
      <c r="C201" s="25"/>
      <c r="D201" s="26"/>
      <c r="E201" s="26"/>
      <c r="F201" s="26"/>
      <c r="G201" s="26"/>
    </row>
    <row r="202" ht="18" customHeight="1" spans="1:7">
      <c r="A202" s="24"/>
      <c r="B202" s="25"/>
      <c r="C202" s="25"/>
      <c r="D202" s="26"/>
      <c r="E202" s="26"/>
      <c r="F202" s="26"/>
      <c r="G202" s="26"/>
    </row>
    <row r="203" ht="18" customHeight="1" spans="1:7">
      <c r="A203" s="24"/>
      <c r="B203" s="25"/>
      <c r="C203" s="25"/>
      <c r="D203" s="26"/>
      <c r="E203" s="26"/>
      <c r="F203" s="26"/>
      <c r="G203" s="26"/>
    </row>
    <row r="204" ht="18" customHeight="1" spans="1:7">
      <c r="A204" s="24"/>
      <c r="B204" s="34"/>
      <c r="C204" s="24"/>
      <c r="D204" s="24"/>
      <c r="E204" s="24"/>
      <c r="F204" s="24"/>
      <c r="G204" s="26"/>
    </row>
    <row r="205" ht="18" customHeight="1" spans="1:7">
      <c r="A205" s="27"/>
      <c r="B205" s="27"/>
      <c r="C205" s="27"/>
      <c r="D205" s="28"/>
      <c r="E205" s="28"/>
      <c r="F205" s="28"/>
      <c r="G205" s="28"/>
    </row>
    <row r="206" ht="18" customHeight="1" spans="1:7">
      <c r="A206" s="27"/>
      <c r="B206" s="27"/>
      <c r="C206" s="27"/>
      <c r="D206" s="28"/>
      <c r="E206" s="28"/>
      <c r="F206" s="29"/>
      <c r="G206" s="29"/>
    </row>
  </sheetData>
  <mergeCells count="271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A55:C55"/>
    <mergeCell ref="D55:G55"/>
    <mergeCell ref="A56:C56"/>
    <mergeCell ref="D56:E56"/>
    <mergeCell ref="F56:G56"/>
    <mergeCell ref="A57:G57"/>
    <mergeCell ref="A58:C58"/>
    <mergeCell ref="D58:E58"/>
    <mergeCell ref="F58:G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A83:C83"/>
    <mergeCell ref="D83:G83"/>
    <mergeCell ref="A84:C84"/>
    <mergeCell ref="D84:E84"/>
    <mergeCell ref="F84:G84"/>
    <mergeCell ref="A85:G85"/>
    <mergeCell ref="A86:C86"/>
    <mergeCell ref="D86:E86"/>
    <mergeCell ref="F86:G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A111:C111"/>
    <mergeCell ref="D111:G111"/>
    <mergeCell ref="A112:C112"/>
    <mergeCell ref="D112:E112"/>
    <mergeCell ref="F112:G112"/>
    <mergeCell ref="A113:G113"/>
    <mergeCell ref="A114:C114"/>
    <mergeCell ref="D114:E114"/>
    <mergeCell ref="F114:G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A139:C139"/>
    <mergeCell ref="D139:G139"/>
    <mergeCell ref="A140:C140"/>
    <mergeCell ref="D140:E140"/>
    <mergeCell ref="F140:G140"/>
    <mergeCell ref="A141:G141"/>
    <mergeCell ref="A142:C142"/>
    <mergeCell ref="D142:E142"/>
    <mergeCell ref="F142:G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A172:C172"/>
    <mergeCell ref="D172:G172"/>
    <mergeCell ref="A173:C173"/>
    <mergeCell ref="D173:E173"/>
    <mergeCell ref="F173:G173"/>
    <mergeCell ref="A174:G174"/>
    <mergeCell ref="A175:C175"/>
    <mergeCell ref="D175:E175"/>
    <mergeCell ref="F175:G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A204:F204"/>
    <mergeCell ref="A205:C205"/>
    <mergeCell ref="D205:G205"/>
    <mergeCell ref="A206:C206"/>
    <mergeCell ref="D206:E206"/>
    <mergeCell ref="F206:G206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28" max="16383" man="1"/>
    <brk id="56" max="16383" man="1"/>
    <brk id="84" max="16383" man="1"/>
    <brk id="112" max="16383" man="1"/>
    <brk id="140" max="16383" man="1"/>
    <brk id="1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投标总价页</vt:lpstr>
      <vt:lpstr>表04单位工程投标控制价汇总表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张爱强</cp:lastModifiedBy>
  <dcterms:created xsi:type="dcterms:W3CDTF">2025-08-23T14:49:00Z</dcterms:created>
  <dcterms:modified xsi:type="dcterms:W3CDTF">2025-09-26T06:49:13Z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7182BD891BC44199B00B2F1F4F41FA75_13</vt:lpwstr>
  </property>
  <property fmtid="{D5CDD505-2E9C-101B-9397-08002B2CF9AE}" pid="3" name="KSOProductBuildVer">
    <vt:lpwstr>2052-12.1.0.22529</vt:lpwstr>
  </property>
</Properties>
</file>