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/>
  </bookViews>
  <sheets>
    <sheet name="表-02 建设项目招标工程量汇总表" sheetId="2" r:id="rId1"/>
    <sheet name="不可竞争费说明" sheetId="3" r:id="rId2"/>
  </sheets>
  <definedNames>
    <definedName name="_xlnm.Print_Area" localSheetId="1">不可竞争费说明!$A$1:$G$16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<sst xmlns="http://schemas.openxmlformats.org/spreadsheetml/2006/main" count="43" uniqueCount="37">
  <si>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建设项目招标工程量汇总表</t>
  </si>
  <si>
    <t>工程名称：广州市天河区天河路188号改造项目融寓广州体育西路店长租公寓项目施工总承包</t>
  </si>
  <si>
    <t>第 1 页  共 1 页</t>
  </si>
  <si>
    <t>序号</t>
  </si>
  <si>
    <t>单项工程名称</t>
  </si>
  <si>
    <t>金额（元）</t>
  </si>
  <si>
    <t>其中: （元）</t>
  </si>
  <si>
    <t>备注</t>
  </si>
  <si>
    <t>暂估价</t>
  </si>
  <si>
    <t>绿色施工安全防护措施费</t>
  </si>
  <si>
    <t>规费</t>
  </si>
  <si>
    <t>1</t>
  </si>
  <si>
    <t>广州市天河区天河路188号改造项目融寓广州体育西路店长租公寓项目施工总承包（土建部分）</t>
  </si>
  <si>
    <t>不可竞争费</t>
  </si>
  <si>
    <t>2</t>
  </si>
  <si>
    <t>广州市天河区天河路188号改造项目融寓广州体育西路店长租公寓项目施工总承包（安装部分）</t>
  </si>
  <si>
    <t>其他项目费</t>
  </si>
  <si>
    <t>合计</t>
  </si>
  <si>
    <t>注：本表适用于工程项目招标控制价或投标报价的汇总。</t>
  </si>
  <si>
    <t>表-02</t>
  </si>
  <si>
    <t xml:space="preserve">工程名称：广州市天河区天河路188号改造项目融寓广州体育西路店长租公寓项目施工总承包               </t>
  </si>
  <si>
    <t>对公开招标工程，投标人须按照公布的绿色施工安全防护措施费、暂列金额、总承包服务费、材料保管费、暂估价报价。</t>
  </si>
  <si>
    <t>名称</t>
  </si>
  <si>
    <t>绿色施工安全防护</t>
  </si>
  <si>
    <t>暂列金额</t>
  </si>
  <si>
    <t>总承包服务费</t>
  </si>
  <si>
    <t>材料保管费</t>
  </si>
  <si>
    <t>专业工程暂估价（元）</t>
  </si>
  <si>
    <t>措施费（元）</t>
  </si>
  <si>
    <t>（元）</t>
  </si>
  <si>
    <t>土建部分</t>
  </si>
  <si>
    <t>电气部分</t>
  </si>
  <si>
    <t>弱电部分</t>
  </si>
  <si>
    <t>消防电部分</t>
  </si>
  <si>
    <t>暖通部分</t>
  </si>
  <si>
    <t>消火栓部分</t>
  </si>
  <si>
    <t>给排水部分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</si>
</sst>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2"/>
      <color rgb="FF333333"/>
      <name val="宋体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2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29" applyNumberFormat="0" applyAlignment="0" applyProtection="0">
      <alignment vertical="center"/>
    </xf>
    <xf numFmtId="0" fontId="17" fillId="7" borderId="30" applyNumberFormat="0" applyAlignment="0" applyProtection="0">
      <alignment vertical="center"/>
    </xf>
    <xf numFmtId="0" fontId="18" fillId="7" borderId="29" applyNumberFormat="0" applyAlignment="0" applyProtection="0">
      <alignment vertical="center"/>
    </xf>
    <xf numFmtId="0" fontId="19" fillId="8" borderId="31" applyNumberFormat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0" fillId="0" borderId="0" xfId="49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3" borderId="0" xfId="49" applyFont="1" applyFill="1" applyAlignment="1">
      <alignment horizontal="center" vertical="center" wrapText="1"/>
    </xf>
    <xf numFmtId="0" fontId="4" fillId="3" borderId="0" xfId="49" applyFont="1" applyFill="1" applyAlignment="1">
      <alignment horizontal="right" vertical="center" wrapText="1"/>
    </xf>
    <xf numFmtId="0" fontId="5" fillId="3" borderId="0" xfId="49" applyFont="1" applyFill="1" applyAlignment="1">
      <alignment horizontal="left" wrapText="1"/>
    </xf>
    <xf numFmtId="0" fontId="5" fillId="3" borderId="0" xfId="49" applyFont="1" applyFill="1" applyAlignment="1">
      <alignment horizontal="center" vertical="center" wrapText="1"/>
    </xf>
    <xf numFmtId="0" fontId="5" fillId="3" borderId="0" xfId="49" applyFont="1" applyFill="1" applyAlignment="1">
      <alignment horizontal="right" wrapText="1"/>
    </xf>
    <xf numFmtId="0" fontId="5" fillId="3" borderId="9" xfId="49" applyFont="1" applyFill="1" applyBorder="1" applyAlignment="1">
      <alignment horizontal="center" vertical="center" wrapText="1"/>
    </xf>
    <xf numFmtId="0" fontId="5" fillId="3" borderId="10" xfId="49" applyFont="1" applyFill="1" applyBorder="1" applyAlignment="1">
      <alignment horizontal="center" vertical="center" wrapText="1"/>
    </xf>
    <xf numFmtId="0" fontId="5" fillId="3" borderId="11" xfId="49" applyFont="1" applyFill="1" applyBorder="1" applyAlignment="1">
      <alignment horizontal="center" vertical="center" wrapText="1"/>
    </xf>
    <xf numFmtId="0" fontId="5" fillId="3" borderId="12" xfId="49" applyFont="1" applyFill="1" applyBorder="1" applyAlignment="1">
      <alignment horizontal="center" vertical="center" wrapText="1"/>
    </xf>
    <xf numFmtId="0" fontId="5" fillId="3" borderId="13" xfId="49" applyFont="1" applyFill="1" applyBorder="1" applyAlignment="1">
      <alignment horizontal="center" vertical="center" wrapText="1"/>
    </xf>
    <xf numFmtId="0" fontId="5" fillId="3" borderId="14" xfId="49" applyFont="1" applyFill="1" applyBorder="1" applyAlignment="1">
      <alignment horizontal="center" vertical="center" wrapText="1"/>
    </xf>
    <xf numFmtId="0" fontId="5" fillId="3" borderId="15" xfId="49" applyFont="1" applyFill="1" applyBorder="1" applyAlignment="1">
      <alignment horizontal="center" vertical="center" wrapText="1"/>
    </xf>
    <xf numFmtId="0" fontId="5" fillId="3" borderId="16" xfId="49" applyFont="1" applyFill="1" applyBorder="1" applyAlignment="1">
      <alignment horizontal="center" vertical="center" wrapText="1"/>
    </xf>
    <xf numFmtId="0" fontId="5" fillId="3" borderId="14" xfId="49" applyFont="1" applyFill="1" applyBorder="1" applyAlignment="1">
      <alignment horizontal="left" vertical="center" wrapText="1"/>
    </xf>
    <xf numFmtId="0" fontId="5" fillId="3" borderId="14" xfId="49" applyFont="1" applyFill="1" applyBorder="1" applyAlignment="1">
      <alignment horizontal="right" vertical="center" wrapText="1"/>
    </xf>
    <xf numFmtId="0" fontId="5" fillId="3" borderId="15" xfId="49" applyFont="1" applyFill="1" applyBorder="1" applyAlignment="1">
      <alignment horizontal="right" vertical="center" wrapText="1"/>
    </xf>
    <xf numFmtId="0" fontId="5" fillId="3" borderId="16" xfId="49" applyFont="1" applyFill="1" applyBorder="1" applyAlignment="1">
      <alignment horizontal="right" vertical="center" wrapText="1"/>
    </xf>
    <xf numFmtId="0" fontId="5" fillId="3" borderId="17" xfId="49" applyFont="1" applyFill="1" applyBorder="1" applyAlignment="1">
      <alignment horizontal="left" vertical="center" wrapText="1"/>
    </xf>
    <xf numFmtId="0" fontId="5" fillId="3" borderId="17" xfId="49" applyFont="1" applyFill="1" applyBorder="1" applyAlignment="1">
      <alignment horizontal="right" vertical="center" wrapText="1"/>
    </xf>
    <xf numFmtId="0" fontId="5" fillId="3" borderId="18" xfId="49" applyFont="1" applyFill="1" applyBorder="1" applyAlignment="1">
      <alignment horizontal="right" vertical="center" wrapText="1"/>
    </xf>
    <xf numFmtId="0" fontId="5" fillId="3" borderId="19" xfId="49" applyFont="1" applyFill="1" applyBorder="1" applyAlignment="1">
      <alignment horizontal="center" vertical="center" wrapText="1"/>
    </xf>
    <xf numFmtId="0" fontId="6" fillId="3" borderId="20" xfId="49" applyFont="1" applyFill="1" applyBorder="1" applyAlignment="1">
      <alignment horizontal="center" vertical="center" wrapText="1"/>
    </xf>
    <xf numFmtId="0" fontId="6" fillId="3" borderId="21" xfId="49" applyFont="1" applyFill="1" applyBorder="1" applyAlignment="1">
      <alignment horizontal="center" vertical="center" wrapText="1"/>
    </xf>
    <xf numFmtId="0" fontId="6" fillId="3" borderId="21" xfId="49" applyFont="1" applyFill="1" applyBorder="1" applyAlignment="1">
      <alignment horizontal="right" vertical="center" wrapText="1"/>
    </xf>
    <xf numFmtId="0" fontId="6" fillId="3" borderId="22" xfId="49" applyFont="1" applyFill="1" applyBorder="1" applyAlignment="1">
      <alignment horizontal="right" vertical="center" wrapText="1"/>
    </xf>
    <xf numFmtId="0" fontId="6" fillId="3" borderId="23" xfId="49" applyFont="1" applyFill="1" applyBorder="1" applyAlignment="1">
      <alignment horizontal="right" vertical="center" wrapText="1"/>
    </xf>
    <xf numFmtId="0" fontId="6" fillId="3" borderId="0" xfId="49" applyFont="1" applyFill="1" applyAlignment="1">
      <alignment horizontal="left" vertical="center" wrapText="1"/>
    </xf>
    <xf numFmtId="0" fontId="6" fillId="3" borderId="0" xfId="49" applyFont="1" applyFill="1" applyAlignment="1">
      <alignment horizontal="center" vertical="center" wrapText="1"/>
    </xf>
    <xf numFmtId="0" fontId="6" fillId="3" borderId="0" xfId="49" applyFont="1" applyFill="1" applyAlignment="1">
      <alignment horizontal="right" vertical="center" wrapText="1"/>
    </xf>
    <xf numFmtId="0" fontId="0" fillId="4" borderId="0" xfId="49" applyFont="1" applyFill="1" applyAlignment="1"/>
    <xf numFmtId="0" fontId="5" fillId="3" borderId="24" xfId="49" applyFont="1" applyFill="1" applyBorder="1" applyAlignment="1">
      <alignment horizontal="center" vertical="center" wrapText="1"/>
    </xf>
    <xf numFmtId="0" fontId="5" fillId="3" borderId="25" xfId="49" applyFont="1" applyFill="1" applyBorder="1" applyAlignment="1">
      <alignment horizontal="center" vertical="center" wrapText="1"/>
    </xf>
    <xf numFmtId="0" fontId="0" fillId="4" borderId="25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view="pageBreakPreview" zoomScaleNormal="100" workbookViewId="0">
      <selection activeCell="A5" sqref="$A5:$XFD6"/>
    </sheetView>
  </sheetViews>
  <sheetFormatPr defaultColWidth="10" defaultRowHeight="11.5"/>
  <cols>
    <col min="1" max="1" width="12.33" style="1" customWidth="1"/>
    <col min="2" max="2" width="36.5" style="1" customWidth="1"/>
    <col min="3" max="3" width="19.83" style="1" customWidth="1"/>
    <col min="4" max="4" width="15.67" style="1" customWidth="1"/>
    <col min="5" max="5" width="0.67" style="1" customWidth="1"/>
    <col min="6" max="6" width="1.83" style="1" customWidth="1"/>
    <col min="7" max="7" width="13.17" style="1" customWidth="1"/>
    <col min="8" max="8" width="15.67" style="1" customWidth="1"/>
    <col min="9" max="9" width="24.88" style="1" customWidth="1"/>
    <col min="10" max="16384" width="10" style="1"/>
  </cols>
  <sheetData>
    <row r="1" s="1" customFormat="1" ht="39.75" customHeight="1" spans="1:9">
      <c r="A1" s="16" t="s">
        <v>0</v>
      </c>
      <c r="B1" s="16"/>
      <c r="C1" s="16"/>
      <c r="D1" s="16"/>
      <c r="E1" s="16"/>
      <c r="F1" s="16"/>
      <c r="G1" s="17"/>
      <c r="H1" s="17"/>
      <c r="I1" s="45"/>
    </row>
    <row r="2" s="1" customFormat="1" ht="28.5" customHeight="1" spans="1:9">
      <c r="A2" s="18" t="s">
        <v>1</v>
      </c>
      <c r="B2" s="18"/>
      <c r="C2" s="18"/>
      <c r="D2" s="18"/>
      <c r="E2" s="18"/>
      <c r="F2" s="19"/>
      <c r="G2" s="20" t="s">
        <v>2</v>
      </c>
      <c r="H2" s="20"/>
      <c r="I2" s="45"/>
    </row>
    <row r="3" s="1" customFormat="1" ht="18" customHeight="1" spans="1:9">
      <c r="A3" s="21" t="s">
        <v>3</v>
      </c>
      <c r="B3" s="22" t="s">
        <v>4</v>
      </c>
      <c r="C3" s="22" t="s">
        <v>5</v>
      </c>
      <c r="D3" s="23" t="s">
        <v>6</v>
      </c>
      <c r="E3" s="24"/>
      <c r="F3" s="24"/>
      <c r="G3" s="24"/>
      <c r="H3" s="24"/>
      <c r="I3" s="46" t="s">
        <v>7</v>
      </c>
    </row>
    <row r="4" s="1" customFormat="1" ht="28.5" customHeight="1" spans="1:9">
      <c r="A4" s="25"/>
      <c r="B4" s="26"/>
      <c r="C4" s="26"/>
      <c r="D4" s="27" t="s">
        <v>8</v>
      </c>
      <c r="E4" s="28" t="s">
        <v>9</v>
      </c>
      <c r="F4" s="28"/>
      <c r="G4" s="28"/>
      <c r="H4" s="28" t="s">
        <v>10</v>
      </c>
      <c r="I4" s="47"/>
    </row>
    <row r="5" s="1" customFormat="1" ht="44" customHeight="1" spans="1:9">
      <c r="A5" s="25" t="s">
        <v>11</v>
      </c>
      <c r="B5" s="29" t="s">
        <v>12</v>
      </c>
      <c r="C5" s="30"/>
      <c r="D5" s="31"/>
      <c r="E5" s="32">
        <f>不可竞争费说明!C5</f>
        <v>205123.61</v>
      </c>
      <c r="F5" s="32"/>
      <c r="G5" s="32"/>
      <c r="H5" s="32"/>
      <c r="I5" s="48" t="s">
        <v>13</v>
      </c>
    </row>
    <row r="6" s="1" customFormat="1" ht="44" customHeight="1" spans="1:9">
      <c r="A6" s="25" t="s">
        <v>14</v>
      </c>
      <c r="B6" s="29" t="s">
        <v>15</v>
      </c>
      <c r="C6" s="30"/>
      <c r="D6" s="31"/>
      <c r="E6" s="32">
        <v>301275.68</v>
      </c>
      <c r="F6" s="32"/>
      <c r="G6" s="32"/>
      <c r="H6" s="32"/>
      <c r="I6" s="48" t="s">
        <v>13</v>
      </c>
    </row>
    <row r="7" s="1" customFormat="1" ht="28.5" customHeight="1" spans="1:9">
      <c r="A7" s="25">
        <v>3</v>
      </c>
      <c r="B7" s="33" t="s">
        <v>16</v>
      </c>
      <c r="C7" s="34">
        <f>不可竞争费说明!D12+不可竞争费说明!E12+不可竞争费说明!F12</f>
        <v>373919.13</v>
      </c>
      <c r="D7" s="31"/>
      <c r="E7" s="32"/>
      <c r="F7" s="32"/>
      <c r="G7" s="32"/>
      <c r="H7" s="35"/>
      <c r="I7" s="48" t="s">
        <v>13</v>
      </c>
    </row>
    <row r="8" s="1" customFormat="1" ht="28.5" customHeight="1" spans="1:9">
      <c r="A8" s="36"/>
      <c r="B8" s="33"/>
      <c r="C8" s="34"/>
      <c r="D8" s="31"/>
      <c r="E8" s="32"/>
      <c r="F8" s="32"/>
      <c r="G8" s="32"/>
      <c r="H8" s="35"/>
      <c r="I8" s="48"/>
    </row>
    <row r="9" s="1" customFormat="1" ht="28.5" customHeight="1" spans="1:9">
      <c r="A9" s="36"/>
      <c r="B9" s="33"/>
      <c r="C9" s="34"/>
      <c r="D9" s="31"/>
      <c r="E9" s="32"/>
      <c r="F9" s="32"/>
      <c r="G9" s="32"/>
      <c r="H9" s="35"/>
      <c r="I9" s="48"/>
    </row>
    <row r="10" s="1" customFormat="1" ht="33" customHeight="1" spans="1:9">
      <c r="A10" s="37" t="s">
        <v>17</v>
      </c>
      <c r="B10" s="38"/>
      <c r="C10" s="39">
        <f>SUM(C5:C9)</f>
        <v>373919.13</v>
      </c>
      <c r="D10" s="40"/>
      <c r="E10" s="41">
        <f>SUM(E5:G9)</f>
        <v>506399.29</v>
      </c>
      <c r="F10" s="41"/>
      <c r="G10" s="41"/>
      <c r="H10" s="41"/>
      <c r="I10" s="48"/>
    </row>
    <row r="11" s="1" customFormat="1" ht="25.5" customHeight="1" spans="1:9">
      <c r="A11" s="42" t="s">
        <v>18</v>
      </c>
      <c r="B11" s="42"/>
      <c r="C11" s="42"/>
      <c r="D11" s="42"/>
      <c r="E11" s="42"/>
      <c r="F11" s="43"/>
      <c r="G11" s="44"/>
      <c r="H11" s="44"/>
      <c r="I11" s="45"/>
    </row>
    <row r="12" s="1" customFormat="1" ht="25.5" customHeight="1" spans="1:9">
      <c r="A12" s="42"/>
      <c r="B12" s="42"/>
      <c r="C12" s="42"/>
      <c r="D12" s="42"/>
      <c r="E12" s="42"/>
      <c r="F12" s="43"/>
      <c r="G12" s="44" t="s">
        <v>19</v>
      </c>
      <c r="H12" s="44"/>
      <c r="I12" s="45"/>
    </row>
  </sheetData>
  <mergeCells count="20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A10:B10"/>
    <mergeCell ref="E10:G10"/>
    <mergeCell ref="A11:E11"/>
    <mergeCell ref="G11:H11"/>
    <mergeCell ref="A12:E12"/>
    <mergeCell ref="G12:H12"/>
    <mergeCell ref="A3:A4"/>
    <mergeCell ref="B3:B4"/>
    <mergeCell ref="C3:C4"/>
    <mergeCell ref="I3:I4"/>
  </mergeCells>
  <pageMargins left="0.75" right="0.75" top="1" bottom="1" header="0.5" footer="0.5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view="pageBreakPreview" zoomScaleNormal="100" workbookViewId="0">
      <selection activeCell="A1" sqref="A1:G1"/>
    </sheetView>
  </sheetViews>
  <sheetFormatPr defaultColWidth="10" defaultRowHeight="11.5" outlineLevelCol="6"/>
  <cols>
    <col min="1" max="7" width="18.5" style="1" customWidth="1"/>
    <col min="8" max="16379" width="10.25" style="1"/>
    <col min="16380" max="16384" width="10" style="1"/>
  </cols>
  <sheetData>
    <row r="1" s="1" customFormat="1" ht="15" customHeight="1" spans="1:7">
      <c r="A1" s="2" t="s">
        <v>20</v>
      </c>
      <c r="B1" s="2"/>
      <c r="C1" s="2"/>
      <c r="D1" s="2"/>
      <c r="E1" s="2"/>
      <c r="F1" s="2"/>
      <c r="G1" s="2"/>
    </row>
    <row r="2" s="1" customFormat="1" ht="39" customHeight="1" spans="1:7">
      <c r="A2" s="3" t="s">
        <v>21</v>
      </c>
      <c r="B2" s="3"/>
      <c r="C2" s="3"/>
      <c r="D2" s="3"/>
      <c r="E2" s="3"/>
      <c r="F2" s="3"/>
      <c r="G2" s="3"/>
    </row>
    <row r="3" s="1" customFormat="1" ht="14.25" spans="1:7">
      <c r="A3" s="4" t="s">
        <v>3</v>
      </c>
      <c r="B3" s="5" t="s">
        <v>22</v>
      </c>
      <c r="C3" s="6" t="s">
        <v>23</v>
      </c>
      <c r="D3" s="7" t="s">
        <v>24</v>
      </c>
      <c r="E3" s="7" t="s">
        <v>25</v>
      </c>
      <c r="F3" s="7" t="s">
        <v>26</v>
      </c>
      <c r="G3" s="8" t="s">
        <v>27</v>
      </c>
    </row>
    <row r="4" s="1" customFormat="1" ht="14.25" spans="1:7">
      <c r="A4" s="4"/>
      <c r="B4" s="5"/>
      <c r="C4" s="9" t="s">
        <v>28</v>
      </c>
      <c r="D4" s="10" t="s">
        <v>29</v>
      </c>
      <c r="E4" s="10" t="s">
        <v>29</v>
      </c>
      <c r="F4" s="10" t="s">
        <v>29</v>
      </c>
      <c r="G4" s="8"/>
    </row>
    <row r="5" s="1" customFormat="1" ht="14.75" spans="1:7">
      <c r="A5" s="11">
        <v>1</v>
      </c>
      <c r="B5" s="12" t="s">
        <v>30</v>
      </c>
      <c r="C5" s="13">
        <v>205123.61</v>
      </c>
      <c r="D5" s="14">
        <v>215289.51</v>
      </c>
      <c r="E5" s="15"/>
      <c r="F5" s="15"/>
      <c r="G5" s="15"/>
    </row>
    <row r="6" s="1" customFormat="1" ht="14.75" spans="1:7">
      <c r="A6" s="11">
        <v>2</v>
      </c>
      <c r="B6" s="12" t="s">
        <v>31</v>
      </c>
      <c r="C6" s="13">
        <v>101332.46</v>
      </c>
      <c r="D6" s="14">
        <v>36887.61</v>
      </c>
      <c r="E6" s="14"/>
      <c r="F6" s="14"/>
      <c r="G6" s="15"/>
    </row>
    <row r="7" s="1" customFormat="1" ht="14.75" spans="1:7">
      <c r="A7" s="11">
        <v>3</v>
      </c>
      <c r="B7" s="12" t="s">
        <v>32</v>
      </c>
      <c r="C7" s="13">
        <v>65650.2</v>
      </c>
      <c r="D7" s="14">
        <v>29573.75</v>
      </c>
      <c r="E7" s="15"/>
      <c r="F7" s="15"/>
      <c r="G7" s="15"/>
    </row>
    <row r="8" s="1" customFormat="1" ht="14.75" spans="1:7">
      <c r="A8" s="11">
        <v>5</v>
      </c>
      <c r="B8" s="12" t="s">
        <v>33</v>
      </c>
      <c r="C8" s="13">
        <v>22880.74</v>
      </c>
      <c r="D8" s="14">
        <v>7117.91</v>
      </c>
      <c r="E8" s="15"/>
      <c r="F8" s="15"/>
      <c r="G8" s="15"/>
    </row>
    <row r="9" s="1" customFormat="1" ht="14.75" spans="1:7">
      <c r="A9" s="11">
        <v>6</v>
      </c>
      <c r="B9" s="12" t="s">
        <v>34</v>
      </c>
      <c r="C9" s="13">
        <v>10471.31</v>
      </c>
      <c r="D9" s="14">
        <v>4610.64</v>
      </c>
      <c r="E9" s="15"/>
      <c r="F9" s="15"/>
      <c r="G9" s="15"/>
    </row>
    <row r="10" s="1" customFormat="1" ht="14.75" spans="1:7">
      <c r="A10" s="11">
        <v>6</v>
      </c>
      <c r="B10" s="12" t="s">
        <v>35</v>
      </c>
      <c r="C10" s="13">
        <v>10095.92</v>
      </c>
      <c r="D10" s="14">
        <v>6245.84</v>
      </c>
      <c r="E10" s="15"/>
      <c r="F10" s="15"/>
      <c r="G10" s="15"/>
    </row>
    <row r="11" s="1" customFormat="1" ht="14.75" spans="1:7">
      <c r="A11" s="11">
        <v>7</v>
      </c>
      <c r="B11" s="12" t="s">
        <v>36</v>
      </c>
      <c r="C11" s="13">
        <v>90845.05</v>
      </c>
      <c r="D11" s="14">
        <v>34826.01</v>
      </c>
      <c r="E11" s="15"/>
      <c r="F11" s="15"/>
      <c r="G11" s="15"/>
    </row>
    <row r="12" s="1" customFormat="1" ht="14.75" spans="1:7">
      <c r="A12" s="11">
        <v>8</v>
      </c>
      <c r="B12" s="12" t="s">
        <v>17</v>
      </c>
      <c r="C12" s="13">
        <f>SUM(C5:C11)</f>
        <v>506399.29</v>
      </c>
      <c r="D12" s="13">
        <f>SUM(D5:D11)</f>
        <v>334551.27</v>
      </c>
      <c r="E12" s="13">
        <v>26727.21</v>
      </c>
      <c r="F12" s="13">
        <v>12640.65</v>
      </c>
      <c r="G12" s="14"/>
    </row>
  </sheetData>
  <mergeCells count="5">
    <mergeCell ref="A1:G1"/>
    <mergeCell ref="A2:G2"/>
    <mergeCell ref="A3:A4"/>
    <mergeCell ref="B3:B4"/>
    <mergeCell ref="G3:G4"/>
  </mergeCells>
  <pageMargins left="0.75" right="0.75" top="1" bottom="1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建设项目招标工程量汇总表</vt:lpstr>
      <vt:lpstr>不可竞争费说明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高珺熠</cp:lastModifiedBy>
  <dcterms:created xsi:type="dcterms:W3CDTF">2025-08-25T18:16:00Z</dcterms:created>
  <dcterms:modified xsi:type="dcterms:W3CDTF">2025-09-17T10:58:33Z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69E50B6758C64682A1F3495BF7E3CCAF_12</vt:lpwstr>
  </property>
  <property fmtid="{D5CDD505-2E9C-101B-9397-08002B2CF9AE}" pid="3" name="KSOProductBuildVer">
    <vt:lpwstr>2052-12.1.0.22529</vt:lpwstr>
  </property>
</Properties>
</file>