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385" windowHeight="10005" tabRatio="724" firstSheet="2"/>
  </bookViews>
  <sheets>
    <sheet name="汇总" sheetId="12" r:id="rId1"/>
    <sheet name="3. (学生宿舍)" sheetId="16" state="hidden" r:id="rId2"/>
    <sheet name="3.标段二 (学生宿舍)" sheetId="10" r:id="rId3"/>
    <sheet name="4.标段二（科创大楼）" sheetId="11" r:id="rId4"/>
    <sheet name="3.材料检测工程 (科创大楼)" sheetId="19" state="hidden" r:id="rId5"/>
  </sheets>
  <definedNames>
    <definedName name="_xlnm._FilterDatabase" localSheetId="3" hidden="1">'4.标段二（科创大楼）'!$A$5:$I$94</definedName>
    <definedName name="_xlnm._FilterDatabase" localSheetId="4" hidden="1">'3.材料检测工程 (科创大楼)'!$A$5:$W$410</definedName>
    <definedName name="_xlnm._FilterDatabase" localSheetId="2" hidden="1">'3.标段二 (学生宿舍)'!$A$3:$J$144</definedName>
    <definedName name="_xlnm._FilterDatabase" localSheetId="1" hidden="1">'3. (学生宿舍)'!$A$5:$U$410</definedName>
    <definedName name="_xlnm.Print_Titles" localSheetId="3">'4.标段二（科创大楼）'!$1:$5</definedName>
    <definedName name="_xlnm.Print_Titles" localSheetId="2">'3.标段二 (学生宿舍)'!$1:$2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陈华</author>
  </authors>
  <commentList>
    <comment ref="B258" authorId="0">
      <text>
        <r>
          <rPr>
            <sz val="9"/>
            <rFont val="宋体"/>
            <charset val="134"/>
          </rPr>
          <t xml:space="preserve">
通信管道GB/T8804-
2003
GB/T5836.1-
2006
GB/T 3092-2088
  GB 8162-2008 </t>
        </r>
      </text>
    </comment>
  </commentList>
</comments>
</file>

<file path=xl/comments2.xml><?xml version="1.0" encoding="utf-8"?>
<comments xmlns="http://schemas.openxmlformats.org/spreadsheetml/2006/main">
  <authors>
    <author>陈华</author>
  </authors>
  <commentList>
    <comment ref="B257" authorId="0">
      <text>
        <r>
          <rPr>
            <sz val="9"/>
            <rFont val="宋体"/>
            <charset val="134"/>
          </rPr>
          <t xml:space="preserve">
通信管道GB/T8804-
2003
GB/T5836.1-
2006
GB/T 3092-2088
  GB 8162-2008 </t>
        </r>
      </text>
    </comment>
  </commentList>
</comments>
</file>

<file path=xl/sharedStrings.xml><?xml version="1.0" encoding="utf-8"?>
<sst xmlns="http://schemas.openxmlformats.org/spreadsheetml/2006/main" count="5089" uniqueCount="985">
  <si>
    <t>华南理工大学五山校区北区学生宿舍（新北五）、华南理工大学五山校区科技创新大楼第三方监测服务投标价汇总表</t>
  </si>
  <si>
    <t>序号</t>
  </si>
  <si>
    <t>检测项目</t>
  </si>
  <si>
    <t>金额（元）</t>
  </si>
  <si>
    <t>备注</t>
  </si>
  <si>
    <t>标段二</t>
  </si>
  <si>
    <t>合计</t>
  </si>
  <si>
    <t>华南理工大学五山校区北区学生宿舍（新北五）材料检测工程清单</t>
  </si>
  <si>
    <t>检测产品
/项目</t>
  </si>
  <si>
    <t>检测项目/参数</t>
  </si>
  <si>
    <t>计费
单位</t>
  </si>
  <si>
    <t>数量</t>
  </si>
  <si>
    <t>申报单价（元）</t>
  </si>
  <si>
    <t>测算合价（元）</t>
  </si>
  <si>
    <t>按文件收费标准计算金额（元）</t>
  </si>
  <si>
    <t>审核金额（元）</t>
  </si>
  <si>
    <t>单价</t>
  </si>
  <si>
    <t>收费总价</t>
  </si>
  <si>
    <t>条文序号</t>
  </si>
  <si>
    <t>审核下浮率（%)</t>
  </si>
  <si>
    <t>审核单价（元）</t>
  </si>
  <si>
    <t>审核合价（元）</t>
  </si>
  <si>
    <t>总费用10万元以内</t>
  </si>
  <si>
    <t>总费用10～30万元</t>
  </si>
  <si>
    <t>总费用30万元以上</t>
  </si>
  <si>
    <t>名称</t>
  </si>
  <si>
    <t>下浮0～10%</t>
  </si>
  <si>
    <t>下浮10%～20%</t>
  </si>
  <si>
    <t>下浮30%以上</t>
  </si>
  <si>
    <t>一、土建装修工程常规材料及其他</t>
  </si>
  <si>
    <t>水泥</t>
  </si>
  <si>
    <t>4.1.1</t>
  </si>
  <si>
    <t>凝结时间</t>
  </si>
  <si>
    <t>项</t>
  </si>
  <si>
    <t>粤建检协〔2015〕8号，总费用10万元以内，下浮0～10%；10～30万元，下浮10%～20%；30万元以上，宜下浮30%以上</t>
  </si>
  <si>
    <t>组</t>
  </si>
  <si>
    <t>4.1.2</t>
  </si>
  <si>
    <t>标准稠度用水量</t>
  </si>
  <si>
    <t>4.1.5</t>
  </si>
  <si>
    <t>胶砂强度</t>
  </si>
  <si>
    <t>4.1.7</t>
  </si>
  <si>
    <t>比表面积</t>
  </si>
  <si>
    <t>4.1.8</t>
  </si>
  <si>
    <t>密度</t>
  </si>
  <si>
    <t>4.1.10</t>
  </si>
  <si>
    <t>胶砂流动度</t>
  </si>
  <si>
    <t>4.1.16</t>
  </si>
  <si>
    <t>三氧化硫</t>
  </si>
  <si>
    <t>4.1.23</t>
  </si>
  <si>
    <t>氯离子</t>
  </si>
  <si>
    <t>11-1</t>
  </si>
  <si>
    <t>细度（筛余法）</t>
  </si>
  <si>
    <t>粤价函[2008]77号，不下浮</t>
  </si>
  <si>
    <t>11-4</t>
  </si>
  <si>
    <t>安定性（雷氏法）</t>
  </si>
  <si>
    <t>砂（细集料）</t>
  </si>
  <si>
    <t>4.4.5</t>
  </si>
  <si>
    <t>空隙率</t>
  </si>
  <si>
    <t>4.4.17</t>
  </si>
  <si>
    <t>石粉含量</t>
  </si>
  <si>
    <t>4.4.18</t>
  </si>
  <si>
    <t>亚甲蓝值</t>
  </si>
  <si>
    <t>4.4.20</t>
  </si>
  <si>
    <t>人工砂压碎值指
标/压碎指标</t>
  </si>
  <si>
    <t>13-1</t>
  </si>
  <si>
    <t>表观密度</t>
  </si>
  <si>
    <t>堆积密度</t>
  </si>
  <si>
    <t>紧密密度</t>
  </si>
  <si>
    <t>含泥量</t>
  </si>
  <si>
    <t>泥块含量</t>
  </si>
  <si>
    <t>13-2</t>
  </si>
  <si>
    <t>颗粒级配</t>
  </si>
  <si>
    <t>氯离子含量</t>
  </si>
  <si>
    <t>石（粗集料）</t>
  </si>
  <si>
    <t>4.5.8</t>
  </si>
  <si>
    <t>4.5.9</t>
  </si>
  <si>
    <t>14-1</t>
  </si>
  <si>
    <t>颗粒级配（筛分）</t>
  </si>
  <si>
    <t>14-2</t>
  </si>
  <si>
    <t>每项</t>
  </si>
  <si>
    <t>针片状颗粒含量</t>
  </si>
  <si>
    <t>14-4</t>
  </si>
  <si>
    <t>压碎指标</t>
  </si>
  <si>
    <t>混凝土</t>
  </si>
  <si>
    <t>4.8.9</t>
  </si>
  <si>
    <t>混凝土配合比设
计
（ C15～C40）</t>
  </si>
  <si>
    <t>4.8.19</t>
  </si>
  <si>
    <t>抗渗（P6）</t>
  </si>
  <si>
    <t>4.8.23</t>
  </si>
  <si>
    <t>氯离子含量（硬化后）</t>
  </si>
  <si>
    <t>4.8.24</t>
  </si>
  <si>
    <t>氯离子含量（预拌）</t>
  </si>
  <si>
    <t>1-2</t>
  </si>
  <si>
    <t>砼试件抗压强度15×15×15cm</t>
  </si>
  <si>
    <t>七-10</t>
  </si>
  <si>
    <t>混凝土抗折试验</t>
  </si>
  <si>
    <t>粤价函[2012]1490号，不下浮</t>
  </si>
  <si>
    <t>砂浆 / 保温
砂浆</t>
  </si>
  <si>
    <t>4.9.1</t>
  </si>
  <si>
    <t>4.9.2</t>
  </si>
  <si>
    <t>稠度</t>
  </si>
  <si>
    <t>4.9.10</t>
  </si>
  <si>
    <t>抗压强度（普通砂浆只做抗压强度则收费50元。）</t>
  </si>
  <si>
    <t>4.9.19</t>
  </si>
  <si>
    <t>拉伸粘结强度</t>
  </si>
  <si>
    <t>4.9.22</t>
  </si>
  <si>
    <t>抗渗压力（比）</t>
  </si>
  <si>
    <t>4.9.25</t>
  </si>
  <si>
    <t>保水性</t>
  </si>
  <si>
    <t>6-1</t>
  </si>
  <si>
    <t>砂浆试件抗压</t>
  </si>
  <si>
    <t>20-1</t>
  </si>
  <si>
    <t>砂浆配合比设计</t>
  </si>
  <si>
    <t>个</t>
  </si>
  <si>
    <t>六-6</t>
  </si>
  <si>
    <t>砂浆凝结时间测定</t>
  </si>
  <si>
    <t>样</t>
  </si>
  <si>
    <t>灌浆材料</t>
  </si>
  <si>
    <t>4.10.2</t>
  </si>
  <si>
    <t>4.10.3</t>
  </si>
  <si>
    <t>泌水率</t>
  </si>
  <si>
    <t>4.10.4</t>
  </si>
  <si>
    <t>流动度</t>
  </si>
  <si>
    <t>4.10.5</t>
  </si>
  <si>
    <t>抗压强度</t>
  </si>
  <si>
    <t>4.10.6</t>
  </si>
  <si>
    <t>坚向膨胀率</t>
  </si>
  <si>
    <t>4.10.16</t>
  </si>
  <si>
    <t>自由膨胀率</t>
  </si>
  <si>
    <t>4.10.17</t>
  </si>
  <si>
    <t>抗折强度</t>
  </si>
  <si>
    <t>外加剂</t>
  </si>
  <si>
    <t>4.11.1</t>
  </si>
  <si>
    <t>细度</t>
  </si>
  <si>
    <t>4.11.2</t>
  </si>
  <si>
    <t>4.11.5</t>
  </si>
  <si>
    <t>含固量</t>
  </si>
  <si>
    <t>4.11.7</t>
  </si>
  <si>
    <t>4.11.10</t>
  </si>
  <si>
    <t>碱含量（总碱量）</t>
  </si>
  <si>
    <t>4.11.11</t>
  </si>
  <si>
    <t>烧失量</t>
  </si>
  <si>
    <t>4.11.12</t>
  </si>
  <si>
    <t>pH 值</t>
  </si>
  <si>
    <t>4.11.13</t>
  </si>
  <si>
    <t>硫酸钠含量</t>
  </si>
  <si>
    <t>4.11.15</t>
  </si>
  <si>
    <t>减水率</t>
  </si>
  <si>
    <t>4.11.16</t>
  </si>
  <si>
    <t>泌水率比</t>
  </si>
  <si>
    <t>4.11.17</t>
  </si>
  <si>
    <t>凝结时间差</t>
  </si>
  <si>
    <t>4.11.21</t>
  </si>
  <si>
    <t>含气量</t>
  </si>
  <si>
    <t>4.11.23</t>
  </si>
  <si>
    <t>坍落度 1h  经时变化/保留值</t>
  </si>
  <si>
    <t>20-3</t>
  </si>
  <si>
    <t>抗压强度比</t>
  </si>
  <si>
    <t>无机防水涂
料</t>
  </si>
  <si>
    <t>4.12.4</t>
  </si>
  <si>
    <t>4.12.9</t>
  </si>
  <si>
    <t>凝结时间（差）</t>
  </si>
  <si>
    <t>4.12.11</t>
  </si>
  <si>
    <t>抗压强度（比）</t>
  </si>
  <si>
    <t>4.12.12</t>
  </si>
  <si>
    <t>4.12.15</t>
  </si>
  <si>
    <t>渗透压力比</t>
  </si>
  <si>
    <t>4.12.19</t>
  </si>
  <si>
    <t>潮湿基面粘结强度</t>
  </si>
  <si>
    <t>4.12.24</t>
  </si>
  <si>
    <t>干燥时间</t>
  </si>
  <si>
    <t>4.12.25</t>
  </si>
  <si>
    <t>拉伸强度、断裂伸长率</t>
  </si>
  <si>
    <t>4.12.27</t>
  </si>
  <si>
    <t>耐碱性</t>
  </si>
  <si>
    <t>4.12.28</t>
  </si>
  <si>
    <t>耐水性</t>
  </si>
  <si>
    <t>4.12.31</t>
  </si>
  <si>
    <t>耐热性</t>
  </si>
  <si>
    <t>掺合料</t>
  </si>
  <si>
    <t>4.13.1</t>
  </si>
  <si>
    <t>4.13.2</t>
  </si>
  <si>
    <t>4.13.3</t>
  </si>
  <si>
    <t>4.13.5</t>
  </si>
  <si>
    <t>需水量比</t>
  </si>
  <si>
    <t>4.13.6</t>
  </si>
  <si>
    <t>流动度比</t>
  </si>
  <si>
    <t>4.13.7</t>
  </si>
  <si>
    <t>安定性</t>
  </si>
  <si>
    <t>4.13.8</t>
  </si>
  <si>
    <t>活性指数/28  天
抗压强度比</t>
  </si>
  <si>
    <t>4.13.9</t>
  </si>
  <si>
    <t>4.13.10</t>
  </si>
  <si>
    <t>三氧化硫含量</t>
  </si>
  <si>
    <t>4.13.12</t>
  </si>
  <si>
    <t>游离氧化钙</t>
  </si>
  <si>
    <t>4.13.13</t>
  </si>
  <si>
    <t>碱含量</t>
  </si>
  <si>
    <t>建筑保温系统及材料</t>
  </si>
  <si>
    <t>4.14.7</t>
  </si>
  <si>
    <t>导热系数</t>
  </si>
  <si>
    <t>4.14.10</t>
  </si>
  <si>
    <t>陶瓷砖</t>
  </si>
  <si>
    <t>4.15.4</t>
  </si>
  <si>
    <t>断裂模数</t>
  </si>
  <si>
    <t>25-4</t>
  </si>
  <si>
    <t>吸水率</t>
  </si>
  <si>
    <t>25-5</t>
  </si>
  <si>
    <t>破坏强度</t>
  </si>
  <si>
    <t>钢材及钢筋</t>
  </si>
  <si>
    <t>4.16.1</t>
  </si>
  <si>
    <t>屈服强度、抗拉
强度、断后伸长
率、弯曲</t>
  </si>
  <si>
    <t>次</t>
  </si>
  <si>
    <t>4.16.2</t>
  </si>
  <si>
    <t>重量偏差</t>
  </si>
  <si>
    <t>4.16.3</t>
  </si>
  <si>
    <t>强屈比/超强比</t>
  </si>
  <si>
    <t>4.16.4</t>
  </si>
  <si>
    <t>最大力下总伸长
率</t>
  </si>
  <si>
    <t>4.16.6</t>
  </si>
  <si>
    <t>反向（反复）弯
曲</t>
  </si>
  <si>
    <t>钢材及钢筋焊接接头</t>
  </si>
  <si>
    <t>4.17.1</t>
  </si>
  <si>
    <t>抗拉强度</t>
  </si>
  <si>
    <t>4.17.3</t>
  </si>
  <si>
    <t>弯曲</t>
  </si>
  <si>
    <t>钢筋机械连接</t>
  </si>
  <si>
    <t>4.18.1</t>
  </si>
  <si>
    <t>4.18.4</t>
  </si>
  <si>
    <t>残余变形</t>
  </si>
  <si>
    <t>钢结构用高强度螺栓及连接副</t>
  </si>
  <si>
    <t>4.19.1</t>
  </si>
  <si>
    <t>屈服强度、抗拉
强度、伸长率</t>
  </si>
  <si>
    <t>4.19.2</t>
  </si>
  <si>
    <t>实物楔负载试验</t>
  </si>
  <si>
    <t>4.19.3</t>
  </si>
  <si>
    <t>螺栓拉力载荷</t>
  </si>
  <si>
    <t>4.19.4</t>
  </si>
  <si>
    <t>螺母保证载荷</t>
  </si>
  <si>
    <t>4.19.5</t>
  </si>
  <si>
    <t>连接副扭矩系数</t>
  </si>
  <si>
    <t>4.19.6</t>
  </si>
  <si>
    <t>连接副紧固轴力</t>
  </si>
  <si>
    <t>4.19.7</t>
  </si>
  <si>
    <t>连接副摩擦面抗
滑移系数</t>
  </si>
  <si>
    <t>4.19.8</t>
  </si>
  <si>
    <t>硬度（螺栓、螺
母、垫圈）</t>
  </si>
  <si>
    <t>紧固件</t>
  </si>
  <si>
    <t>4.20.1</t>
  </si>
  <si>
    <t>4.20.2</t>
  </si>
  <si>
    <t>实物拉力试验</t>
  </si>
  <si>
    <t>4.20.3</t>
  </si>
  <si>
    <t>实物保证载荷试
验</t>
  </si>
  <si>
    <t>钢管 / 不锈
钢管、管件
铜管</t>
  </si>
  <si>
    <t>4.25.2</t>
  </si>
  <si>
    <t>尺寸</t>
  </si>
  <si>
    <t>4.25.3</t>
  </si>
  <si>
    <t>4.25.4</t>
  </si>
  <si>
    <t>压扁</t>
  </si>
  <si>
    <t>4.25.6</t>
  </si>
  <si>
    <t>冲击</t>
  </si>
  <si>
    <t>4.25.7</t>
  </si>
  <si>
    <t>镀锌层厚度或重
量</t>
  </si>
  <si>
    <t>4.25.8</t>
  </si>
  <si>
    <t>镀锌层均匀性</t>
  </si>
  <si>
    <t>4.25.9</t>
  </si>
  <si>
    <t>镀锌层附着力</t>
  </si>
  <si>
    <t>砌墙砖</t>
  </si>
  <si>
    <t>4.26.1</t>
  </si>
  <si>
    <t>4.26.2</t>
  </si>
  <si>
    <t>外观质量</t>
  </si>
  <si>
    <t>4.26.4</t>
  </si>
  <si>
    <t>4.26.6</t>
  </si>
  <si>
    <t>体积密度</t>
  </si>
  <si>
    <t>砌块</t>
  </si>
  <si>
    <t>4.27.11</t>
  </si>
  <si>
    <t>干体积密度</t>
  </si>
  <si>
    <t>17-1</t>
  </si>
  <si>
    <t>58-1</t>
  </si>
  <si>
    <t>建筑板材</t>
  </si>
  <si>
    <t>4.28.3</t>
  </si>
  <si>
    <t>4.28.6</t>
  </si>
  <si>
    <t>含水率</t>
  </si>
  <si>
    <t>4.28.8</t>
  </si>
  <si>
    <t>4.28.9</t>
  </si>
  <si>
    <t>4.28.10</t>
  </si>
  <si>
    <t>断裂荷载</t>
  </si>
  <si>
    <t>4.28.13</t>
  </si>
  <si>
    <t>抗冲击</t>
  </si>
  <si>
    <t>4.28.19</t>
  </si>
  <si>
    <t>粘结强度</t>
  </si>
  <si>
    <t>铝 合 金 型材、铝塑板、电焊网</t>
  </si>
  <si>
    <t>4.29.3</t>
  </si>
  <si>
    <t>基材硬度、压痕
硬度</t>
  </si>
  <si>
    <t>4.29.4</t>
  </si>
  <si>
    <t>壁厚/铝材厚度</t>
  </si>
  <si>
    <t>23-3</t>
  </si>
  <si>
    <t>膜厚（2项）</t>
  </si>
  <si>
    <t>72-2</t>
  </si>
  <si>
    <t>附着力</t>
  </si>
  <si>
    <t>72-3</t>
  </si>
  <si>
    <t>耐冲击性</t>
  </si>
  <si>
    <t>建筑用龙骨</t>
  </si>
  <si>
    <t>4.30.4</t>
  </si>
  <si>
    <t>镀锌层厚度</t>
  </si>
  <si>
    <t>4.30.8</t>
  </si>
  <si>
    <t>静载试验</t>
  </si>
  <si>
    <t>焊接材料</t>
  </si>
  <si>
    <t>4.31.3</t>
  </si>
  <si>
    <t>拉伸试验</t>
  </si>
  <si>
    <t>焊接工艺评定</t>
  </si>
  <si>
    <t>4.32.1</t>
  </si>
  <si>
    <t>石材</t>
  </si>
  <si>
    <t>4.34.1</t>
  </si>
  <si>
    <t>干燥/ 水饱 和压
缩强度</t>
  </si>
  <si>
    <t>4.34.2</t>
  </si>
  <si>
    <t>干燥/ 水饱 和弯
曲强度</t>
  </si>
  <si>
    <t>4.34.3</t>
  </si>
  <si>
    <t>4.34.12</t>
  </si>
  <si>
    <t>放射性</t>
  </si>
  <si>
    <t>63-3</t>
  </si>
  <si>
    <t>建筑涂料、
腻子</t>
  </si>
  <si>
    <t>4.35.4</t>
  </si>
  <si>
    <t>打磨性</t>
  </si>
  <si>
    <t>4.35.8</t>
  </si>
  <si>
    <t>4.35.18</t>
  </si>
  <si>
    <t>耐酸性</t>
  </si>
  <si>
    <t>4.35.19</t>
  </si>
  <si>
    <t>耐弯曲性</t>
  </si>
  <si>
    <t>4.35.25</t>
  </si>
  <si>
    <t>柔韧性</t>
  </si>
  <si>
    <t>26-1</t>
  </si>
  <si>
    <t>在容器中状态</t>
  </si>
  <si>
    <t>施工性</t>
  </si>
  <si>
    <t xml:space="preserve">涂膜外观 </t>
  </si>
  <si>
    <t>26-2</t>
  </si>
  <si>
    <t xml:space="preserve">耐冲击性 </t>
  </si>
  <si>
    <t>26-3</t>
  </si>
  <si>
    <t>耐洗刷性</t>
  </si>
  <si>
    <t>低温稳定性</t>
  </si>
  <si>
    <t>初期干爆抗裂性</t>
  </si>
  <si>
    <t>透水性</t>
  </si>
  <si>
    <t>漆膜附着力</t>
  </si>
  <si>
    <t>加固用胶粘
剂</t>
  </si>
  <si>
    <t>4.36.2</t>
  </si>
  <si>
    <t>抗拉强度、伸长
率</t>
  </si>
  <si>
    <t>4.36.7</t>
  </si>
  <si>
    <t>钢对钢对接粘结
抗拉强度</t>
  </si>
  <si>
    <t>胶粘剂与密
封材料</t>
  </si>
  <si>
    <t>4.37.7</t>
  </si>
  <si>
    <t>适用期</t>
  </si>
  <si>
    <t>4.37.8</t>
  </si>
  <si>
    <t>4.37.16</t>
  </si>
  <si>
    <t>浸水后定伸粘结性</t>
  </si>
  <si>
    <t>4.37.17</t>
  </si>
  <si>
    <t>拉伸胶粘原强度</t>
  </si>
  <si>
    <t>沥青防水卷材</t>
  </si>
  <si>
    <t>4.38.3</t>
  </si>
  <si>
    <t>不透水性</t>
  </si>
  <si>
    <t>4.38.4</t>
  </si>
  <si>
    <t>耐热度</t>
  </si>
  <si>
    <t>4.38.5</t>
  </si>
  <si>
    <t>拉伸性能（拉力、延伸率）</t>
  </si>
  <si>
    <t>4.38.6</t>
  </si>
  <si>
    <t>撕裂强度</t>
  </si>
  <si>
    <t>钉杆撕裂强度</t>
  </si>
  <si>
    <t>4.38.7</t>
  </si>
  <si>
    <t>低温柔度</t>
  </si>
  <si>
    <t>4.38.9</t>
  </si>
  <si>
    <t>卷重、面积、厚度</t>
  </si>
  <si>
    <t>高分子防水卷材</t>
  </si>
  <si>
    <t>4.39.3</t>
  </si>
  <si>
    <t>拉伸性能</t>
  </si>
  <si>
    <t>拉伸强度</t>
  </si>
  <si>
    <t>拉断伸长率</t>
  </si>
  <si>
    <t>4.39.13</t>
  </si>
  <si>
    <t>粘结剥离强度</t>
  </si>
  <si>
    <t>有机防水涂料</t>
  </si>
  <si>
    <t>4.40.2</t>
  </si>
  <si>
    <t>固体含量</t>
  </si>
  <si>
    <t>4.40.3</t>
  </si>
  <si>
    <t>4.40.4</t>
  </si>
  <si>
    <t>4.40.5</t>
  </si>
  <si>
    <t>套</t>
  </si>
  <si>
    <t>涂料与水泥混凝土的粘结强度</t>
  </si>
  <si>
    <t>4.40.7</t>
  </si>
  <si>
    <t>4.40.8</t>
  </si>
  <si>
    <t>4.40.9</t>
  </si>
  <si>
    <t>4.40.11</t>
  </si>
  <si>
    <t>耐碱玻璃纤维网布</t>
  </si>
  <si>
    <t>4.50.4</t>
  </si>
  <si>
    <t>耐碱断裂强力</t>
  </si>
  <si>
    <t>4.50.5</t>
  </si>
  <si>
    <t>耐碱强力保留率</t>
  </si>
  <si>
    <t>保温棉</t>
  </si>
  <si>
    <t>4.51.3</t>
  </si>
  <si>
    <t>4.51.4</t>
  </si>
  <si>
    <t>体积吸水率</t>
  </si>
  <si>
    <t>4.51.6</t>
  </si>
  <si>
    <t>泡沫塑料与隔热材料</t>
  </si>
  <si>
    <t>4.52.1</t>
  </si>
  <si>
    <t>4.52.2</t>
  </si>
  <si>
    <t>压缩强度</t>
  </si>
  <si>
    <t>4.52.3</t>
  </si>
  <si>
    <t>4.52.7</t>
  </si>
  <si>
    <t>4.52.8</t>
  </si>
  <si>
    <t>真空吸水率</t>
  </si>
  <si>
    <t>建筑材料及
制品燃烧性
能分级</t>
  </si>
  <si>
    <t>4.66.3</t>
  </si>
  <si>
    <t>A-A2 级</t>
  </si>
  <si>
    <t>4.66.4</t>
  </si>
  <si>
    <t>B1-B 级</t>
  </si>
  <si>
    <t>4.66.9</t>
  </si>
  <si>
    <t>B1级PVC套管</t>
  </si>
  <si>
    <t>B2级PVC套管</t>
  </si>
  <si>
    <t>建筑门窗</t>
  </si>
  <si>
    <t>建筑外门窗（气密性、水密性、抗风压检测）规格 3.0m×3.0m以内</t>
  </si>
  <si>
    <t>钢管脚手架
扣件</t>
  </si>
  <si>
    <t>7.10.1</t>
  </si>
  <si>
    <t>抗滑</t>
  </si>
  <si>
    <t>粤建检协〔2015〕8号，总费用10万元以内，下浮0～10%；10～30万元，下浮10%～20%；30万元以上，宜下浮30%以上。</t>
  </si>
  <si>
    <t>7.10.2</t>
  </si>
  <si>
    <t>抗破坏</t>
  </si>
  <si>
    <t>7.10.3</t>
  </si>
  <si>
    <t>扭力矩试压</t>
  </si>
  <si>
    <t>7.10.4</t>
  </si>
  <si>
    <t>扭转刚度</t>
  </si>
  <si>
    <t>7.10.5</t>
  </si>
  <si>
    <t>抗拉</t>
  </si>
  <si>
    <t>承插型盘扣式钢管支架构件</t>
  </si>
  <si>
    <t>7.11.5</t>
  </si>
  <si>
    <t>可调托撑和可调底座
抗压强度</t>
  </si>
  <si>
    <t>参考抗拉7.11.1</t>
  </si>
  <si>
    <t>连接盘内侧环焊缝抗
剪强度</t>
  </si>
  <si>
    <t>单价应220元/个</t>
  </si>
  <si>
    <t>连接盘单侧抗剪强度</t>
  </si>
  <si>
    <t>连接盘双侧抗剪强度</t>
  </si>
  <si>
    <t>连接盘抗弯强度</t>
  </si>
  <si>
    <t>7.11.1</t>
  </si>
  <si>
    <t>连接盘抗拉强度</t>
  </si>
  <si>
    <t>安全网</t>
  </si>
  <si>
    <t>7.14.9</t>
  </si>
  <si>
    <t>网目密度</t>
  </si>
  <si>
    <t>7.14.7</t>
  </si>
  <si>
    <t>耐冲击性能</t>
  </si>
  <si>
    <t>7.14.6</t>
  </si>
  <si>
    <t>耐贯穿性能</t>
  </si>
  <si>
    <t>m</t>
  </si>
  <si>
    <t>7.14.8</t>
  </si>
  <si>
    <t>阻燃性能</t>
  </si>
  <si>
    <t>安全帽</t>
  </si>
  <si>
    <t>7.15.6</t>
  </si>
  <si>
    <t>下颏带的强度</t>
  </si>
  <si>
    <t>7.15.9</t>
  </si>
  <si>
    <t>侧向刚性</t>
  </si>
  <si>
    <t>7.15.1</t>
  </si>
  <si>
    <t>冲击吸收性能</t>
  </si>
  <si>
    <t>7.15.2</t>
  </si>
  <si>
    <t>耐穿刺性能</t>
  </si>
  <si>
    <t>安全带</t>
  </si>
  <si>
    <t>7.16.1</t>
  </si>
  <si>
    <t>整体静态负荷</t>
  </si>
  <si>
    <t>7.16.2</t>
  </si>
  <si>
    <t>整体动态负荷</t>
  </si>
  <si>
    <t>地面用水泥基自流平砂浆</t>
  </si>
  <si>
    <t>4.9.10、4.9.17</t>
  </si>
  <si>
    <t>抗压、抗折强度</t>
  </si>
  <si>
    <t>4.1.15</t>
  </si>
  <si>
    <t>耐磨性</t>
  </si>
  <si>
    <t>4.39.1</t>
  </si>
  <si>
    <t>外观</t>
  </si>
  <si>
    <t>10.18.12</t>
  </si>
  <si>
    <t>尺寸变化率</t>
  </si>
  <si>
    <t>4.9.34</t>
  </si>
  <si>
    <t>抗冲击性</t>
  </si>
  <si>
    <t>4.9.3</t>
  </si>
  <si>
    <t>流动性</t>
  </si>
  <si>
    <t xml:space="preserve">土 </t>
  </si>
  <si>
    <t>1.20.3</t>
  </si>
  <si>
    <t>击实试验（最大干密度、最佳含水量）</t>
  </si>
  <si>
    <t>1490号文-P11</t>
  </si>
  <si>
    <t>液塑限</t>
  </si>
  <si>
    <t>1490号文-P12</t>
  </si>
  <si>
    <t>承载比试验CBR</t>
  </si>
  <si>
    <t>粗粒土和巨粒土的最大干密度</t>
  </si>
  <si>
    <t>1.20.1</t>
  </si>
  <si>
    <t>1.20.5</t>
  </si>
  <si>
    <t>砂的相对密度</t>
  </si>
  <si>
    <t>建筑材料有害物质含量</t>
  </si>
  <si>
    <t>11.4.1</t>
  </si>
  <si>
    <t>甲醛释放量</t>
  </si>
  <si>
    <t>防火门及相关配件</t>
  </si>
  <si>
    <t>参考市场公开价</t>
  </si>
  <si>
    <t>耐火性能</t>
  </si>
  <si>
    <t>耐火1小时收费8000元，每增加半小时加收1500元；耐火试验的构件高度超2500mm或宽度超1300mm的加收20%</t>
  </si>
  <si>
    <t>防火窗及相关配件</t>
  </si>
  <si>
    <t>耐火1小时收费10000元，每增加半小时加收1500元；耐火试验的构件高度超2500mm或宽度超1300mm的加收20%</t>
  </si>
  <si>
    <t>二、机电安装工程常规材料</t>
  </si>
  <si>
    <t>246</t>
  </si>
  <si>
    <t>塑料管材、管件</t>
  </si>
  <si>
    <t>4.43.3</t>
  </si>
  <si>
    <t>拉伸（屈服）强度、断裂伸长率</t>
  </si>
  <si>
    <t>247</t>
  </si>
  <si>
    <t>4.43.6</t>
  </si>
  <si>
    <t>落锤 冲 击试验
冲击强度/ 冲击性能</t>
  </si>
  <si>
    <t>248</t>
  </si>
  <si>
    <t>4.43.7</t>
  </si>
  <si>
    <t>简支梁冲击试验</t>
  </si>
  <si>
    <t>249</t>
  </si>
  <si>
    <t>4.43.9</t>
  </si>
  <si>
    <t>环刚度</t>
  </si>
  <si>
    <t>250</t>
  </si>
  <si>
    <t>4.43.13</t>
  </si>
  <si>
    <t>静 液压试验/ 静
液压状态下的热稳定性</t>
  </si>
  <si>
    <t>251</t>
  </si>
  <si>
    <t xml:space="preserve"> 波纹管
(塑料
管 )</t>
  </si>
  <si>
    <t>十六、4</t>
  </si>
  <si>
    <t>落锤冲击</t>
  </si>
  <si>
    <t>252</t>
  </si>
  <si>
    <t>十六、5</t>
  </si>
  <si>
    <t>纵向回缩</t>
  </si>
  <si>
    <t>253</t>
  </si>
  <si>
    <t>十六、6</t>
  </si>
  <si>
    <t>维卡软化强度</t>
  </si>
  <si>
    <t>254</t>
  </si>
  <si>
    <t>复合管材、管件</t>
  </si>
  <si>
    <t>4.44.2</t>
  </si>
  <si>
    <t>255</t>
  </si>
  <si>
    <t>4.44.3</t>
  </si>
  <si>
    <t>静液压试验、爆破试验（1h）</t>
  </si>
  <si>
    <t>256</t>
  </si>
  <si>
    <t>4.44.5</t>
  </si>
  <si>
    <t>弯曲性能、压扁性能</t>
  </si>
  <si>
    <t>件</t>
  </si>
  <si>
    <t>257</t>
  </si>
  <si>
    <t>4.44.7</t>
  </si>
  <si>
    <t>结合强度/ 结合性能</t>
  </si>
  <si>
    <t>258</t>
  </si>
  <si>
    <t>4.44.13</t>
  </si>
  <si>
    <t>纵向尺寸收缩率/纵向回缩率</t>
  </si>
  <si>
    <t>块</t>
  </si>
  <si>
    <t>259</t>
  </si>
  <si>
    <t>4.44.18</t>
  </si>
  <si>
    <t>260</t>
  </si>
  <si>
    <t>4.44.21</t>
  </si>
  <si>
    <t>261</t>
  </si>
  <si>
    <t>4.44.22</t>
  </si>
  <si>
    <t>扁平试验</t>
  </si>
  <si>
    <t>262</t>
  </si>
  <si>
    <t>电工套管及配件</t>
  </si>
  <si>
    <t>4.45.1</t>
  </si>
  <si>
    <t>263</t>
  </si>
  <si>
    <t>4.45.2</t>
  </si>
  <si>
    <t>标志</t>
  </si>
  <si>
    <t>264</t>
  </si>
  <si>
    <t>4.45.4</t>
  </si>
  <si>
    <t>265</t>
  </si>
  <si>
    <t>4.45.8</t>
  </si>
  <si>
    <t>抗压性能</t>
  </si>
  <si>
    <t>266</t>
  </si>
  <si>
    <t>4.45.10</t>
  </si>
  <si>
    <t>绝缘强度</t>
  </si>
  <si>
    <t>267</t>
  </si>
  <si>
    <t>4.45.11</t>
  </si>
  <si>
    <t>绝缘电阻</t>
  </si>
  <si>
    <t>268</t>
  </si>
  <si>
    <t>4.45.12</t>
  </si>
  <si>
    <t>耐热性能</t>
  </si>
  <si>
    <t>269</t>
  </si>
  <si>
    <t>4.45.13</t>
  </si>
  <si>
    <t>270</t>
  </si>
  <si>
    <t>电线槽及配件</t>
  </si>
  <si>
    <t>4.46.1</t>
  </si>
  <si>
    <t>271</t>
  </si>
  <si>
    <t>4.46.2</t>
  </si>
  <si>
    <t>272</t>
  </si>
  <si>
    <t>4.46.4</t>
  </si>
  <si>
    <t>273</t>
  </si>
  <si>
    <t>4.46.6</t>
  </si>
  <si>
    <t>274</t>
  </si>
  <si>
    <t>电缆导管</t>
  </si>
  <si>
    <t>4.47.2</t>
  </si>
  <si>
    <t>275</t>
  </si>
  <si>
    <t>4.47.3</t>
  </si>
  <si>
    <t>276</t>
  </si>
  <si>
    <t>4.47.6</t>
  </si>
  <si>
    <t>拉伸性能/ 拉伸强度</t>
  </si>
  <si>
    <t>277</t>
  </si>
  <si>
    <t>4.47.7</t>
  </si>
  <si>
    <t>纵向回缩率</t>
  </si>
  <si>
    <t>278</t>
  </si>
  <si>
    <t>4.47.9</t>
  </si>
  <si>
    <t>维卡软化温度</t>
  </si>
  <si>
    <t>279</t>
  </si>
  <si>
    <t>阀门管件产
品</t>
  </si>
  <si>
    <t>4.54.1</t>
  </si>
  <si>
    <t>密封性能</t>
  </si>
  <si>
    <t>280</t>
  </si>
  <si>
    <t>4.54.2</t>
  </si>
  <si>
    <t>上密封试验</t>
  </si>
  <si>
    <t>281</t>
  </si>
  <si>
    <t>4.54.3</t>
  </si>
  <si>
    <t>强度试验/ 耐压试验</t>
  </si>
  <si>
    <t>282</t>
  </si>
  <si>
    <t>电线电缆</t>
  </si>
  <si>
    <t>4.55.1</t>
  </si>
  <si>
    <t>283</t>
  </si>
  <si>
    <t>4.55.2</t>
  </si>
  <si>
    <t>结构尺寸检查（绝缘厚度测量、护套厚度测量、外径测量等）</t>
  </si>
  <si>
    <t>284</t>
  </si>
  <si>
    <t>4.55.3</t>
  </si>
  <si>
    <t>老化前机械性能（抗张强度）</t>
  </si>
  <si>
    <t>285</t>
  </si>
  <si>
    <t>老化前机械性能（断裂伸长率）</t>
  </si>
  <si>
    <t>286</t>
  </si>
  <si>
    <t>4.55.6</t>
  </si>
  <si>
    <t>导体直流电阻</t>
  </si>
  <si>
    <t>287</t>
  </si>
  <si>
    <t>4.55.7</t>
  </si>
  <si>
    <t>288</t>
  </si>
  <si>
    <t>4.55.8</t>
  </si>
  <si>
    <t>电压试验</t>
  </si>
  <si>
    <t>289</t>
  </si>
  <si>
    <t>低压电器</t>
  </si>
  <si>
    <t>4.56.4</t>
  </si>
  <si>
    <t>在剩余电流条件下验证动作特性</t>
  </si>
  <si>
    <t>290</t>
  </si>
  <si>
    <t>4.56.5</t>
  </si>
  <si>
    <t>时间-（过）电流特性试验</t>
  </si>
  <si>
    <t>291</t>
  </si>
  <si>
    <t>4.56.6</t>
  </si>
  <si>
    <t>温升试验</t>
  </si>
  <si>
    <t>292</t>
  </si>
  <si>
    <t>4.56.8</t>
  </si>
  <si>
    <t>瞬时脱扣试验</t>
  </si>
  <si>
    <t>293</t>
  </si>
  <si>
    <t>4.56.11</t>
  </si>
  <si>
    <t>294</t>
  </si>
  <si>
    <t>4.56.12</t>
  </si>
  <si>
    <t>介电性能</t>
  </si>
  <si>
    <t>295</t>
  </si>
  <si>
    <t>4.56.13</t>
  </si>
  <si>
    <t>标志检验</t>
  </si>
  <si>
    <t>296</t>
  </si>
  <si>
    <t>36-1</t>
  </si>
  <si>
    <t>防触电保护</t>
  </si>
  <si>
    <t>297</t>
  </si>
  <si>
    <t>开关插座及
电气附件</t>
  </si>
  <si>
    <t>4.57.1</t>
  </si>
  <si>
    <t>298</t>
  </si>
  <si>
    <t>4.57.2</t>
  </si>
  <si>
    <t>299</t>
  </si>
  <si>
    <t>4.57.4</t>
  </si>
  <si>
    <t>300</t>
  </si>
  <si>
    <t>4.57.5</t>
  </si>
  <si>
    <t>电气间隙</t>
  </si>
  <si>
    <t>301</t>
  </si>
  <si>
    <t>4.57.6</t>
  </si>
  <si>
    <t>爬电距离</t>
  </si>
  <si>
    <t>302</t>
  </si>
  <si>
    <t>4.57.9</t>
  </si>
  <si>
    <t>303</t>
  </si>
  <si>
    <t>4.57.11</t>
  </si>
  <si>
    <t>插头拔出力</t>
  </si>
  <si>
    <t>304</t>
  </si>
  <si>
    <t>4.57.13</t>
  </si>
  <si>
    <t>耐热</t>
  </si>
  <si>
    <t>305</t>
  </si>
  <si>
    <t>4.57.14</t>
  </si>
  <si>
    <t>灼热丝</t>
  </si>
  <si>
    <t>306</t>
  </si>
  <si>
    <t>照明器具</t>
  </si>
  <si>
    <t>4.58.2</t>
  </si>
  <si>
    <t>标记</t>
  </si>
  <si>
    <t>307</t>
  </si>
  <si>
    <t>4.58.3</t>
  </si>
  <si>
    <t>结构</t>
  </si>
  <si>
    <t>308</t>
  </si>
  <si>
    <t>4.58.4</t>
  </si>
  <si>
    <t>接地规定</t>
  </si>
  <si>
    <t>309</t>
  </si>
  <si>
    <t>4.58.5</t>
  </si>
  <si>
    <t>内部接线</t>
  </si>
  <si>
    <t>310</t>
  </si>
  <si>
    <t>4.58.6</t>
  </si>
  <si>
    <t>外部接线</t>
  </si>
  <si>
    <t>311</t>
  </si>
  <si>
    <t>4.58.9</t>
  </si>
  <si>
    <t>312</t>
  </si>
  <si>
    <t>4.58.10</t>
  </si>
  <si>
    <t>潮湿试验</t>
  </si>
  <si>
    <t>313</t>
  </si>
  <si>
    <t>4.58.11</t>
  </si>
  <si>
    <t>电气强度</t>
  </si>
  <si>
    <t>314</t>
  </si>
  <si>
    <t>4.58.12</t>
  </si>
  <si>
    <t>315</t>
  </si>
  <si>
    <t>4.58.18</t>
  </si>
  <si>
    <t>光色参数（显色指数）</t>
  </si>
  <si>
    <t>316</t>
  </si>
  <si>
    <t>光色参数（相关色温）</t>
  </si>
  <si>
    <t>317</t>
  </si>
  <si>
    <t>光色参数（初始光通量）</t>
  </si>
  <si>
    <t>318</t>
  </si>
  <si>
    <t>光色参数（灯具效能）</t>
  </si>
  <si>
    <t>319</t>
  </si>
  <si>
    <t>光色参数（灯具光输出比）</t>
  </si>
  <si>
    <t>320</t>
  </si>
  <si>
    <t>光色参数（灯具光效）</t>
  </si>
  <si>
    <t>321</t>
  </si>
  <si>
    <t>4.58.19</t>
  </si>
  <si>
    <t>电参数（输入功率）</t>
  </si>
  <si>
    <t>322</t>
  </si>
  <si>
    <t>电参数（灯功率）</t>
  </si>
  <si>
    <t>323</t>
  </si>
  <si>
    <t>电参数（功率因数）</t>
  </si>
  <si>
    <t>324</t>
  </si>
  <si>
    <t>电参数（谐波电流）</t>
  </si>
  <si>
    <t>325</t>
  </si>
  <si>
    <t>电线电缆防
火性能</t>
  </si>
  <si>
    <t>4.65.1</t>
  </si>
  <si>
    <t>单根电线或电缆燃烧</t>
  </si>
  <si>
    <t>326</t>
  </si>
  <si>
    <t>4.65.4</t>
  </si>
  <si>
    <t>电线电缆烟密度</t>
  </si>
  <si>
    <t>327</t>
  </si>
  <si>
    <t>4.65.5</t>
  </si>
  <si>
    <t>卤酸气体总量测试</t>
  </si>
  <si>
    <t>328</t>
  </si>
  <si>
    <t>4.65.6</t>
  </si>
  <si>
    <t>电导率</t>
  </si>
  <si>
    <t>329</t>
  </si>
  <si>
    <t>PH 值</t>
  </si>
  <si>
    <t>330</t>
  </si>
  <si>
    <t>给水排水及管道工程质量检测</t>
  </si>
  <si>
    <t>8.2.16</t>
  </si>
  <si>
    <t>管道闭水试验</t>
  </si>
  <si>
    <t>331</t>
  </si>
  <si>
    <t>8.2.19</t>
  </si>
  <si>
    <t>管道水压试验</t>
  </si>
  <si>
    <t>332</t>
  </si>
  <si>
    <t>橡胶止水带</t>
  </si>
  <si>
    <t>4.41.4</t>
  </si>
  <si>
    <t>压缩永久变形</t>
  </si>
  <si>
    <t>333</t>
  </si>
  <si>
    <t>4.41.2</t>
  </si>
  <si>
    <t>拉伸强度/断裂拉伸强度</t>
  </si>
  <si>
    <t>334</t>
  </si>
  <si>
    <t>扯断伸长率</t>
  </si>
  <si>
    <t>335</t>
  </si>
  <si>
    <t>4.41.1</t>
  </si>
  <si>
    <t>硬度</t>
  </si>
  <si>
    <t>336</t>
  </si>
  <si>
    <t>电缆桥架</t>
  </si>
  <si>
    <t>4.46.8</t>
  </si>
  <si>
    <t>337</t>
  </si>
  <si>
    <t>4.46.9</t>
  </si>
  <si>
    <t>338</t>
  </si>
  <si>
    <t>消防水带</t>
  </si>
  <si>
    <t>参考市场价</t>
  </si>
  <si>
    <t>最小爆破压力</t>
  </si>
  <si>
    <t>339</t>
  </si>
  <si>
    <t>附着强度</t>
  </si>
  <si>
    <t>340</t>
  </si>
  <si>
    <t>室内消火栓</t>
  </si>
  <si>
    <t>水压强度</t>
  </si>
  <si>
    <t>341</t>
  </si>
  <si>
    <t>342</t>
  </si>
  <si>
    <t>消防软管卷盘</t>
  </si>
  <si>
    <t>耐压试验</t>
  </si>
  <si>
    <t>343</t>
  </si>
  <si>
    <t>344</t>
  </si>
  <si>
    <t>消防水枪(仅直流水枪)</t>
  </si>
  <si>
    <t>耐水压强度</t>
  </si>
  <si>
    <t>345</t>
  </si>
  <si>
    <t>346</t>
  </si>
  <si>
    <t>酒水喷头</t>
  </si>
  <si>
    <t>水压密封和耐水压强度性能</t>
  </si>
  <si>
    <t>347</t>
  </si>
  <si>
    <t>静态动作温度</t>
  </si>
  <si>
    <t>348</t>
  </si>
  <si>
    <t>应急照明灯具</t>
  </si>
  <si>
    <t>基本功能试验，充放电试验，恒定湿热试验</t>
  </si>
  <si>
    <t>三、市政和交通工程常规材料</t>
  </si>
  <si>
    <t>沥青及沥青混合料</t>
  </si>
  <si>
    <t>一、2</t>
  </si>
  <si>
    <t>沥青动力粘度试验</t>
  </si>
  <si>
    <t>沥青混合料</t>
  </si>
  <si>
    <t>10.10.3</t>
  </si>
  <si>
    <t>马歇尔密度、沥青用量（油石比）试验及矿料级配检验</t>
  </si>
  <si>
    <t>沥青密度与相对密度（每样脱水过滤80元）</t>
  </si>
  <si>
    <t>沥青针入度</t>
  </si>
  <si>
    <t>沥青延度</t>
  </si>
  <si>
    <t>沥青软化点</t>
  </si>
  <si>
    <t>沥青与粗集料粘附性试验</t>
  </si>
  <si>
    <t>乳化沥青蒸发残留物含量试验</t>
  </si>
  <si>
    <t>乳化沥青筛上剩余量试验</t>
  </si>
  <si>
    <t>乳化沥青微粒离子电荷
试验</t>
  </si>
  <si>
    <t>乳化沥青储存稳定性试验</t>
  </si>
  <si>
    <t>乳化沥青破乳速度试验</t>
  </si>
  <si>
    <t>压实沥青混合料密度试验</t>
  </si>
  <si>
    <t>沥青混合料理论最大
相对密度试验</t>
  </si>
  <si>
    <t>沥青混合料车辙试验-如需制件，加制件费500元/个</t>
  </si>
  <si>
    <t>沥青混凝土配合
比设计（普通）</t>
  </si>
  <si>
    <t>沥青混凝土配合
比设计（改性）</t>
  </si>
  <si>
    <t>无机结合料
稳定材料</t>
  </si>
  <si>
    <t>10.11.6</t>
  </si>
  <si>
    <t>碎石配合比设计</t>
  </si>
  <si>
    <t>10.11.7</t>
  </si>
  <si>
    <t>石屑配合比设计</t>
  </si>
  <si>
    <t>无机结合料稳定土</t>
  </si>
  <si>
    <t>九、1</t>
  </si>
  <si>
    <t>稳定土击实试验</t>
  </si>
  <si>
    <t>路面砖</t>
  </si>
  <si>
    <t>10.13.3</t>
  </si>
  <si>
    <t>10.13.4</t>
  </si>
  <si>
    <t>10.13.6</t>
  </si>
  <si>
    <t>路缘石</t>
  </si>
  <si>
    <t>10.14.3</t>
  </si>
  <si>
    <t>10.14.4</t>
  </si>
  <si>
    <t>10.14.5</t>
  </si>
  <si>
    <t>井盖和雨水
篦</t>
  </si>
  <si>
    <t>10.16.1</t>
  </si>
  <si>
    <t>承载能力</t>
  </si>
  <si>
    <t>10.16.2</t>
  </si>
  <si>
    <t>10.16.4</t>
  </si>
  <si>
    <t>尺寸偏差</t>
  </si>
  <si>
    <t>波纹管</t>
  </si>
  <si>
    <t>10.17.1</t>
  </si>
  <si>
    <t>外观、尺寸</t>
  </si>
  <si>
    <t>10.17.2</t>
  </si>
  <si>
    <t>环刚度(DN≤800mm 时)</t>
  </si>
  <si>
    <t>土工合成材
料</t>
  </si>
  <si>
    <t>10.18.8</t>
  </si>
  <si>
    <t>断裂强力/ 断裂强度/拼接强度/缝制强度/ 定伸长负荷/ 条 带拉伸/ 纵横 向 强力比</t>
  </si>
  <si>
    <t>10.18.9</t>
  </si>
  <si>
    <t>断裂伸长率/ 标准强度对应伸长率/ 最大负荷下伸长率/ 定负荷伸长率/ 屈服伸长率</t>
  </si>
  <si>
    <t>10.18.10</t>
  </si>
  <si>
    <t>10.18.11</t>
  </si>
  <si>
    <t>撕裂强度/ 直角撕裂强度</t>
  </si>
  <si>
    <t>10.18.22</t>
  </si>
  <si>
    <t>粘焊点极限剥离力/剥离强度</t>
  </si>
  <si>
    <t>土工合成材料</t>
  </si>
  <si>
    <t>十四、1</t>
  </si>
  <si>
    <t>单位面积质量试验</t>
  </si>
  <si>
    <t>十四 2</t>
  </si>
  <si>
    <t>厚度试验</t>
  </si>
  <si>
    <t>十四、5</t>
  </si>
  <si>
    <t>顶破试验
(CBR顶破试验)</t>
  </si>
  <si>
    <t>十四、6</t>
  </si>
  <si>
    <t>刺破试验</t>
  </si>
  <si>
    <t>十四、8</t>
  </si>
  <si>
    <t>垂直渗透系数试验</t>
  </si>
  <si>
    <t>土工</t>
  </si>
  <si>
    <t>十、17</t>
  </si>
  <si>
    <t>无侧限抗压强度试验</t>
  </si>
  <si>
    <t>混凝土管</t>
  </si>
  <si>
    <t>10.19.5</t>
  </si>
  <si>
    <t>外压荷载</t>
  </si>
  <si>
    <t>透水混凝土</t>
  </si>
  <si>
    <t>4.8.4</t>
  </si>
  <si>
    <t>透水系数</t>
  </si>
  <si>
    <t>4.8.9（超过C40的，每增加一级加收200）</t>
  </si>
  <si>
    <t>配合比设计</t>
  </si>
  <si>
    <t>4.8.10</t>
  </si>
  <si>
    <t>透水砖</t>
  </si>
  <si>
    <t xml:space="preserve">10.13.4 </t>
  </si>
  <si>
    <t>参考4.26.12</t>
  </si>
  <si>
    <t>石屑</t>
  </si>
  <si>
    <t>10.11.1</t>
  </si>
  <si>
    <t>击实试验</t>
  </si>
  <si>
    <t>无机结合料</t>
  </si>
  <si>
    <t xml:space="preserve">10.10.7 </t>
  </si>
  <si>
    <t>沥青含量（燃烧炉法）</t>
  </si>
  <si>
    <t>四、园林绿化常规材料</t>
  </si>
  <si>
    <t>400</t>
  </si>
  <si>
    <t>建筑材料有
害物质含量</t>
  </si>
  <si>
    <t>11.4.2</t>
  </si>
  <si>
    <t>挥发性有机化合物</t>
  </si>
  <si>
    <t>11.4.7</t>
  </si>
  <si>
    <t>游离甲醛</t>
  </si>
  <si>
    <t>华南理工大学五山校区北区学生宿舍（新北五）工程监测清单</t>
  </si>
  <si>
    <t>监测对象</t>
  </si>
  <si>
    <t>监测项目</t>
  </si>
  <si>
    <t>监测内容</t>
  </si>
  <si>
    <t>单位</t>
  </si>
  <si>
    <t>单价（元）</t>
  </si>
  <si>
    <t>合价（元）</t>
  </si>
  <si>
    <t>一</t>
  </si>
  <si>
    <t>点位布设费</t>
  </si>
  <si>
    <t>基坑</t>
  </si>
  <si>
    <t>监测点位布设</t>
  </si>
  <si>
    <t>支护结构位移监测点</t>
  </si>
  <si>
    <t>点</t>
  </si>
  <si>
    <t>支护结构沉降监测点</t>
  </si>
  <si>
    <t>支护桩深层水平位移监测孔</t>
  </si>
  <si>
    <t>支护桩深层水平位移监测（自动化监测）</t>
  </si>
  <si>
    <t>地下水位监测（含清孔费）</t>
  </si>
  <si>
    <t>地下水位监测（自动化监测）</t>
  </si>
  <si>
    <t>基坑周边地表沉降监测点</t>
  </si>
  <si>
    <t>水平位移基准点</t>
  </si>
  <si>
    <t>竖向位移基准点</t>
  </si>
  <si>
    <t>立柱沉降点</t>
  </si>
  <si>
    <t>支撑轴力</t>
  </si>
  <si>
    <t>支撑轴力（自动化监测）</t>
  </si>
  <si>
    <t>锚索应力点</t>
  </si>
  <si>
    <t>锚索应力点（自动化监测）</t>
  </si>
  <si>
    <t>周边管线、建筑物沉降点</t>
  </si>
  <si>
    <t>建筑物倾斜（自动化监测）</t>
  </si>
  <si>
    <t>挡土墙</t>
  </si>
  <si>
    <t>监测点点位布设</t>
  </si>
  <si>
    <t>挡土墙周边地表沉降监测点</t>
  </si>
  <si>
    <t>水平位移基准网点</t>
  </si>
  <si>
    <t>学生宿舍</t>
  </si>
  <si>
    <t>建筑物沉降观测点位布设</t>
  </si>
  <si>
    <t>建筑物沉降监测点</t>
  </si>
  <si>
    <t>高支模（首层梁板大梁600*1000mm、600*1200mm、600*1350mm、500*1400mm、1000*2000mm等大梁）</t>
  </si>
  <si>
    <t>立杆水平位移观测</t>
  </si>
  <si>
    <t>立杆沉降观测</t>
  </si>
  <si>
    <t>高支模立杆倾角</t>
  </si>
  <si>
    <t>高支模立杆轴力</t>
  </si>
  <si>
    <t>高支模（A#学生宿舍五层梁板A-3～A-4×A-D、A-6～A-7×A-A轴，超高）</t>
  </si>
  <si>
    <t>高支模（B#学生宿舍五层梁板B-1～B-3×B-D、B-7～B-9×B-A轴，超高）</t>
  </si>
  <si>
    <t>高支模（B#学生宿舍八层梁板B-3～B-4×B-A、B-6～B-7×B-D轴，超高）</t>
  </si>
  <si>
    <t>高支模（B#学生宿舍十三层梁板B-3～B-4×B-A、B-6～B-7×B-D轴，超高）</t>
  </si>
  <si>
    <t>高支模（C#学生宿舍五层梁板C-1～C-3×C-A、C-7～C-9×C-D轴，超高）</t>
  </si>
  <si>
    <t>高支模（C#学生宿舍八层梁板C-3～C-4×C-D、C-6～C-7×C-A轴，超高）</t>
  </si>
  <si>
    <t>高支模（C#学生宿舍十三层梁板C-3～C-4×C-D、C-6～C-7×C-A轴，超高）</t>
  </si>
  <si>
    <t>高支模（D#一站式学生服务中心二层大梁，600*1200mm大梁）</t>
  </si>
  <si>
    <t>高支模（D#一站式学生服务中心屋面层梁板D-D～D-E×D-1轴，超高）</t>
  </si>
  <si>
    <t>高支模（E#二层大梁，600*1000mm大梁）</t>
  </si>
  <si>
    <t>（一）小计</t>
  </si>
  <si>
    <t>二</t>
  </si>
  <si>
    <t>点位监测费</t>
  </si>
  <si>
    <t>监测点位监测费</t>
  </si>
  <si>
    <t>支护结构位移</t>
  </si>
  <si>
    <t>点.次</t>
  </si>
  <si>
    <t>二等、简单、单向</t>
  </si>
  <si>
    <t>支护结构沉降</t>
  </si>
  <si>
    <t xml:space="preserve">二等单测、简单 </t>
  </si>
  <si>
    <t>支护桩深层水平位移监测</t>
  </si>
  <si>
    <t>支护桩深层水平位移自动化监测</t>
  </si>
  <si>
    <t>地下水位自动化监测</t>
  </si>
  <si>
    <t>基坑周边地表沉降</t>
  </si>
  <si>
    <t>水平位移基准网点复测</t>
  </si>
  <si>
    <t xml:space="preserve">二等、简单、单测 </t>
  </si>
  <si>
    <t>高程基准网点复测</t>
  </si>
  <si>
    <t>km</t>
  </si>
  <si>
    <t>周边管线、建筑物沉降点监测</t>
  </si>
  <si>
    <t xml:space="preserve">简单 </t>
  </si>
  <si>
    <t>支护结构水平位移</t>
  </si>
  <si>
    <t xml:space="preserve">二等、简单、单向 </t>
  </si>
  <si>
    <t>挡土墙周边地表沉降</t>
  </si>
  <si>
    <t xml:space="preserve">二等单测、复杂 </t>
  </si>
  <si>
    <t>建筑物沉降观测费</t>
  </si>
  <si>
    <t>沉降观测（16层）</t>
  </si>
  <si>
    <t>高程位移基准网复测</t>
  </si>
  <si>
    <t>监测点点位监测费</t>
  </si>
  <si>
    <t>技术费</t>
  </si>
  <si>
    <t>（二）小计</t>
  </si>
  <si>
    <t>合计（一+二）</t>
  </si>
  <si>
    <t>华南理工大学五山校区科技创新大楼工程监测清单</t>
  </si>
  <si>
    <t>基坑监测点位布设</t>
  </si>
  <si>
    <t>支护桩深层水平位移监测点（自动化监测）</t>
  </si>
  <si>
    <t>地下水位监测点（含清孔费）</t>
  </si>
  <si>
    <t>地下水位监测点（自动化监测）</t>
  </si>
  <si>
    <t>锚索应力点埋设（自动化监测）</t>
  </si>
  <si>
    <t>科创大楼</t>
  </si>
  <si>
    <t>地下室负一层800*800大梁</t>
  </si>
  <si>
    <t>首层梁板大梁600*1000mm、600*1200mm、600*1350mm等大梁</t>
  </si>
  <si>
    <t>1#科技创新大楼二层梁板1-2～1-6×1-B～1-D轴，超高</t>
  </si>
  <si>
    <t>1#科技创新大楼屋面层梁板1-1～1-3×1-C～1-D轴，超高</t>
  </si>
  <si>
    <t>2#科技创新大楼裙房屋面层2-3～2-6×2-B～2-D轴，超高</t>
  </si>
  <si>
    <t>基坑监测点位监测费</t>
  </si>
  <si>
    <t>二等、简单、单向、</t>
  </si>
  <si>
    <t>二等单测、简单、</t>
  </si>
  <si>
    <t>水平位移基准网复测</t>
  </si>
  <si>
    <t>沉降观测（12层）</t>
  </si>
  <si>
    <t>华南理工大学五山校区科技创新大楼材料检测工程清单</t>
  </si>
  <si>
    <t>4.30.2</t>
  </si>
  <si>
    <t>形状及外观尺寸</t>
  </si>
  <si>
    <t>245</t>
  </si>
  <si>
    <t xml:space="preserve"> 波纹管(塑料管)</t>
  </si>
  <si>
    <t>粤价函[2012]1490号文不下浮</t>
  </si>
  <si>
    <t>399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</si>
</sst>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\3\1\-\2"/>
    <numFmt numFmtId="179" formatCode="0.00;[Red]0.00"/>
    <numFmt numFmtId="180" formatCode="0_ "/>
    <numFmt numFmtId="181" formatCode="0.00_ "/>
    <numFmt numFmtId="182" formatCode="0.0_ "/>
    <numFmt numFmtId="183" formatCode="#,##0.00_ "/>
  </numFmts>
  <fonts count="48">
    <font>
      <sz val="11"/>
      <color rgb="FF000000"/>
      <name val="Arial"/>
      <charset val="204"/>
    </font>
    <font>
      <sz val="10"/>
      <color rgb="FF000000"/>
      <name val="宋体"/>
      <charset val="134"/>
    </font>
    <font>
      <sz val="10"/>
      <color rgb="FF00B050"/>
      <name val="宋体"/>
      <charset val="134"/>
    </font>
    <font>
      <sz val="11"/>
      <color rgb="FF00B050"/>
      <name val="Arial"/>
      <charset val="204"/>
    </font>
    <font>
      <sz val="10"/>
      <color rgb="FFFF0000"/>
      <name val="宋体"/>
      <charset val="134"/>
    </font>
    <font>
      <sz val="10"/>
      <name val="宋体"/>
      <charset val="134"/>
    </font>
    <font>
      <b/>
      <sz val="16"/>
      <color rgb="FF000000"/>
      <name val="宋体"/>
      <charset val="134"/>
    </font>
    <font>
      <b/>
      <sz val="16"/>
      <color rgb="FFFF000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Arial"/>
      <charset val="204"/>
    </font>
    <font>
      <sz val="11"/>
      <name val="Arial"/>
      <charset val="134"/>
    </font>
    <font>
      <b/>
      <sz val="18"/>
      <name val="宋体"/>
      <charset val="134"/>
    </font>
    <font>
      <b/>
      <sz val="18"/>
      <name val="Arial"/>
      <charset val="134"/>
    </font>
    <font>
      <b/>
      <sz val="11"/>
      <name val="Arial"/>
      <charset val="134"/>
    </font>
    <font>
      <b/>
      <sz val="11"/>
      <color rgb="FF000000"/>
      <name val="Arial"/>
      <charset val="204"/>
    </font>
    <font>
      <sz val="16"/>
      <name val="宋体"/>
      <charset val="134"/>
    </font>
    <font>
      <sz val="11"/>
      <color rgb="FF000000"/>
      <name val="宋体"/>
      <charset val="204"/>
    </font>
    <font>
      <sz val="9"/>
      <color rgb="FF000000"/>
      <name val="Arial"/>
      <charset val="134"/>
    </font>
    <font>
      <b/>
      <sz val="9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Arial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4" borderId="27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30" applyNumberFormat="0" applyAlignment="0" applyProtection="0">
      <alignment vertical="center"/>
    </xf>
    <xf numFmtId="0" fontId="35" fillId="6" borderId="31" applyNumberFormat="0" applyAlignment="0" applyProtection="0">
      <alignment vertical="center"/>
    </xf>
    <xf numFmtId="0" fontId="36" fillId="6" borderId="30" applyNumberFormat="0" applyAlignment="0" applyProtection="0">
      <alignment vertical="center"/>
    </xf>
    <xf numFmtId="0" fontId="37" fillId="7" borderId="32" applyNumberFormat="0" applyAlignment="0" applyProtection="0">
      <alignment vertical="center"/>
    </xf>
    <xf numFmtId="0" fontId="38" fillId="0" borderId="33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5" fillId="0" borderId="0">
      <alignment vertical="center"/>
    </xf>
    <xf numFmtId="0" fontId="25" fillId="0" borderId="0"/>
    <xf numFmtId="0" fontId="46" fillId="0" borderId="0"/>
  </cellStyleXfs>
  <cellXfs count="188">
    <xf numFmtId="0" fontId="0" fillId="0" borderId="0" xfId="0"/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176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10" fontId="5" fillId="0" borderId="0" xfId="0" applyNumberFormat="1" applyFont="1" applyFill="1" applyBorder="1" applyAlignment="1" applyProtection="1">
      <alignment horizontal="left" vertical="center" wrapText="1"/>
      <protection locked="0"/>
    </xf>
    <xf numFmtId="176" fontId="5" fillId="0" borderId="0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0" fontId="11" fillId="0" borderId="1" xfId="0" applyFont="1" applyFill="1" applyBorder="1" applyAlignment="1" applyProtection="1">
      <alignment horizontal="left" vertical="top" wrapText="1"/>
      <protection locked="0"/>
    </xf>
    <xf numFmtId="0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58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58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58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58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176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0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1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10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Fill="1" applyBorder="1" applyAlignment="1" applyProtection="1">
      <alignment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1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10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176" fontId="5" fillId="0" borderId="8" xfId="0" applyNumberFormat="1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12" xfId="0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178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177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177" fontId="5" fillId="0" borderId="1" xfId="51" applyNumberFormat="1" applyFont="1" applyFill="1" applyBorder="1" applyAlignment="1" applyProtection="1">
      <alignment horizontal="center" vertical="center" wrapText="1"/>
      <protection locked="0"/>
    </xf>
    <xf numFmtId="17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49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/>
      <protection locked="0"/>
    </xf>
    <xf numFmtId="176" fontId="5" fillId="2" borderId="1" xfId="0" applyNumberFormat="1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6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79" fontId="5" fillId="0" borderId="1" xfId="0" applyNumberFormat="1" applyFont="1" applyFill="1" applyBorder="1" applyAlignment="1" applyProtection="1">
      <alignment horizontal="center" vertical="center" wrapText="1"/>
    </xf>
    <xf numFmtId="17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top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176" fontId="5" fillId="0" borderId="1" xfId="51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5" fillId="0" borderId="2" xfId="0" applyFont="1" applyFill="1" applyBorder="1" applyAlignment="1" applyProtection="1">
      <alignment horizontal="center" vertical="top" wrapText="1"/>
      <protection locked="0"/>
    </xf>
    <xf numFmtId="0" fontId="5" fillId="0" borderId="3" xfId="0" applyFont="1" applyFill="1" applyBorder="1" applyAlignment="1" applyProtection="1">
      <alignment horizontal="center" vertical="top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177" fontId="5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10" fontId="5" fillId="0" borderId="1" xfId="0" applyNumberFormat="1" applyFont="1" applyFill="1" applyBorder="1" applyAlignment="1" applyProtection="1">
      <alignment horizontal="left" vertical="center" wrapText="1"/>
      <protection locked="0"/>
    </xf>
    <xf numFmtId="176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15" fillId="0" borderId="0" xfId="0" applyFont="1" applyFill="1"/>
    <xf numFmtId="0" fontId="16" fillId="0" borderId="0" xfId="0" applyFont="1" applyFill="1" applyAlignment="1">
      <alignment horizontal="left" vertical="top" wrapText="1"/>
    </xf>
    <xf numFmtId="180" fontId="15" fillId="0" borderId="0" xfId="0" applyNumberFormat="1" applyFont="1" applyFill="1"/>
    <xf numFmtId="0" fontId="17" fillId="0" borderId="25" xfId="0" applyFont="1" applyFill="1" applyBorder="1" applyAlignment="1" applyProtection="1">
      <alignment horizontal="center" vertical="center" wrapText="1"/>
      <protection locked="0"/>
    </xf>
    <xf numFmtId="0" fontId="18" fillId="0" borderId="25" xfId="0" applyFont="1" applyFill="1" applyBorder="1" applyAlignment="1" applyProtection="1">
      <alignment horizontal="center" vertical="center" wrapText="1"/>
      <protection locked="0"/>
    </xf>
    <xf numFmtId="180" fontId="18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8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left" vertical="center" wrapText="1"/>
      <protection locked="0"/>
    </xf>
    <xf numFmtId="0" fontId="8" fillId="0" borderId="26" xfId="0" applyFont="1" applyFill="1" applyBorder="1" applyAlignment="1" applyProtection="1">
      <alignment horizontal="left" vertical="center" wrapText="1"/>
      <protection locked="0"/>
    </xf>
    <xf numFmtId="0" fontId="8" fillId="0" borderId="14" xfId="0" applyFont="1" applyFill="1" applyBorder="1" applyAlignment="1" applyProtection="1">
      <alignment horizontal="left" vertical="center" wrapText="1"/>
      <protection locked="0"/>
    </xf>
    <xf numFmtId="18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8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82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182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82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18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81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180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18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/>
    <xf numFmtId="182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182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182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Alignment="1">
      <alignment horizontal="left" vertical="top" wrapText="1"/>
    </xf>
    <xf numFmtId="0" fontId="16" fillId="0" borderId="0" xfId="0" applyFont="1" applyFill="1" applyAlignment="1" applyProtection="1">
      <alignment horizontal="left" vertical="top" wrapText="1"/>
      <protection locked="0"/>
    </xf>
    <xf numFmtId="0" fontId="16" fillId="0" borderId="0" xfId="0" applyFont="1" applyFill="1" applyAlignment="1" applyProtection="1">
      <alignment horizontal="center" vertical="top" wrapText="1"/>
      <protection locked="0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181" fontId="16" fillId="0" borderId="0" xfId="0" applyNumberFormat="1" applyFont="1" applyFill="1" applyAlignment="1">
      <alignment horizontal="left" vertical="top" wrapText="1"/>
    </xf>
    <xf numFmtId="10" fontId="16" fillId="0" borderId="0" xfId="3" applyNumberFormat="1" applyFont="1" applyFill="1" applyAlignment="1">
      <alignment horizontal="left" vertical="top" wrapText="1"/>
    </xf>
    <xf numFmtId="18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top" wrapText="1"/>
      <protection locked="0"/>
    </xf>
    <xf numFmtId="0" fontId="20" fillId="0" borderId="0" xfId="0" applyFont="1"/>
    <xf numFmtId="0" fontId="6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81" fontId="21" fillId="0" borderId="0" xfId="0" applyNumberFormat="1" applyFont="1" applyFill="1" applyAlignment="1">
      <alignment wrapText="1"/>
    </xf>
    <xf numFmtId="0" fontId="2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83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22" fillId="0" borderId="0" xfId="0" applyFont="1"/>
    <xf numFmtId="181" fontId="23" fillId="0" borderId="0" xfId="0" applyNumberFormat="1" applyFont="1" applyFill="1" applyBorder="1" applyAlignment="1">
      <alignment horizontal="center" vertical="center" wrapText="1"/>
    </xf>
    <xf numFmtId="183" fontId="8" fillId="0" borderId="1" xfId="0" applyNumberFormat="1" applyFont="1" applyFill="1" applyBorder="1" applyAlignment="1">
      <alignment horizontal="right" vertical="center"/>
    </xf>
    <xf numFmtId="10" fontId="8" fillId="0" borderId="1" xfId="0" applyNumberFormat="1" applyFont="1" applyFill="1" applyBorder="1" applyAlignment="1">
      <alignment vertical="center" wrapText="1"/>
    </xf>
    <xf numFmtId="181" fontId="24" fillId="0" borderId="0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 quotePrefix="1">
      <alignment horizontal="center" vertical="center" wrapText="1"/>
      <protection locked="0"/>
    </xf>
    <xf numFmtId="58" fontId="5" fillId="0" borderId="1" xfId="0" applyNumberFormat="1" applyFont="1" applyFill="1" applyBorder="1" applyAlignment="1" applyProtection="1" quotePrefix="1">
      <alignment horizontal="center" vertical="center" wrapText="1"/>
      <protection locked="0"/>
    </xf>
    <xf numFmtId="58" fontId="5" fillId="0" borderId="2" xfId="0" applyNumberFormat="1" applyFont="1" applyFill="1" applyBorder="1" applyAlignment="1" applyProtection="1" quotePrefix="1">
      <alignment horizontal="center" vertical="center" wrapText="1"/>
      <protection locked="0"/>
    </xf>
    <xf numFmtId="0" fontId="5" fillId="0" borderId="1" xfId="0" applyFont="1" applyFill="1" applyBorder="1" applyAlignment="1" applyProtection="1" quotePrefix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 quotePrefix="1">
      <alignment horizontal="center" vertical="center" wrapText="1"/>
      <protection locked="0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检测台账" xfId="49"/>
    <cellStyle name="常规 6" xfId="50"/>
    <cellStyle name="常规 2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130" zoomScaleNormal="130" workbookViewId="0">
      <selection activeCell="C11" sqref="C11"/>
    </sheetView>
  </sheetViews>
  <sheetFormatPr defaultColWidth="9" defaultRowHeight="14.25" outlineLevelRow="3" outlineLevelCol="7"/>
  <cols>
    <col min="1" max="1" width="8.36666666666667" customWidth="1"/>
    <col min="2" max="2" width="15.425" customWidth="1"/>
    <col min="3" max="3" width="28.4666666666667" customWidth="1"/>
    <col min="4" max="4" width="21.8416666666667" customWidth="1"/>
    <col min="6" max="6" width="21.375" customWidth="1"/>
  </cols>
  <sheetData>
    <row r="1" ht="66" customHeight="1" spans="1:4">
      <c r="A1" s="171" t="s">
        <v>0</v>
      </c>
      <c r="B1" s="172"/>
      <c r="C1" s="173"/>
      <c r="D1" s="174"/>
    </row>
    <row r="2" ht="37.85" customHeight="1" spans="1:4">
      <c r="A2" s="175" t="s">
        <v>1</v>
      </c>
      <c r="B2" s="176" t="s">
        <v>2</v>
      </c>
      <c r="C2" s="177" t="s">
        <v>3</v>
      </c>
      <c r="D2" s="178" t="s">
        <v>4</v>
      </c>
    </row>
    <row r="3" ht="36" customHeight="1" spans="1:8">
      <c r="A3" s="179">
        <v>1</v>
      </c>
      <c r="B3" s="180" t="s">
        <v>5</v>
      </c>
      <c r="C3" s="181"/>
      <c r="D3" s="182"/>
      <c r="F3" s="183"/>
      <c r="H3" s="184"/>
    </row>
    <row r="4" s="170" customFormat="1" ht="40" customHeight="1" spans="1:8">
      <c r="A4" s="175"/>
      <c r="B4" s="175" t="s">
        <v>6</v>
      </c>
      <c r="C4" s="185"/>
      <c r="D4" s="186"/>
      <c r="H4" s="187"/>
    </row>
  </sheetData>
  <sheetProtection formatCells="0" insertHyperlinks="0" autoFilter="0"/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outlinePr summaryBelow="0" summaryRight="0"/>
  </sheetPr>
  <dimension ref="A1:W413"/>
  <sheetViews>
    <sheetView zoomScale="85" zoomScaleNormal="85" workbookViewId="0">
      <pane ySplit="5" topLeftCell="A6" activePane="bottomLeft" state="frozen"/>
      <selection/>
      <selection pane="bottomLeft" activeCell="A6" sqref="A6:D6"/>
    </sheetView>
  </sheetViews>
  <sheetFormatPr defaultColWidth="9" defaultRowHeight="18" customHeight="1"/>
  <cols>
    <col min="1" max="1" width="9" style="6"/>
    <col min="2" max="2" width="13.7916666666667" style="7" customWidth="1"/>
    <col min="3" max="3" width="13.0333333333333" style="8" customWidth="1"/>
    <col min="4" max="4" width="19.2416666666667" style="7" customWidth="1"/>
    <col min="5" max="5" width="9" style="7" customWidth="1"/>
    <col min="6" max="6" width="9" style="9" customWidth="1"/>
    <col min="7" max="7" width="11.125" style="9" customWidth="1"/>
    <col min="8" max="8" width="9.25" style="9" customWidth="1"/>
    <col min="9" max="10" width="9.25" style="10"/>
    <col min="11" max="12" width="14.25" style="11" customWidth="1"/>
    <col min="13" max="13" width="20.975" style="12" customWidth="1"/>
    <col min="14" max="15" width="7.71666666666667" style="12" customWidth="1"/>
    <col min="16" max="16" width="11.5" style="13" customWidth="1"/>
    <col min="17" max="17" width="10.25" style="14" customWidth="1"/>
    <col min="18" max="18" width="9.875" style="14" customWidth="1"/>
    <col min="19" max="19" width="10.25" style="14" customWidth="1"/>
    <col min="20" max="20" width="9.625" style="14" customWidth="1"/>
    <col min="21" max="21" width="20.875" style="12" customWidth="1"/>
    <col min="22" max="22" width="9" style="1"/>
    <col min="23" max="23" width="18.5583333333333" style="1" customWidth="1"/>
    <col min="24" max="16384" width="9" style="1"/>
  </cols>
  <sheetData>
    <row r="1" ht="30" customHeight="1" spans="1:21">
      <c r="A1" s="15" t="s">
        <v>7</v>
      </c>
      <c r="B1" s="15"/>
      <c r="C1" s="15"/>
      <c r="D1" s="15"/>
      <c r="E1" s="15"/>
      <c r="F1" s="16"/>
      <c r="G1" s="16"/>
      <c r="H1" s="16"/>
      <c r="I1" s="46"/>
      <c r="J1" s="46"/>
      <c r="K1" s="47"/>
      <c r="L1" s="47"/>
      <c r="M1" s="46"/>
      <c r="N1" s="46"/>
      <c r="O1" s="46"/>
      <c r="P1" s="46"/>
      <c r="Q1" s="46"/>
      <c r="R1" s="46"/>
      <c r="S1" s="46"/>
      <c r="T1" s="46"/>
      <c r="U1" s="46"/>
    </row>
    <row r="2" customHeight="1" spans="1:21">
      <c r="A2" s="17" t="s">
        <v>1</v>
      </c>
      <c r="B2" s="17" t="s">
        <v>8</v>
      </c>
      <c r="C2" s="17" t="s">
        <v>9</v>
      </c>
      <c r="D2" s="18"/>
      <c r="E2" s="17" t="s">
        <v>10</v>
      </c>
      <c r="F2" s="19" t="s">
        <v>11</v>
      </c>
      <c r="G2" s="20" t="s">
        <v>12</v>
      </c>
      <c r="H2" s="20" t="s">
        <v>13</v>
      </c>
      <c r="I2" s="17" t="s">
        <v>14</v>
      </c>
      <c r="J2" s="17"/>
      <c r="K2" s="48"/>
      <c r="L2" s="48"/>
      <c r="M2" s="17"/>
      <c r="N2" s="49" t="s">
        <v>15</v>
      </c>
      <c r="O2" s="50"/>
      <c r="P2" s="50"/>
      <c r="Q2" s="50"/>
      <c r="R2" s="50"/>
      <c r="S2" s="50"/>
      <c r="T2" s="61"/>
      <c r="U2" s="17" t="s">
        <v>4</v>
      </c>
    </row>
    <row r="3" customHeight="1" spans="1:21">
      <c r="A3" s="17"/>
      <c r="B3" s="17"/>
      <c r="C3" s="17"/>
      <c r="D3" s="18"/>
      <c r="E3" s="17"/>
      <c r="F3" s="19"/>
      <c r="G3" s="21"/>
      <c r="H3" s="21"/>
      <c r="I3" s="17" t="s">
        <v>16</v>
      </c>
      <c r="J3" s="17" t="s">
        <v>11</v>
      </c>
      <c r="K3" s="48" t="s">
        <v>16</v>
      </c>
      <c r="L3" s="48" t="s">
        <v>17</v>
      </c>
      <c r="M3" s="17" t="s">
        <v>18</v>
      </c>
      <c r="N3" s="17" t="s">
        <v>16</v>
      </c>
      <c r="O3" s="17" t="s">
        <v>11</v>
      </c>
      <c r="P3" s="51" t="s">
        <v>19</v>
      </c>
      <c r="Q3" s="62" t="s">
        <v>20</v>
      </c>
      <c r="R3" s="28"/>
      <c r="S3" s="29"/>
      <c r="T3" s="63" t="s">
        <v>21</v>
      </c>
      <c r="U3" s="17"/>
    </row>
    <row r="4" ht="30" customHeight="1" spans="1:21">
      <c r="A4" s="22"/>
      <c r="B4" s="18"/>
      <c r="C4" s="23"/>
      <c r="D4" s="18"/>
      <c r="E4" s="18"/>
      <c r="F4" s="24"/>
      <c r="G4" s="21"/>
      <c r="H4" s="21"/>
      <c r="I4" s="17"/>
      <c r="J4" s="17"/>
      <c r="K4" s="48"/>
      <c r="L4" s="48"/>
      <c r="M4" s="17"/>
      <c r="N4" s="17"/>
      <c r="O4" s="17"/>
      <c r="P4" s="52"/>
      <c r="Q4" s="54" t="s">
        <v>22</v>
      </c>
      <c r="R4" s="54" t="s">
        <v>23</v>
      </c>
      <c r="S4" s="54" t="s">
        <v>24</v>
      </c>
      <c r="T4" s="64"/>
      <c r="U4" s="33"/>
    </row>
    <row r="5" ht="35.1" customHeight="1" spans="1:21">
      <c r="A5" s="22"/>
      <c r="B5" s="18"/>
      <c r="C5" s="17" t="s">
        <v>1</v>
      </c>
      <c r="D5" s="22" t="s">
        <v>25</v>
      </c>
      <c r="E5" s="18"/>
      <c r="F5" s="24"/>
      <c r="G5" s="25"/>
      <c r="H5" s="25"/>
      <c r="I5" s="17"/>
      <c r="J5" s="17"/>
      <c r="K5" s="48"/>
      <c r="L5" s="48"/>
      <c r="M5" s="17"/>
      <c r="N5" s="17"/>
      <c r="O5" s="17"/>
      <c r="P5" s="53"/>
      <c r="Q5" s="54" t="s">
        <v>26</v>
      </c>
      <c r="R5" s="54" t="s">
        <v>27</v>
      </c>
      <c r="S5" s="54" t="s">
        <v>28</v>
      </c>
      <c r="T5" s="65"/>
      <c r="U5" s="33"/>
    </row>
    <row r="6" s="2" customFormat="1" ht="27" customHeight="1" spans="1:21">
      <c r="A6" s="26" t="s">
        <v>29</v>
      </c>
      <c r="B6" s="27"/>
      <c r="C6" s="28"/>
      <c r="D6" s="29"/>
      <c r="E6" s="30"/>
      <c r="F6" s="30"/>
      <c r="G6" s="30"/>
      <c r="H6" s="30"/>
      <c r="I6" s="30"/>
      <c r="J6" s="30"/>
      <c r="K6" s="54"/>
      <c r="L6" s="54"/>
      <c r="M6" s="30"/>
      <c r="N6" s="30"/>
      <c r="O6" s="30"/>
      <c r="P6" s="30"/>
      <c r="Q6" s="30"/>
      <c r="R6" s="30"/>
      <c r="S6" s="30"/>
      <c r="T6" s="30"/>
      <c r="U6" s="30"/>
    </row>
    <row r="7" s="2" customFormat="1" ht="12" spans="1:21">
      <c r="A7" s="33">
        <v>1</v>
      </c>
      <c r="B7" s="32" t="s">
        <v>30</v>
      </c>
      <c r="C7" s="33" t="s">
        <v>31</v>
      </c>
      <c r="D7" s="34" t="s">
        <v>32</v>
      </c>
      <c r="E7" s="34" t="s">
        <v>33</v>
      </c>
      <c r="F7" s="34">
        <v>14</v>
      </c>
      <c r="G7" s="36">
        <v>90</v>
      </c>
      <c r="H7" s="36">
        <f>F7*G7</f>
        <v>1260</v>
      </c>
      <c r="I7" s="34" t="s">
        <v>33</v>
      </c>
      <c r="J7" s="34">
        <v>14</v>
      </c>
      <c r="K7" s="55">
        <v>100</v>
      </c>
      <c r="L7" s="55">
        <f>J7*K7</f>
        <v>1400</v>
      </c>
      <c r="M7" s="33" t="s">
        <v>34</v>
      </c>
      <c r="N7" s="56" t="s">
        <v>35</v>
      </c>
      <c r="O7" s="34">
        <v>2</v>
      </c>
      <c r="P7" s="57">
        <v>0.3</v>
      </c>
      <c r="Q7" s="55" t="str">
        <f t="shared" ref="Q7:Q70" si="0">IF(P7&lt;=10%,K7*(1-P7)," ")</f>
        <v> </v>
      </c>
      <c r="R7" s="55" t="str">
        <f t="shared" ref="R7:R70" si="1">IF(P7&lt;=10%," ",IF(P7&gt;=30%," ",K7*(1-P7)))</f>
        <v> </v>
      </c>
      <c r="S7" s="55">
        <f t="shared" ref="S7:S70" si="2">IF(P7&gt;=30%,K7*(1-P7)," ")</f>
        <v>70</v>
      </c>
      <c r="T7" s="36">
        <f t="shared" ref="T7:T70" si="3">$F7*IF(Q7&lt;&gt;" ",Q7,1)*IF(R7&lt;&gt;" ",R7,1)*IF(S7&lt;&gt;" ",S7,1)</f>
        <v>980</v>
      </c>
      <c r="U7" s="33" t="s">
        <v>34</v>
      </c>
    </row>
    <row r="8" s="2" customFormat="1" ht="12" spans="1:21">
      <c r="A8" s="33">
        <v>2</v>
      </c>
      <c r="B8" s="37"/>
      <c r="C8" s="33" t="s">
        <v>36</v>
      </c>
      <c r="D8" s="34" t="s">
        <v>37</v>
      </c>
      <c r="E8" s="34" t="s">
        <v>33</v>
      </c>
      <c r="F8" s="34">
        <v>14</v>
      </c>
      <c r="G8" s="36">
        <v>90</v>
      </c>
      <c r="H8" s="36">
        <f t="shared" ref="H8:H71" si="4">F8*G8</f>
        <v>1260</v>
      </c>
      <c r="I8" s="34" t="s">
        <v>33</v>
      </c>
      <c r="J8" s="34">
        <v>14</v>
      </c>
      <c r="K8" s="55">
        <v>100</v>
      </c>
      <c r="L8" s="55">
        <f t="shared" ref="L8:L71" si="5">J8*K8</f>
        <v>1400</v>
      </c>
      <c r="M8" s="33"/>
      <c r="N8" s="56" t="s">
        <v>35</v>
      </c>
      <c r="O8" s="34">
        <v>2</v>
      </c>
      <c r="P8" s="57">
        <v>0.3</v>
      </c>
      <c r="Q8" s="55" t="str">
        <f t="shared" si="0"/>
        <v> </v>
      </c>
      <c r="R8" s="55" t="str">
        <f t="shared" si="1"/>
        <v> </v>
      </c>
      <c r="S8" s="55">
        <f t="shared" si="2"/>
        <v>70</v>
      </c>
      <c r="T8" s="36">
        <f t="shared" si="3"/>
        <v>980</v>
      </c>
      <c r="U8" s="33"/>
    </row>
    <row r="9" s="2" customFormat="1" ht="12" spans="1:21">
      <c r="A9" s="33">
        <v>3</v>
      </c>
      <c r="B9" s="37"/>
      <c r="C9" s="33" t="s">
        <v>38</v>
      </c>
      <c r="D9" s="34" t="s">
        <v>39</v>
      </c>
      <c r="E9" s="34" t="s">
        <v>33</v>
      </c>
      <c r="F9" s="34">
        <v>14</v>
      </c>
      <c r="G9" s="36">
        <v>360</v>
      </c>
      <c r="H9" s="36">
        <f t="shared" si="4"/>
        <v>5040</v>
      </c>
      <c r="I9" s="34" t="s">
        <v>33</v>
      </c>
      <c r="J9" s="34">
        <v>14</v>
      </c>
      <c r="K9" s="55">
        <v>400</v>
      </c>
      <c r="L9" s="55">
        <f t="shared" si="5"/>
        <v>5600</v>
      </c>
      <c r="M9" s="33"/>
      <c r="N9" s="56" t="s">
        <v>33</v>
      </c>
      <c r="O9" s="34">
        <v>3</v>
      </c>
      <c r="P9" s="57">
        <v>0.3</v>
      </c>
      <c r="Q9" s="55" t="str">
        <f t="shared" si="0"/>
        <v> </v>
      </c>
      <c r="R9" s="55" t="str">
        <f t="shared" si="1"/>
        <v> </v>
      </c>
      <c r="S9" s="55">
        <f t="shared" si="2"/>
        <v>280</v>
      </c>
      <c r="T9" s="36">
        <f t="shared" si="3"/>
        <v>3920</v>
      </c>
      <c r="U9" s="33"/>
    </row>
    <row r="10" s="2" customFormat="1" ht="12" spans="1:21">
      <c r="A10" s="33">
        <v>4</v>
      </c>
      <c r="B10" s="37"/>
      <c r="C10" s="33" t="s">
        <v>40</v>
      </c>
      <c r="D10" s="34" t="s">
        <v>41</v>
      </c>
      <c r="E10" s="34" t="s">
        <v>33</v>
      </c>
      <c r="F10" s="34">
        <v>14</v>
      </c>
      <c r="G10" s="36">
        <v>180</v>
      </c>
      <c r="H10" s="36">
        <f t="shared" si="4"/>
        <v>2520</v>
      </c>
      <c r="I10" s="34" t="s">
        <v>33</v>
      </c>
      <c r="J10" s="34">
        <v>14</v>
      </c>
      <c r="K10" s="55">
        <v>200</v>
      </c>
      <c r="L10" s="55">
        <f t="shared" si="5"/>
        <v>2800</v>
      </c>
      <c r="M10" s="33"/>
      <c r="N10" s="56" t="s">
        <v>33</v>
      </c>
      <c r="O10" s="34">
        <v>15</v>
      </c>
      <c r="P10" s="57">
        <v>0.3</v>
      </c>
      <c r="Q10" s="55" t="str">
        <f t="shared" si="0"/>
        <v> </v>
      </c>
      <c r="R10" s="55" t="str">
        <f t="shared" si="1"/>
        <v> </v>
      </c>
      <c r="S10" s="55">
        <f t="shared" si="2"/>
        <v>140</v>
      </c>
      <c r="T10" s="36">
        <f t="shared" si="3"/>
        <v>1960</v>
      </c>
      <c r="U10" s="33"/>
    </row>
    <row r="11" s="2" customFormat="1" ht="12" spans="1:21">
      <c r="A11" s="33">
        <v>5</v>
      </c>
      <c r="B11" s="37"/>
      <c r="C11" s="33" t="s">
        <v>42</v>
      </c>
      <c r="D11" s="34" t="s">
        <v>43</v>
      </c>
      <c r="E11" s="34" t="s">
        <v>33</v>
      </c>
      <c r="F11" s="34">
        <v>14</v>
      </c>
      <c r="G11" s="36">
        <v>135</v>
      </c>
      <c r="H11" s="36">
        <f t="shared" si="4"/>
        <v>1890</v>
      </c>
      <c r="I11" s="34" t="s">
        <v>33</v>
      </c>
      <c r="J11" s="34">
        <v>14</v>
      </c>
      <c r="K11" s="55">
        <v>150</v>
      </c>
      <c r="L11" s="55">
        <f t="shared" si="5"/>
        <v>2100</v>
      </c>
      <c r="M11" s="33"/>
      <c r="N11" s="56" t="s">
        <v>33</v>
      </c>
      <c r="O11" s="34">
        <v>3</v>
      </c>
      <c r="P11" s="57">
        <v>0.3</v>
      </c>
      <c r="Q11" s="55" t="str">
        <f t="shared" si="0"/>
        <v> </v>
      </c>
      <c r="R11" s="55" t="str">
        <f t="shared" si="1"/>
        <v> </v>
      </c>
      <c r="S11" s="55">
        <f t="shared" si="2"/>
        <v>105</v>
      </c>
      <c r="T11" s="36">
        <f t="shared" si="3"/>
        <v>1470</v>
      </c>
      <c r="U11" s="33"/>
    </row>
    <row r="12" s="2" customFormat="1" ht="12" spans="1:21">
      <c r="A12" s="33">
        <v>6</v>
      </c>
      <c r="B12" s="37"/>
      <c r="C12" s="33" t="s">
        <v>44</v>
      </c>
      <c r="D12" s="34" t="s">
        <v>45</v>
      </c>
      <c r="E12" s="34" t="s">
        <v>33</v>
      </c>
      <c r="F12" s="34">
        <v>14</v>
      </c>
      <c r="G12" s="36">
        <v>180</v>
      </c>
      <c r="H12" s="36">
        <f t="shared" si="4"/>
        <v>2520</v>
      </c>
      <c r="I12" s="34" t="s">
        <v>33</v>
      </c>
      <c r="J12" s="34">
        <v>14</v>
      </c>
      <c r="K12" s="55">
        <v>200</v>
      </c>
      <c r="L12" s="55">
        <f t="shared" si="5"/>
        <v>2800</v>
      </c>
      <c r="M12" s="33"/>
      <c r="N12" s="56" t="s">
        <v>33</v>
      </c>
      <c r="O12" s="34">
        <v>1</v>
      </c>
      <c r="P12" s="57">
        <v>0.3</v>
      </c>
      <c r="Q12" s="55" t="str">
        <f t="shared" si="0"/>
        <v> </v>
      </c>
      <c r="R12" s="55" t="str">
        <f t="shared" si="1"/>
        <v> </v>
      </c>
      <c r="S12" s="55">
        <f t="shared" si="2"/>
        <v>140</v>
      </c>
      <c r="T12" s="36">
        <f t="shared" si="3"/>
        <v>1960</v>
      </c>
      <c r="U12" s="33"/>
    </row>
    <row r="13" s="2" customFormat="1" ht="12" spans="1:21">
      <c r="A13" s="33">
        <v>7</v>
      </c>
      <c r="B13" s="37"/>
      <c r="C13" s="33" t="s">
        <v>46</v>
      </c>
      <c r="D13" s="34" t="s">
        <v>47</v>
      </c>
      <c r="E13" s="34" t="s">
        <v>33</v>
      </c>
      <c r="F13" s="34">
        <v>14</v>
      </c>
      <c r="G13" s="36">
        <v>270</v>
      </c>
      <c r="H13" s="36">
        <f t="shared" si="4"/>
        <v>3780</v>
      </c>
      <c r="I13" s="34" t="s">
        <v>33</v>
      </c>
      <c r="J13" s="34">
        <v>14</v>
      </c>
      <c r="K13" s="55">
        <v>300</v>
      </c>
      <c r="L13" s="55">
        <f t="shared" si="5"/>
        <v>4200</v>
      </c>
      <c r="M13" s="33"/>
      <c r="N13" s="56" t="s">
        <v>33</v>
      </c>
      <c r="O13" s="34">
        <v>5</v>
      </c>
      <c r="P13" s="57">
        <v>0.3</v>
      </c>
      <c r="Q13" s="55" t="str">
        <f t="shared" si="0"/>
        <v> </v>
      </c>
      <c r="R13" s="55" t="str">
        <f t="shared" si="1"/>
        <v> </v>
      </c>
      <c r="S13" s="55">
        <f t="shared" si="2"/>
        <v>210</v>
      </c>
      <c r="T13" s="36">
        <f t="shared" si="3"/>
        <v>2940</v>
      </c>
      <c r="U13" s="33"/>
    </row>
    <row r="14" s="2" customFormat="1" ht="12" spans="1:21">
      <c r="A14" s="33">
        <v>8</v>
      </c>
      <c r="B14" s="37"/>
      <c r="C14" s="33" t="s">
        <v>48</v>
      </c>
      <c r="D14" s="34" t="s">
        <v>49</v>
      </c>
      <c r="E14" s="34" t="s">
        <v>33</v>
      </c>
      <c r="F14" s="34">
        <v>14</v>
      </c>
      <c r="G14" s="36">
        <v>270</v>
      </c>
      <c r="H14" s="36">
        <f t="shared" si="4"/>
        <v>3780</v>
      </c>
      <c r="I14" s="34" t="s">
        <v>33</v>
      </c>
      <c r="J14" s="34">
        <v>14</v>
      </c>
      <c r="K14" s="55">
        <v>300</v>
      </c>
      <c r="L14" s="55">
        <f t="shared" si="5"/>
        <v>4200</v>
      </c>
      <c r="M14" s="33"/>
      <c r="N14" s="56" t="s">
        <v>33</v>
      </c>
      <c r="O14" s="34">
        <v>5</v>
      </c>
      <c r="P14" s="57">
        <v>0.3</v>
      </c>
      <c r="Q14" s="55" t="str">
        <f t="shared" si="0"/>
        <v> </v>
      </c>
      <c r="R14" s="55" t="str">
        <f t="shared" si="1"/>
        <v> </v>
      </c>
      <c r="S14" s="55">
        <f t="shared" si="2"/>
        <v>210</v>
      </c>
      <c r="T14" s="36">
        <f t="shared" si="3"/>
        <v>2940</v>
      </c>
      <c r="U14" s="33"/>
    </row>
    <row r="15" s="2" customFormat="1" ht="12" spans="1:21">
      <c r="A15" s="33">
        <v>9</v>
      </c>
      <c r="B15" s="37"/>
      <c r="C15" s="38" t="s">
        <v>50</v>
      </c>
      <c r="D15" s="34" t="s">
        <v>51</v>
      </c>
      <c r="E15" s="34" t="s">
        <v>33</v>
      </c>
      <c r="F15" s="34">
        <v>14</v>
      </c>
      <c r="G15" s="36">
        <v>20</v>
      </c>
      <c r="H15" s="36">
        <f t="shared" si="4"/>
        <v>280</v>
      </c>
      <c r="I15" s="34" t="s">
        <v>33</v>
      </c>
      <c r="J15" s="34">
        <v>14</v>
      </c>
      <c r="K15" s="55">
        <v>20</v>
      </c>
      <c r="L15" s="55">
        <f t="shared" si="5"/>
        <v>280</v>
      </c>
      <c r="M15" s="33" t="s">
        <v>52</v>
      </c>
      <c r="N15" s="56" t="s">
        <v>33</v>
      </c>
      <c r="O15" s="34">
        <v>5</v>
      </c>
      <c r="P15" s="57">
        <v>0</v>
      </c>
      <c r="Q15" s="55">
        <f t="shared" si="0"/>
        <v>20</v>
      </c>
      <c r="R15" s="55" t="str">
        <f t="shared" si="1"/>
        <v> </v>
      </c>
      <c r="S15" s="55" t="str">
        <f t="shared" si="2"/>
        <v> </v>
      </c>
      <c r="T15" s="36">
        <f t="shared" si="3"/>
        <v>280</v>
      </c>
      <c r="U15" s="33" t="s">
        <v>52</v>
      </c>
    </row>
    <row r="16" s="2" customFormat="1" ht="12" spans="1:21">
      <c r="A16" s="33">
        <v>10</v>
      </c>
      <c r="B16" s="37"/>
      <c r="C16" s="38" t="s">
        <v>53</v>
      </c>
      <c r="D16" s="34" t="s">
        <v>54</v>
      </c>
      <c r="E16" s="34" t="s">
        <v>33</v>
      </c>
      <c r="F16" s="34">
        <v>14</v>
      </c>
      <c r="G16" s="36">
        <v>70</v>
      </c>
      <c r="H16" s="36">
        <f t="shared" si="4"/>
        <v>980</v>
      </c>
      <c r="I16" s="34" t="s">
        <v>33</v>
      </c>
      <c r="J16" s="34">
        <v>14</v>
      </c>
      <c r="K16" s="55">
        <v>70</v>
      </c>
      <c r="L16" s="55">
        <f t="shared" si="5"/>
        <v>980</v>
      </c>
      <c r="M16" s="33"/>
      <c r="N16" s="34" t="s">
        <v>33</v>
      </c>
      <c r="O16" s="34">
        <v>3</v>
      </c>
      <c r="P16" s="57">
        <v>0</v>
      </c>
      <c r="Q16" s="55">
        <f t="shared" si="0"/>
        <v>70</v>
      </c>
      <c r="R16" s="55" t="str">
        <f t="shared" si="1"/>
        <v> </v>
      </c>
      <c r="S16" s="55" t="str">
        <f t="shared" si="2"/>
        <v> </v>
      </c>
      <c r="T16" s="36">
        <f t="shared" si="3"/>
        <v>980</v>
      </c>
      <c r="U16" s="33"/>
    </row>
    <row r="17" s="2" customFormat="1" ht="12" spans="1:21">
      <c r="A17" s="33">
        <v>11</v>
      </c>
      <c r="B17" s="34" t="s">
        <v>55</v>
      </c>
      <c r="C17" s="34" t="s">
        <v>56</v>
      </c>
      <c r="D17" s="34" t="s">
        <v>57</v>
      </c>
      <c r="E17" s="34" t="s">
        <v>33</v>
      </c>
      <c r="F17" s="34">
        <v>5</v>
      </c>
      <c r="G17" s="36">
        <v>90</v>
      </c>
      <c r="H17" s="36">
        <f t="shared" si="4"/>
        <v>450</v>
      </c>
      <c r="I17" s="34" t="s">
        <v>33</v>
      </c>
      <c r="J17" s="34">
        <v>5</v>
      </c>
      <c r="K17" s="55">
        <v>100</v>
      </c>
      <c r="L17" s="55">
        <f t="shared" si="5"/>
        <v>500</v>
      </c>
      <c r="M17" s="33" t="s">
        <v>34</v>
      </c>
      <c r="N17" s="34" t="s">
        <v>33</v>
      </c>
      <c r="O17" s="34">
        <v>3</v>
      </c>
      <c r="P17" s="57">
        <v>0.3</v>
      </c>
      <c r="Q17" s="55" t="str">
        <f t="shared" si="0"/>
        <v> </v>
      </c>
      <c r="R17" s="55" t="str">
        <f t="shared" si="1"/>
        <v> </v>
      </c>
      <c r="S17" s="55">
        <f t="shared" si="2"/>
        <v>70</v>
      </c>
      <c r="T17" s="36">
        <f t="shared" si="3"/>
        <v>350</v>
      </c>
      <c r="U17" s="33" t="s">
        <v>34</v>
      </c>
    </row>
    <row r="18" s="2" customFormat="1" ht="12" spans="1:21">
      <c r="A18" s="33">
        <v>12</v>
      </c>
      <c r="B18" s="34"/>
      <c r="C18" s="34" t="s">
        <v>58</v>
      </c>
      <c r="D18" s="34" t="s">
        <v>59</v>
      </c>
      <c r="E18" s="34" t="s">
        <v>33</v>
      </c>
      <c r="F18" s="34">
        <v>5</v>
      </c>
      <c r="G18" s="36">
        <v>135</v>
      </c>
      <c r="H18" s="36">
        <f t="shared" si="4"/>
        <v>675</v>
      </c>
      <c r="I18" s="34" t="s">
        <v>33</v>
      </c>
      <c r="J18" s="34">
        <v>5</v>
      </c>
      <c r="K18" s="55">
        <v>150</v>
      </c>
      <c r="L18" s="55">
        <f t="shared" si="5"/>
        <v>750</v>
      </c>
      <c r="M18" s="33"/>
      <c r="N18" s="34" t="s">
        <v>33</v>
      </c>
      <c r="O18" s="34">
        <v>3</v>
      </c>
      <c r="P18" s="57">
        <v>0.3</v>
      </c>
      <c r="Q18" s="55" t="str">
        <f t="shared" si="0"/>
        <v> </v>
      </c>
      <c r="R18" s="55" t="str">
        <f t="shared" si="1"/>
        <v> </v>
      </c>
      <c r="S18" s="55">
        <f t="shared" si="2"/>
        <v>105</v>
      </c>
      <c r="T18" s="36">
        <f t="shared" si="3"/>
        <v>525</v>
      </c>
      <c r="U18" s="33"/>
    </row>
    <row r="19" s="2" customFormat="1" ht="12" spans="1:21">
      <c r="A19" s="33">
        <v>13</v>
      </c>
      <c r="B19" s="34"/>
      <c r="C19" s="34" t="s">
        <v>60</v>
      </c>
      <c r="D19" s="34" t="s">
        <v>61</v>
      </c>
      <c r="E19" s="34" t="s">
        <v>33</v>
      </c>
      <c r="F19" s="34">
        <v>5</v>
      </c>
      <c r="G19" s="36">
        <v>450</v>
      </c>
      <c r="H19" s="36">
        <f t="shared" si="4"/>
        <v>2250</v>
      </c>
      <c r="I19" s="34" t="s">
        <v>33</v>
      </c>
      <c r="J19" s="34">
        <v>5</v>
      </c>
      <c r="K19" s="55">
        <v>500</v>
      </c>
      <c r="L19" s="55">
        <f t="shared" si="5"/>
        <v>2500</v>
      </c>
      <c r="M19" s="33"/>
      <c r="N19" s="34" t="s">
        <v>33</v>
      </c>
      <c r="O19" s="34">
        <v>3</v>
      </c>
      <c r="P19" s="57">
        <v>0.3</v>
      </c>
      <c r="Q19" s="55" t="str">
        <f t="shared" si="0"/>
        <v> </v>
      </c>
      <c r="R19" s="55" t="str">
        <f t="shared" si="1"/>
        <v> </v>
      </c>
      <c r="S19" s="55">
        <f t="shared" si="2"/>
        <v>350</v>
      </c>
      <c r="T19" s="36">
        <f t="shared" si="3"/>
        <v>1750</v>
      </c>
      <c r="U19" s="33"/>
    </row>
    <row r="20" s="2" customFormat="1" ht="24" spans="1:21">
      <c r="A20" s="33">
        <v>14</v>
      </c>
      <c r="B20" s="34"/>
      <c r="C20" s="34" t="s">
        <v>62</v>
      </c>
      <c r="D20" s="34" t="s">
        <v>63</v>
      </c>
      <c r="E20" s="34" t="s">
        <v>33</v>
      </c>
      <c r="F20" s="34">
        <v>5</v>
      </c>
      <c r="G20" s="36">
        <v>180</v>
      </c>
      <c r="H20" s="36">
        <f t="shared" si="4"/>
        <v>900</v>
      </c>
      <c r="I20" s="34" t="s">
        <v>33</v>
      </c>
      <c r="J20" s="34">
        <v>5</v>
      </c>
      <c r="K20" s="55">
        <v>200</v>
      </c>
      <c r="L20" s="55">
        <f t="shared" si="5"/>
        <v>1000</v>
      </c>
      <c r="M20" s="33"/>
      <c r="N20" s="56" t="s">
        <v>33</v>
      </c>
      <c r="O20" s="34">
        <v>22</v>
      </c>
      <c r="P20" s="57">
        <v>0.3</v>
      </c>
      <c r="Q20" s="55" t="str">
        <f t="shared" si="0"/>
        <v> </v>
      </c>
      <c r="R20" s="55" t="str">
        <f t="shared" si="1"/>
        <v> </v>
      </c>
      <c r="S20" s="55">
        <f t="shared" si="2"/>
        <v>140</v>
      </c>
      <c r="T20" s="36">
        <f t="shared" si="3"/>
        <v>700</v>
      </c>
      <c r="U20" s="33"/>
    </row>
    <row r="21" s="3" customFormat="1" ht="14.25" spans="1:21">
      <c r="A21" s="33">
        <v>15</v>
      </c>
      <c r="B21" s="34"/>
      <c r="C21" s="188" t="s">
        <v>64</v>
      </c>
      <c r="D21" s="34" t="s">
        <v>65</v>
      </c>
      <c r="E21" s="34" t="s">
        <v>33</v>
      </c>
      <c r="F21" s="34">
        <v>5</v>
      </c>
      <c r="G21" s="36">
        <v>50</v>
      </c>
      <c r="H21" s="36">
        <f t="shared" si="4"/>
        <v>250</v>
      </c>
      <c r="I21" s="34" t="s">
        <v>33</v>
      </c>
      <c r="J21" s="34">
        <v>5</v>
      </c>
      <c r="K21" s="55">
        <v>50</v>
      </c>
      <c r="L21" s="55">
        <f t="shared" si="5"/>
        <v>250</v>
      </c>
      <c r="M21" s="32" t="s">
        <v>52</v>
      </c>
      <c r="N21" s="56" t="s">
        <v>35</v>
      </c>
      <c r="O21" s="34">
        <v>20</v>
      </c>
      <c r="P21" s="57">
        <v>0</v>
      </c>
      <c r="Q21" s="55">
        <f t="shared" si="0"/>
        <v>50</v>
      </c>
      <c r="R21" s="55" t="str">
        <f t="shared" si="1"/>
        <v> </v>
      </c>
      <c r="S21" s="55" t="str">
        <f t="shared" si="2"/>
        <v> </v>
      </c>
      <c r="T21" s="36">
        <f t="shared" si="3"/>
        <v>250</v>
      </c>
      <c r="U21" s="32" t="s">
        <v>52</v>
      </c>
    </row>
    <row r="22" s="3" customFormat="1" ht="14.25" spans="1:21">
      <c r="A22" s="33">
        <v>16</v>
      </c>
      <c r="B22" s="34"/>
      <c r="C22" s="40"/>
      <c r="D22" s="34" t="s">
        <v>66</v>
      </c>
      <c r="E22" s="34" t="s">
        <v>33</v>
      </c>
      <c r="F22" s="34">
        <v>5</v>
      </c>
      <c r="G22" s="36">
        <v>50</v>
      </c>
      <c r="H22" s="36">
        <f t="shared" si="4"/>
        <v>250</v>
      </c>
      <c r="I22" s="34" t="s">
        <v>33</v>
      </c>
      <c r="J22" s="34">
        <v>5</v>
      </c>
      <c r="K22" s="55">
        <v>50</v>
      </c>
      <c r="L22" s="55">
        <f t="shared" si="5"/>
        <v>250</v>
      </c>
      <c r="M22" s="37"/>
      <c r="N22" s="56" t="s">
        <v>33</v>
      </c>
      <c r="O22" s="34">
        <f>2+4</f>
        <v>6</v>
      </c>
      <c r="P22" s="57">
        <v>0</v>
      </c>
      <c r="Q22" s="55">
        <f t="shared" si="0"/>
        <v>50</v>
      </c>
      <c r="R22" s="55" t="str">
        <f t="shared" si="1"/>
        <v> </v>
      </c>
      <c r="S22" s="55" t="str">
        <f t="shared" si="2"/>
        <v> </v>
      </c>
      <c r="T22" s="36">
        <f t="shared" si="3"/>
        <v>250</v>
      </c>
      <c r="U22" s="37"/>
    </row>
    <row r="23" s="3" customFormat="1" ht="14.25" spans="1:21">
      <c r="A23" s="33">
        <v>17</v>
      </c>
      <c r="B23" s="34"/>
      <c r="C23" s="40"/>
      <c r="D23" s="34" t="s">
        <v>67</v>
      </c>
      <c r="E23" s="34" t="s">
        <v>33</v>
      </c>
      <c r="F23" s="34">
        <v>5</v>
      </c>
      <c r="G23" s="36">
        <v>50</v>
      </c>
      <c r="H23" s="36">
        <f t="shared" si="4"/>
        <v>250</v>
      </c>
      <c r="I23" s="34" t="s">
        <v>33</v>
      </c>
      <c r="J23" s="34">
        <v>5</v>
      </c>
      <c r="K23" s="55">
        <v>50</v>
      </c>
      <c r="L23" s="55">
        <f t="shared" si="5"/>
        <v>250</v>
      </c>
      <c r="M23" s="37"/>
      <c r="N23" s="34" t="s">
        <v>33</v>
      </c>
      <c r="O23" s="34">
        <v>2</v>
      </c>
      <c r="P23" s="57">
        <v>0</v>
      </c>
      <c r="Q23" s="55">
        <f t="shared" si="0"/>
        <v>50</v>
      </c>
      <c r="R23" s="55" t="str">
        <f t="shared" si="1"/>
        <v> </v>
      </c>
      <c r="S23" s="55" t="str">
        <f t="shared" si="2"/>
        <v> </v>
      </c>
      <c r="T23" s="36">
        <f t="shared" si="3"/>
        <v>250</v>
      </c>
      <c r="U23" s="37"/>
    </row>
    <row r="24" s="3" customFormat="1" ht="14.25" spans="1:21">
      <c r="A24" s="33">
        <v>18</v>
      </c>
      <c r="B24" s="34"/>
      <c r="C24" s="40"/>
      <c r="D24" s="34" t="s">
        <v>68</v>
      </c>
      <c r="E24" s="34" t="s">
        <v>33</v>
      </c>
      <c r="F24" s="34">
        <v>5</v>
      </c>
      <c r="G24" s="36">
        <v>50</v>
      </c>
      <c r="H24" s="36">
        <f t="shared" si="4"/>
        <v>250</v>
      </c>
      <c r="I24" s="34" t="s">
        <v>33</v>
      </c>
      <c r="J24" s="34">
        <v>5</v>
      </c>
      <c r="K24" s="55">
        <v>50</v>
      </c>
      <c r="L24" s="55">
        <f t="shared" si="5"/>
        <v>250</v>
      </c>
      <c r="M24" s="37"/>
      <c r="N24" s="34" t="s">
        <v>33</v>
      </c>
      <c r="O24" s="34">
        <v>2</v>
      </c>
      <c r="P24" s="57">
        <v>0</v>
      </c>
      <c r="Q24" s="55">
        <f t="shared" si="0"/>
        <v>50</v>
      </c>
      <c r="R24" s="55" t="str">
        <f t="shared" si="1"/>
        <v> </v>
      </c>
      <c r="S24" s="55" t="str">
        <f t="shared" si="2"/>
        <v> </v>
      </c>
      <c r="T24" s="36">
        <f t="shared" si="3"/>
        <v>250</v>
      </c>
      <c r="U24" s="37"/>
    </row>
    <row r="25" s="3" customFormat="1" ht="14.25" spans="1:21">
      <c r="A25" s="33">
        <v>19</v>
      </c>
      <c r="B25" s="34"/>
      <c r="C25" s="40"/>
      <c r="D25" s="34" t="s">
        <v>69</v>
      </c>
      <c r="E25" s="34" t="s">
        <v>33</v>
      </c>
      <c r="F25" s="34">
        <v>5</v>
      </c>
      <c r="G25" s="36">
        <v>50</v>
      </c>
      <c r="H25" s="36">
        <f t="shared" si="4"/>
        <v>250</v>
      </c>
      <c r="I25" s="34" t="s">
        <v>33</v>
      </c>
      <c r="J25" s="34">
        <v>5</v>
      </c>
      <c r="K25" s="55">
        <v>50</v>
      </c>
      <c r="L25" s="55">
        <f t="shared" si="5"/>
        <v>250</v>
      </c>
      <c r="M25" s="37"/>
      <c r="N25" s="34" t="s">
        <v>33</v>
      </c>
      <c r="O25" s="34">
        <v>2</v>
      </c>
      <c r="P25" s="57">
        <v>0</v>
      </c>
      <c r="Q25" s="55">
        <f t="shared" si="0"/>
        <v>50</v>
      </c>
      <c r="R25" s="55" t="str">
        <f t="shared" si="1"/>
        <v> </v>
      </c>
      <c r="S25" s="55" t="str">
        <f t="shared" si="2"/>
        <v> </v>
      </c>
      <c r="T25" s="36">
        <f t="shared" si="3"/>
        <v>250</v>
      </c>
      <c r="U25" s="37"/>
    </row>
    <row r="26" s="3" customFormat="1" ht="14.25" spans="1:21">
      <c r="A26" s="33">
        <v>20</v>
      </c>
      <c r="B26" s="34"/>
      <c r="C26" s="188" t="s">
        <v>70</v>
      </c>
      <c r="D26" s="34" t="s">
        <v>71</v>
      </c>
      <c r="E26" s="34" t="s">
        <v>33</v>
      </c>
      <c r="F26" s="34">
        <v>5</v>
      </c>
      <c r="G26" s="36">
        <v>80</v>
      </c>
      <c r="H26" s="36">
        <f t="shared" si="4"/>
        <v>400</v>
      </c>
      <c r="I26" s="34" t="s">
        <v>33</v>
      </c>
      <c r="J26" s="34">
        <v>5</v>
      </c>
      <c r="K26" s="55">
        <v>80</v>
      </c>
      <c r="L26" s="55">
        <f t="shared" si="5"/>
        <v>400</v>
      </c>
      <c r="M26" s="37"/>
      <c r="N26" s="34" t="s">
        <v>33</v>
      </c>
      <c r="O26" s="34">
        <v>2</v>
      </c>
      <c r="P26" s="57">
        <v>0</v>
      </c>
      <c r="Q26" s="55">
        <f t="shared" si="0"/>
        <v>80</v>
      </c>
      <c r="R26" s="55" t="str">
        <f t="shared" si="1"/>
        <v> </v>
      </c>
      <c r="S26" s="55" t="str">
        <f t="shared" si="2"/>
        <v> </v>
      </c>
      <c r="T26" s="36">
        <f t="shared" si="3"/>
        <v>400</v>
      </c>
      <c r="U26" s="37"/>
    </row>
    <row r="27" s="3" customFormat="1" ht="14.25" spans="1:21">
      <c r="A27" s="33">
        <v>21</v>
      </c>
      <c r="B27" s="34"/>
      <c r="C27" s="40"/>
      <c r="D27" s="34" t="s">
        <v>72</v>
      </c>
      <c r="E27" s="34" t="s">
        <v>33</v>
      </c>
      <c r="F27" s="34">
        <v>5</v>
      </c>
      <c r="G27" s="36">
        <v>80</v>
      </c>
      <c r="H27" s="36">
        <f t="shared" si="4"/>
        <v>400</v>
      </c>
      <c r="I27" s="34" t="s">
        <v>33</v>
      </c>
      <c r="J27" s="34">
        <v>5</v>
      </c>
      <c r="K27" s="55">
        <v>80</v>
      </c>
      <c r="L27" s="55">
        <f t="shared" si="5"/>
        <v>400</v>
      </c>
      <c r="M27" s="37"/>
      <c r="N27" s="34" t="s">
        <v>33</v>
      </c>
      <c r="O27" s="34">
        <v>2</v>
      </c>
      <c r="P27" s="57">
        <v>0</v>
      </c>
      <c r="Q27" s="55">
        <f t="shared" si="0"/>
        <v>80</v>
      </c>
      <c r="R27" s="55" t="str">
        <f t="shared" si="1"/>
        <v> </v>
      </c>
      <c r="S27" s="55" t="str">
        <f t="shared" si="2"/>
        <v> </v>
      </c>
      <c r="T27" s="36">
        <f t="shared" si="3"/>
        <v>400</v>
      </c>
      <c r="U27" s="37"/>
    </row>
    <row r="28" s="2" customFormat="1" ht="12" spans="1:21">
      <c r="A28" s="33">
        <v>22</v>
      </c>
      <c r="B28" s="34" t="s">
        <v>73</v>
      </c>
      <c r="C28" s="34" t="s">
        <v>74</v>
      </c>
      <c r="D28" s="34" t="s">
        <v>68</v>
      </c>
      <c r="E28" s="34" t="s">
        <v>33</v>
      </c>
      <c r="F28" s="34">
        <v>5</v>
      </c>
      <c r="G28" s="36">
        <v>135</v>
      </c>
      <c r="H28" s="36">
        <f t="shared" si="4"/>
        <v>675</v>
      </c>
      <c r="I28" s="34" t="s">
        <v>33</v>
      </c>
      <c r="J28" s="34">
        <v>5</v>
      </c>
      <c r="K28" s="55">
        <v>150</v>
      </c>
      <c r="L28" s="55">
        <f t="shared" si="5"/>
        <v>750</v>
      </c>
      <c r="M28" s="33" t="s">
        <v>34</v>
      </c>
      <c r="N28" s="34" t="s">
        <v>33</v>
      </c>
      <c r="O28" s="34">
        <v>2</v>
      </c>
      <c r="P28" s="57">
        <v>0.3</v>
      </c>
      <c r="Q28" s="55" t="str">
        <f t="shared" si="0"/>
        <v> </v>
      </c>
      <c r="R28" s="55" t="str">
        <f t="shared" si="1"/>
        <v> </v>
      </c>
      <c r="S28" s="55">
        <f t="shared" si="2"/>
        <v>105</v>
      </c>
      <c r="T28" s="36">
        <f t="shared" si="3"/>
        <v>525</v>
      </c>
      <c r="U28" s="33" t="s">
        <v>34</v>
      </c>
    </row>
    <row r="29" s="2" customFormat="1" ht="12" spans="1:21">
      <c r="A29" s="33">
        <v>23</v>
      </c>
      <c r="B29" s="34"/>
      <c r="C29" s="34" t="s">
        <v>75</v>
      </c>
      <c r="D29" s="34" t="s">
        <v>69</v>
      </c>
      <c r="E29" s="34" t="s">
        <v>33</v>
      </c>
      <c r="F29" s="34">
        <v>5</v>
      </c>
      <c r="G29" s="36">
        <v>135</v>
      </c>
      <c r="H29" s="36">
        <f t="shared" si="4"/>
        <v>675</v>
      </c>
      <c r="I29" s="34" t="s">
        <v>33</v>
      </c>
      <c r="J29" s="34">
        <v>5</v>
      </c>
      <c r="K29" s="55">
        <v>150</v>
      </c>
      <c r="L29" s="55">
        <f t="shared" si="5"/>
        <v>750</v>
      </c>
      <c r="M29" s="33"/>
      <c r="N29" s="56" t="s">
        <v>33</v>
      </c>
      <c r="O29" s="34">
        <v>2</v>
      </c>
      <c r="P29" s="57">
        <v>0.3</v>
      </c>
      <c r="Q29" s="55" t="str">
        <f t="shared" si="0"/>
        <v> </v>
      </c>
      <c r="R29" s="55" t="str">
        <f t="shared" si="1"/>
        <v> </v>
      </c>
      <c r="S29" s="55">
        <f t="shared" si="2"/>
        <v>105</v>
      </c>
      <c r="T29" s="36">
        <f t="shared" si="3"/>
        <v>525</v>
      </c>
      <c r="U29" s="33"/>
    </row>
    <row r="30" s="2" customFormat="1" ht="12" spans="1:21">
      <c r="A30" s="33">
        <v>24</v>
      </c>
      <c r="B30" s="34"/>
      <c r="C30" s="189" t="s">
        <v>76</v>
      </c>
      <c r="D30" s="33" t="s">
        <v>77</v>
      </c>
      <c r="E30" s="33" t="s">
        <v>33</v>
      </c>
      <c r="F30" s="34">
        <v>5</v>
      </c>
      <c r="G30" s="36">
        <v>100</v>
      </c>
      <c r="H30" s="36">
        <f t="shared" si="4"/>
        <v>500</v>
      </c>
      <c r="I30" s="33" t="s">
        <v>33</v>
      </c>
      <c r="J30" s="34">
        <v>5</v>
      </c>
      <c r="K30" s="55">
        <v>100</v>
      </c>
      <c r="L30" s="55">
        <f t="shared" si="5"/>
        <v>500</v>
      </c>
      <c r="M30" s="33" t="s">
        <v>52</v>
      </c>
      <c r="N30" s="56" t="s">
        <v>33</v>
      </c>
      <c r="O30" s="34">
        <f>1+2</f>
        <v>3</v>
      </c>
      <c r="P30" s="57">
        <v>0</v>
      </c>
      <c r="Q30" s="55">
        <f t="shared" si="0"/>
        <v>100</v>
      </c>
      <c r="R30" s="55" t="str">
        <f t="shared" si="1"/>
        <v> </v>
      </c>
      <c r="S30" s="55" t="str">
        <f t="shared" si="2"/>
        <v> </v>
      </c>
      <c r="T30" s="36">
        <f t="shared" si="3"/>
        <v>500</v>
      </c>
      <c r="U30" s="33" t="s">
        <v>52</v>
      </c>
    </row>
    <row r="31" s="2" customFormat="1" ht="12" spans="1:21">
      <c r="A31" s="33">
        <v>25</v>
      </c>
      <c r="B31" s="34"/>
      <c r="C31" s="190" t="s">
        <v>78</v>
      </c>
      <c r="D31" s="33" t="s">
        <v>65</v>
      </c>
      <c r="E31" s="33" t="s">
        <v>33</v>
      </c>
      <c r="F31" s="34">
        <v>5</v>
      </c>
      <c r="G31" s="36">
        <v>60</v>
      </c>
      <c r="H31" s="36">
        <f t="shared" si="4"/>
        <v>300</v>
      </c>
      <c r="I31" s="33" t="s">
        <v>33</v>
      </c>
      <c r="J31" s="34">
        <v>5</v>
      </c>
      <c r="K31" s="55">
        <v>60</v>
      </c>
      <c r="L31" s="55">
        <f t="shared" si="5"/>
        <v>300</v>
      </c>
      <c r="M31" s="33"/>
      <c r="N31" s="56" t="s">
        <v>33</v>
      </c>
      <c r="O31" s="34">
        <f>2</f>
        <v>2</v>
      </c>
      <c r="P31" s="57">
        <v>0</v>
      </c>
      <c r="Q31" s="55">
        <f t="shared" si="0"/>
        <v>60</v>
      </c>
      <c r="R31" s="55" t="str">
        <f t="shared" si="1"/>
        <v> </v>
      </c>
      <c r="S31" s="55" t="str">
        <f t="shared" si="2"/>
        <v> </v>
      </c>
      <c r="T31" s="36">
        <f t="shared" si="3"/>
        <v>300</v>
      </c>
      <c r="U31" s="33"/>
    </row>
    <row r="32" s="2" customFormat="1" ht="12" spans="1:21">
      <c r="A32" s="33">
        <v>26</v>
      </c>
      <c r="B32" s="34"/>
      <c r="C32" s="43"/>
      <c r="D32" s="33" t="s">
        <v>66</v>
      </c>
      <c r="E32" s="33" t="s">
        <v>33</v>
      </c>
      <c r="F32" s="34">
        <v>5</v>
      </c>
      <c r="G32" s="36">
        <v>60</v>
      </c>
      <c r="H32" s="36">
        <f t="shared" si="4"/>
        <v>300</v>
      </c>
      <c r="I32" s="33" t="s">
        <v>33</v>
      </c>
      <c r="J32" s="34">
        <v>5</v>
      </c>
      <c r="K32" s="55">
        <v>60</v>
      </c>
      <c r="L32" s="55">
        <f t="shared" si="5"/>
        <v>300</v>
      </c>
      <c r="M32" s="33"/>
      <c r="N32" s="56" t="s">
        <v>79</v>
      </c>
      <c r="O32" s="34">
        <f>1+2</f>
        <v>3</v>
      </c>
      <c r="P32" s="57">
        <v>0</v>
      </c>
      <c r="Q32" s="55">
        <f t="shared" si="0"/>
        <v>60</v>
      </c>
      <c r="R32" s="55" t="str">
        <f t="shared" si="1"/>
        <v> </v>
      </c>
      <c r="S32" s="55" t="str">
        <f t="shared" si="2"/>
        <v> </v>
      </c>
      <c r="T32" s="36">
        <f t="shared" si="3"/>
        <v>300</v>
      </c>
      <c r="U32" s="33"/>
    </row>
    <row r="33" s="2" customFormat="1" ht="12" spans="1:21">
      <c r="A33" s="33">
        <v>27</v>
      </c>
      <c r="B33" s="34"/>
      <c r="C33" s="43"/>
      <c r="D33" s="33" t="s">
        <v>67</v>
      </c>
      <c r="E33" s="33" t="s">
        <v>33</v>
      </c>
      <c r="F33" s="34">
        <v>5</v>
      </c>
      <c r="G33" s="36">
        <v>60</v>
      </c>
      <c r="H33" s="36">
        <f t="shared" si="4"/>
        <v>300</v>
      </c>
      <c r="I33" s="33" t="s">
        <v>33</v>
      </c>
      <c r="J33" s="34">
        <v>5</v>
      </c>
      <c r="K33" s="55">
        <v>60</v>
      </c>
      <c r="L33" s="55">
        <f t="shared" si="5"/>
        <v>300</v>
      </c>
      <c r="M33" s="33"/>
      <c r="N33" s="56" t="s">
        <v>35</v>
      </c>
      <c r="O33" s="34">
        <f>1</f>
        <v>1</v>
      </c>
      <c r="P33" s="57">
        <v>0</v>
      </c>
      <c r="Q33" s="55">
        <f t="shared" si="0"/>
        <v>60</v>
      </c>
      <c r="R33" s="55" t="str">
        <f t="shared" si="1"/>
        <v> </v>
      </c>
      <c r="S33" s="55" t="str">
        <f t="shared" si="2"/>
        <v> </v>
      </c>
      <c r="T33" s="36">
        <f t="shared" si="3"/>
        <v>300</v>
      </c>
      <c r="U33" s="33"/>
    </row>
    <row r="34" s="2" customFormat="1" ht="12" spans="1:21">
      <c r="A34" s="33">
        <v>28</v>
      </c>
      <c r="B34" s="34"/>
      <c r="C34" s="44"/>
      <c r="D34" s="33" t="s">
        <v>80</v>
      </c>
      <c r="E34" s="33" t="s">
        <v>33</v>
      </c>
      <c r="F34" s="34">
        <v>5</v>
      </c>
      <c r="G34" s="36">
        <v>60</v>
      </c>
      <c r="H34" s="36">
        <f t="shared" si="4"/>
        <v>300</v>
      </c>
      <c r="I34" s="33" t="s">
        <v>33</v>
      </c>
      <c r="J34" s="34">
        <v>5</v>
      </c>
      <c r="K34" s="55">
        <v>60</v>
      </c>
      <c r="L34" s="55">
        <f t="shared" si="5"/>
        <v>300</v>
      </c>
      <c r="M34" s="33"/>
      <c r="N34" s="56" t="s">
        <v>35</v>
      </c>
      <c r="O34" s="34">
        <f>1</f>
        <v>1</v>
      </c>
      <c r="P34" s="57">
        <v>0</v>
      </c>
      <c r="Q34" s="55">
        <f t="shared" si="0"/>
        <v>60</v>
      </c>
      <c r="R34" s="55" t="str">
        <f t="shared" si="1"/>
        <v> </v>
      </c>
      <c r="S34" s="55" t="str">
        <f t="shared" si="2"/>
        <v> </v>
      </c>
      <c r="T34" s="36">
        <f t="shared" si="3"/>
        <v>300</v>
      </c>
      <c r="U34" s="33"/>
    </row>
    <row r="35" s="2" customFormat="1" ht="12" spans="1:21">
      <c r="A35" s="33">
        <v>29</v>
      </c>
      <c r="B35" s="34"/>
      <c r="C35" s="189" t="s">
        <v>81</v>
      </c>
      <c r="D35" s="33" t="s">
        <v>82</v>
      </c>
      <c r="E35" s="33" t="s">
        <v>33</v>
      </c>
      <c r="F35" s="34">
        <v>5</v>
      </c>
      <c r="G35" s="36">
        <v>150</v>
      </c>
      <c r="H35" s="36">
        <f t="shared" si="4"/>
        <v>750</v>
      </c>
      <c r="I35" s="33" t="s">
        <v>33</v>
      </c>
      <c r="J35" s="34">
        <v>5</v>
      </c>
      <c r="K35" s="55">
        <v>150</v>
      </c>
      <c r="L35" s="55">
        <f t="shared" si="5"/>
        <v>750</v>
      </c>
      <c r="M35" s="33"/>
      <c r="N35" s="34" t="s">
        <v>33</v>
      </c>
      <c r="O35" s="34">
        <v>4</v>
      </c>
      <c r="P35" s="57">
        <v>0</v>
      </c>
      <c r="Q35" s="55">
        <f t="shared" si="0"/>
        <v>150</v>
      </c>
      <c r="R35" s="55" t="str">
        <f t="shared" si="1"/>
        <v> </v>
      </c>
      <c r="S35" s="55" t="str">
        <f t="shared" si="2"/>
        <v> </v>
      </c>
      <c r="T35" s="36">
        <f t="shared" si="3"/>
        <v>750</v>
      </c>
      <c r="U35" s="33"/>
    </row>
    <row r="36" s="2" customFormat="1" ht="36" spans="1:21">
      <c r="A36" s="33">
        <v>30</v>
      </c>
      <c r="B36" s="40" t="s">
        <v>83</v>
      </c>
      <c r="C36" s="34" t="s">
        <v>84</v>
      </c>
      <c r="D36" s="34" t="s">
        <v>85</v>
      </c>
      <c r="E36" s="34" t="s">
        <v>33</v>
      </c>
      <c r="F36" s="34">
        <v>8</v>
      </c>
      <c r="G36" s="36">
        <v>900</v>
      </c>
      <c r="H36" s="36">
        <f t="shared" si="4"/>
        <v>7200</v>
      </c>
      <c r="I36" s="34" t="s">
        <v>33</v>
      </c>
      <c r="J36" s="34">
        <v>8</v>
      </c>
      <c r="K36" s="55">
        <v>1000</v>
      </c>
      <c r="L36" s="55">
        <f t="shared" si="5"/>
        <v>8000</v>
      </c>
      <c r="M36" s="33" t="s">
        <v>34</v>
      </c>
      <c r="N36" s="34" t="s">
        <v>33</v>
      </c>
      <c r="O36" s="34">
        <v>4</v>
      </c>
      <c r="P36" s="57">
        <v>0.3</v>
      </c>
      <c r="Q36" s="55" t="str">
        <f t="shared" si="0"/>
        <v> </v>
      </c>
      <c r="R36" s="55" t="str">
        <f t="shared" si="1"/>
        <v> </v>
      </c>
      <c r="S36" s="55">
        <f t="shared" si="2"/>
        <v>700</v>
      </c>
      <c r="T36" s="36">
        <f t="shared" si="3"/>
        <v>5600</v>
      </c>
      <c r="U36" s="33" t="s">
        <v>34</v>
      </c>
    </row>
    <row r="37" s="2" customFormat="1" ht="12" spans="1:21">
      <c r="A37" s="33">
        <v>31</v>
      </c>
      <c r="B37" s="40"/>
      <c r="C37" s="34" t="s">
        <v>86</v>
      </c>
      <c r="D37" s="34" t="s">
        <v>87</v>
      </c>
      <c r="E37" s="34" t="s">
        <v>35</v>
      </c>
      <c r="F37" s="34">
        <v>70</v>
      </c>
      <c r="G37" s="36">
        <v>450</v>
      </c>
      <c r="H37" s="36">
        <f t="shared" si="4"/>
        <v>31500</v>
      </c>
      <c r="I37" s="34" t="s">
        <v>35</v>
      </c>
      <c r="J37" s="34">
        <v>70</v>
      </c>
      <c r="K37" s="55">
        <v>500</v>
      </c>
      <c r="L37" s="55">
        <f t="shared" si="5"/>
        <v>35000</v>
      </c>
      <c r="M37" s="33"/>
      <c r="N37" s="56" t="s">
        <v>33</v>
      </c>
      <c r="O37" s="34">
        <v>2</v>
      </c>
      <c r="P37" s="57">
        <v>0.3</v>
      </c>
      <c r="Q37" s="55" t="str">
        <f t="shared" si="0"/>
        <v> </v>
      </c>
      <c r="R37" s="55" t="str">
        <f t="shared" si="1"/>
        <v> </v>
      </c>
      <c r="S37" s="55">
        <f t="shared" si="2"/>
        <v>350</v>
      </c>
      <c r="T37" s="36">
        <f t="shared" si="3"/>
        <v>24500</v>
      </c>
      <c r="U37" s="33"/>
    </row>
    <row r="38" s="2" customFormat="1" ht="12" spans="1:21">
      <c r="A38" s="33">
        <v>32</v>
      </c>
      <c r="B38" s="40"/>
      <c r="C38" s="34" t="s">
        <v>88</v>
      </c>
      <c r="D38" s="34" t="s">
        <v>89</v>
      </c>
      <c r="E38" s="34" t="s">
        <v>35</v>
      </c>
      <c r="F38" s="34">
        <v>8</v>
      </c>
      <c r="G38" s="36">
        <v>900</v>
      </c>
      <c r="H38" s="36">
        <f t="shared" si="4"/>
        <v>7200</v>
      </c>
      <c r="I38" s="34" t="s">
        <v>35</v>
      </c>
      <c r="J38" s="34">
        <v>8</v>
      </c>
      <c r="K38" s="55">
        <v>1000</v>
      </c>
      <c r="L38" s="55">
        <f t="shared" si="5"/>
        <v>8000</v>
      </c>
      <c r="M38" s="33"/>
      <c r="N38" s="56" t="s">
        <v>33</v>
      </c>
      <c r="O38" s="34">
        <v>2</v>
      </c>
      <c r="P38" s="57">
        <v>0.3</v>
      </c>
      <c r="Q38" s="55" t="str">
        <f t="shared" si="0"/>
        <v> </v>
      </c>
      <c r="R38" s="55" t="str">
        <f t="shared" si="1"/>
        <v> </v>
      </c>
      <c r="S38" s="55">
        <f t="shared" si="2"/>
        <v>700</v>
      </c>
      <c r="T38" s="36">
        <f t="shared" si="3"/>
        <v>5600</v>
      </c>
      <c r="U38" s="33"/>
    </row>
    <row r="39" s="2" customFormat="1" ht="12" spans="1:21">
      <c r="A39" s="33">
        <v>33</v>
      </c>
      <c r="B39" s="40"/>
      <c r="C39" s="34" t="s">
        <v>90</v>
      </c>
      <c r="D39" s="34" t="s">
        <v>91</v>
      </c>
      <c r="E39" s="34" t="s">
        <v>35</v>
      </c>
      <c r="F39" s="34">
        <v>6</v>
      </c>
      <c r="G39" s="36">
        <v>2700</v>
      </c>
      <c r="H39" s="36">
        <f t="shared" si="4"/>
        <v>16200</v>
      </c>
      <c r="I39" s="34" t="s">
        <v>35</v>
      </c>
      <c r="J39" s="34">
        <v>6</v>
      </c>
      <c r="K39" s="55">
        <v>3000</v>
      </c>
      <c r="L39" s="55">
        <f t="shared" si="5"/>
        <v>18000</v>
      </c>
      <c r="M39" s="33"/>
      <c r="N39" s="34" t="s">
        <v>33</v>
      </c>
      <c r="O39" s="34">
        <v>6</v>
      </c>
      <c r="P39" s="57">
        <v>0.3</v>
      </c>
      <c r="Q39" s="55" t="str">
        <f t="shared" si="0"/>
        <v> </v>
      </c>
      <c r="R39" s="55" t="str">
        <f t="shared" si="1"/>
        <v> </v>
      </c>
      <c r="S39" s="55">
        <f t="shared" si="2"/>
        <v>2100</v>
      </c>
      <c r="T39" s="36">
        <f t="shared" si="3"/>
        <v>12600</v>
      </c>
      <c r="U39" s="33"/>
    </row>
    <row r="40" s="2" customFormat="1" ht="24" spans="1:21">
      <c r="A40" s="33">
        <v>34</v>
      </c>
      <c r="B40" s="40"/>
      <c r="C40" s="191" t="s">
        <v>92</v>
      </c>
      <c r="D40" s="33" t="s">
        <v>93</v>
      </c>
      <c r="E40" s="33" t="s">
        <v>35</v>
      </c>
      <c r="F40" s="34">
        <v>850</v>
      </c>
      <c r="G40" s="36">
        <v>30</v>
      </c>
      <c r="H40" s="36">
        <f t="shared" si="4"/>
        <v>25500</v>
      </c>
      <c r="I40" s="33" t="s">
        <v>35</v>
      </c>
      <c r="J40" s="34">
        <v>850</v>
      </c>
      <c r="K40" s="55">
        <v>30</v>
      </c>
      <c r="L40" s="55">
        <f t="shared" si="5"/>
        <v>25500</v>
      </c>
      <c r="M40" s="33" t="s">
        <v>52</v>
      </c>
      <c r="N40" s="34" t="s">
        <v>33</v>
      </c>
      <c r="O40" s="34">
        <v>6</v>
      </c>
      <c r="P40" s="57">
        <v>0</v>
      </c>
      <c r="Q40" s="55">
        <f t="shared" si="0"/>
        <v>30</v>
      </c>
      <c r="R40" s="55" t="str">
        <f t="shared" si="1"/>
        <v> </v>
      </c>
      <c r="S40" s="55" t="str">
        <f t="shared" si="2"/>
        <v> </v>
      </c>
      <c r="T40" s="36">
        <f t="shared" si="3"/>
        <v>25500</v>
      </c>
      <c r="U40" s="33" t="s">
        <v>52</v>
      </c>
    </row>
    <row r="41" s="2" customFormat="1" ht="24" spans="1:21">
      <c r="A41" s="33">
        <v>35</v>
      </c>
      <c r="B41" s="40"/>
      <c r="C41" s="33" t="s">
        <v>94</v>
      </c>
      <c r="D41" s="33" t="s">
        <v>95</v>
      </c>
      <c r="E41" s="33" t="s">
        <v>35</v>
      </c>
      <c r="F41" s="34">
        <v>8</v>
      </c>
      <c r="G41" s="36">
        <v>80</v>
      </c>
      <c r="H41" s="36">
        <f t="shared" si="4"/>
        <v>640</v>
      </c>
      <c r="I41" s="33" t="s">
        <v>35</v>
      </c>
      <c r="J41" s="34">
        <v>8</v>
      </c>
      <c r="K41" s="55">
        <v>80</v>
      </c>
      <c r="L41" s="55">
        <f t="shared" si="5"/>
        <v>640</v>
      </c>
      <c r="M41" s="37" t="s">
        <v>96</v>
      </c>
      <c r="N41" s="34" t="s">
        <v>33</v>
      </c>
      <c r="O41" s="34">
        <v>6</v>
      </c>
      <c r="P41" s="57">
        <v>0</v>
      </c>
      <c r="Q41" s="55">
        <f t="shared" si="0"/>
        <v>80</v>
      </c>
      <c r="R41" s="55" t="str">
        <f t="shared" si="1"/>
        <v> </v>
      </c>
      <c r="S41" s="55" t="str">
        <f t="shared" si="2"/>
        <v> </v>
      </c>
      <c r="T41" s="36">
        <f t="shared" si="3"/>
        <v>640</v>
      </c>
      <c r="U41" s="37" t="s">
        <v>96</v>
      </c>
    </row>
    <row r="42" s="2" customFormat="1" ht="12" spans="1:21">
      <c r="A42" s="33">
        <v>36</v>
      </c>
      <c r="B42" s="39" t="s">
        <v>97</v>
      </c>
      <c r="C42" s="34" t="s">
        <v>98</v>
      </c>
      <c r="D42" s="34" t="s">
        <v>43</v>
      </c>
      <c r="E42" s="34" t="s">
        <v>33</v>
      </c>
      <c r="F42" s="34">
        <v>3</v>
      </c>
      <c r="G42" s="36">
        <v>180</v>
      </c>
      <c r="H42" s="36">
        <f t="shared" si="4"/>
        <v>540</v>
      </c>
      <c r="I42" s="34" t="s">
        <v>33</v>
      </c>
      <c r="J42" s="34">
        <v>3</v>
      </c>
      <c r="K42" s="55">
        <v>200</v>
      </c>
      <c r="L42" s="55">
        <f t="shared" si="5"/>
        <v>600</v>
      </c>
      <c r="M42" s="32" t="s">
        <v>34</v>
      </c>
      <c r="N42" s="56" t="s">
        <v>33</v>
      </c>
      <c r="O42" s="34">
        <v>1</v>
      </c>
      <c r="P42" s="57">
        <v>0.3</v>
      </c>
      <c r="Q42" s="55" t="str">
        <f t="shared" si="0"/>
        <v> </v>
      </c>
      <c r="R42" s="55" t="str">
        <f t="shared" si="1"/>
        <v> </v>
      </c>
      <c r="S42" s="55">
        <f t="shared" si="2"/>
        <v>140</v>
      </c>
      <c r="T42" s="36">
        <f t="shared" si="3"/>
        <v>420</v>
      </c>
      <c r="U42" s="32" t="s">
        <v>34</v>
      </c>
    </row>
    <row r="43" s="2" customFormat="1" ht="12" spans="1:21">
      <c r="A43" s="33">
        <v>37</v>
      </c>
      <c r="B43" s="40"/>
      <c r="C43" s="34" t="s">
        <v>99</v>
      </c>
      <c r="D43" s="34" t="s">
        <v>100</v>
      </c>
      <c r="E43" s="34" t="s">
        <v>33</v>
      </c>
      <c r="F43" s="34">
        <v>3</v>
      </c>
      <c r="G43" s="36">
        <v>180</v>
      </c>
      <c r="H43" s="36">
        <f t="shared" si="4"/>
        <v>540</v>
      </c>
      <c r="I43" s="34" t="s">
        <v>33</v>
      </c>
      <c r="J43" s="34">
        <v>3</v>
      </c>
      <c r="K43" s="55">
        <v>200</v>
      </c>
      <c r="L43" s="55">
        <f t="shared" si="5"/>
        <v>600</v>
      </c>
      <c r="M43" s="37"/>
      <c r="N43" s="56" t="s">
        <v>35</v>
      </c>
      <c r="O43" s="34">
        <v>6</v>
      </c>
      <c r="P43" s="57">
        <v>0.3</v>
      </c>
      <c r="Q43" s="55" t="str">
        <f t="shared" si="0"/>
        <v> </v>
      </c>
      <c r="R43" s="55" t="str">
        <f t="shared" si="1"/>
        <v> </v>
      </c>
      <c r="S43" s="55">
        <f t="shared" si="2"/>
        <v>140</v>
      </c>
      <c r="T43" s="36">
        <f t="shared" si="3"/>
        <v>420</v>
      </c>
      <c r="U43" s="37"/>
    </row>
    <row r="44" s="2" customFormat="1" ht="24" spans="1:21">
      <c r="A44" s="33">
        <v>38</v>
      </c>
      <c r="B44" s="40"/>
      <c r="C44" s="34" t="s">
        <v>101</v>
      </c>
      <c r="D44" s="34" t="s">
        <v>102</v>
      </c>
      <c r="E44" s="34" t="s">
        <v>35</v>
      </c>
      <c r="F44" s="34">
        <v>3</v>
      </c>
      <c r="G44" s="36">
        <v>450</v>
      </c>
      <c r="H44" s="36">
        <f t="shared" si="4"/>
        <v>1350</v>
      </c>
      <c r="I44" s="34" t="s">
        <v>35</v>
      </c>
      <c r="J44" s="34">
        <v>3</v>
      </c>
      <c r="K44" s="55">
        <v>500</v>
      </c>
      <c r="L44" s="55">
        <f t="shared" si="5"/>
        <v>1500</v>
      </c>
      <c r="M44" s="37"/>
      <c r="N44" s="56" t="s">
        <v>33</v>
      </c>
      <c r="O44" s="34">
        <v>10</v>
      </c>
      <c r="P44" s="57">
        <v>0.3</v>
      </c>
      <c r="Q44" s="55" t="str">
        <f t="shared" si="0"/>
        <v> </v>
      </c>
      <c r="R44" s="55" t="str">
        <f t="shared" si="1"/>
        <v> </v>
      </c>
      <c r="S44" s="55">
        <f t="shared" si="2"/>
        <v>350</v>
      </c>
      <c r="T44" s="36">
        <f t="shared" si="3"/>
        <v>1050</v>
      </c>
      <c r="U44" s="37"/>
    </row>
    <row r="45" s="2" customFormat="1" ht="12" spans="1:21">
      <c r="A45" s="33">
        <v>39</v>
      </c>
      <c r="B45" s="40"/>
      <c r="C45" s="34" t="s">
        <v>103</v>
      </c>
      <c r="D45" s="34" t="s">
        <v>104</v>
      </c>
      <c r="E45" s="34" t="s">
        <v>33</v>
      </c>
      <c r="F45" s="34">
        <v>3</v>
      </c>
      <c r="G45" s="36">
        <v>450</v>
      </c>
      <c r="H45" s="36">
        <f t="shared" si="4"/>
        <v>1350</v>
      </c>
      <c r="I45" s="34" t="s">
        <v>33</v>
      </c>
      <c r="J45" s="34">
        <v>3</v>
      </c>
      <c r="K45" s="55">
        <v>500</v>
      </c>
      <c r="L45" s="55">
        <f t="shared" si="5"/>
        <v>1500</v>
      </c>
      <c r="M45" s="37"/>
      <c r="N45" s="56" t="s">
        <v>33</v>
      </c>
      <c r="O45" s="34">
        <v>16</v>
      </c>
      <c r="P45" s="57">
        <v>0.3</v>
      </c>
      <c r="Q45" s="55" t="str">
        <f t="shared" si="0"/>
        <v> </v>
      </c>
      <c r="R45" s="55" t="str">
        <f t="shared" si="1"/>
        <v> </v>
      </c>
      <c r="S45" s="55">
        <f t="shared" si="2"/>
        <v>350</v>
      </c>
      <c r="T45" s="36">
        <f t="shared" si="3"/>
        <v>1050</v>
      </c>
      <c r="U45" s="37"/>
    </row>
    <row r="46" s="2" customFormat="1" ht="12" spans="1:21">
      <c r="A46" s="33">
        <v>40</v>
      </c>
      <c r="B46" s="40"/>
      <c r="C46" s="34" t="s">
        <v>105</v>
      </c>
      <c r="D46" s="34" t="s">
        <v>106</v>
      </c>
      <c r="E46" s="34" t="s">
        <v>33</v>
      </c>
      <c r="F46" s="34">
        <v>3</v>
      </c>
      <c r="G46" s="36">
        <v>450</v>
      </c>
      <c r="H46" s="36">
        <f t="shared" si="4"/>
        <v>1350</v>
      </c>
      <c r="I46" s="34" t="s">
        <v>33</v>
      </c>
      <c r="J46" s="34">
        <v>3</v>
      </c>
      <c r="K46" s="55">
        <v>500</v>
      </c>
      <c r="L46" s="55">
        <f t="shared" si="5"/>
        <v>1500</v>
      </c>
      <c r="M46" s="37"/>
      <c r="N46" s="34" t="s">
        <v>33</v>
      </c>
      <c r="O46" s="34">
        <v>16</v>
      </c>
      <c r="P46" s="57">
        <v>0.3</v>
      </c>
      <c r="Q46" s="55" t="str">
        <f t="shared" si="0"/>
        <v> </v>
      </c>
      <c r="R46" s="55" t="str">
        <f t="shared" si="1"/>
        <v> </v>
      </c>
      <c r="S46" s="55">
        <f t="shared" si="2"/>
        <v>350</v>
      </c>
      <c r="T46" s="36">
        <f t="shared" si="3"/>
        <v>1050</v>
      </c>
      <c r="U46" s="37"/>
    </row>
    <row r="47" s="2" customFormat="1" ht="12" spans="1:21">
      <c r="A47" s="33">
        <v>41</v>
      </c>
      <c r="B47" s="40"/>
      <c r="C47" s="34" t="s">
        <v>107</v>
      </c>
      <c r="D47" s="34" t="s">
        <v>108</v>
      </c>
      <c r="E47" s="34" t="s">
        <v>33</v>
      </c>
      <c r="F47" s="34">
        <v>3</v>
      </c>
      <c r="G47" s="36">
        <v>360</v>
      </c>
      <c r="H47" s="36">
        <f t="shared" si="4"/>
        <v>1080</v>
      </c>
      <c r="I47" s="34" t="s">
        <v>33</v>
      </c>
      <c r="J47" s="34">
        <v>3</v>
      </c>
      <c r="K47" s="55">
        <v>400</v>
      </c>
      <c r="L47" s="55">
        <f t="shared" si="5"/>
        <v>1200</v>
      </c>
      <c r="M47" s="37"/>
      <c r="N47" s="34" t="s">
        <v>33</v>
      </c>
      <c r="O47" s="34">
        <v>10</v>
      </c>
      <c r="P47" s="57">
        <v>0.3</v>
      </c>
      <c r="Q47" s="55" t="str">
        <f t="shared" si="0"/>
        <v> </v>
      </c>
      <c r="R47" s="55" t="str">
        <f t="shared" si="1"/>
        <v> </v>
      </c>
      <c r="S47" s="55">
        <f t="shared" si="2"/>
        <v>280</v>
      </c>
      <c r="T47" s="36">
        <f t="shared" si="3"/>
        <v>840</v>
      </c>
      <c r="U47" s="37"/>
    </row>
    <row r="48" s="2" customFormat="1" ht="12" spans="1:21">
      <c r="A48" s="33">
        <v>42</v>
      </c>
      <c r="B48" s="40"/>
      <c r="C48" s="192" t="s">
        <v>109</v>
      </c>
      <c r="D48" s="34" t="s">
        <v>110</v>
      </c>
      <c r="E48" s="34" t="s">
        <v>35</v>
      </c>
      <c r="F48" s="34">
        <v>100</v>
      </c>
      <c r="G48" s="36">
        <v>30</v>
      </c>
      <c r="H48" s="36">
        <f t="shared" si="4"/>
        <v>3000</v>
      </c>
      <c r="I48" s="34" t="s">
        <v>35</v>
      </c>
      <c r="J48" s="34">
        <v>100</v>
      </c>
      <c r="K48" s="55">
        <v>30</v>
      </c>
      <c r="L48" s="55">
        <f t="shared" si="5"/>
        <v>3000</v>
      </c>
      <c r="M48" s="33" t="s">
        <v>52</v>
      </c>
      <c r="N48" s="56" t="s">
        <v>33</v>
      </c>
      <c r="O48" s="34">
        <v>16</v>
      </c>
      <c r="P48" s="57">
        <v>0</v>
      </c>
      <c r="Q48" s="55">
        <f t="shared" si="0"/>
        <v>30</v>
      </c>
      <c r="R48" s="55" t="str">
        <f t="shared" si="1"/>
        <v> </v>
      </c>
      <c r="S48" s="55" t="str">
        <f t="shared" si="2"/>
        <v> </v>
      </c>
      <c r="T48" s="36">
        <f t="shared" si="3"/>
        <v>3000</v>
      </c>
      <c r="U48" s="33" t="s">
        <v>52</v>
      </c>
    </row>
    <row r="49" s="2" customFormat="1" ht="12" spans="1:21">
      <c r="A49" s="33">
        <v>43</v>
      </c>
      <c r="B49" s="40"/>
      <c r="C49" s="192" t="s">
        <v>111</v>
      </c>
      <c r="D49" s="34" t="s">
        <v>112</v>
      </c>
      <c r="E49" s="34" t="s">
        <v>113</v>
      </c>
      <c r="F49" s="34">
        <v>3</v>
      </c>
      <c r="G49" s="36">
        <v>300</v>
      </c>
      <c r="H49" s="36">
        <f t="shared" si="4"/>
        <v>900</v>
      </c>
      <c r="I49" s="34" t="s">
        <v>113</v>
      </c>
      <c r="J49" s="34">
        <v>3</v>
      </c>
      <c r="K49" s="55">
        <v>300</v>
      </c>
      <c r="L49" s="55">
        <f t="shared" si="5"/>
        <v>900</v>
      </c>
      <c r="M49" s="33"/>
      <c r="N49" s="56" t="s">
        <v>33</v>
      </c>
      <c r="O49" s="34">
        <v>16</v>
      </c>
      <c r="P49" s="57">
        <v>0</v>
      </c>
      <c r="Q49" s="55">
        <f t="shared" si="0"/>
        <v>300</v>
      </c>
      <c r="R49" s="55" t="str">
        <f t="shared" si="1"/>
        <v> </v>
      </c>
      <c r="S49" s="55" t="str">
        <f t="shared" si="2"/>
        <v> </v>
      </c>
      <c r="T49" s="36">
        <f t="shared" si="3"/>
        <v>900</v>
      </c>
      <c r="U49" s="33"/>
    </row>
    <row r="50" s="2" customFormat="1" ht="24" spans="1:21">
      <c r="A50" s="33">
        <v>44</v>
      </c>
      <c r="B50" s="45"/>
      <c r="C50" s="33" t="s">
        <v>114</v>
      </c>
      <c r="D50" s="33" t="s">
        <v>115</v>
      </c>
      <c r="E50" s="33" t="s">
        <v>116</v>
      </c>
      <c r="F50" s="34">
        <v>3</v>
      </c>
      <c r="G50" s="36">
        <v>200</v>
      </c>
      <c r="H50" s="36">
        <f t="shared" si="4"/>
        <v>600</v>
      </c>
      <c r="I50" s="33" t="s">
        <v>116</v>
      </c>
      <c r="J50" s="34">
        <v>3</v>
      </c>
      <c r="K50" s="55">
        <v>200</v>
      </c>
      <c r="L50" s="55">
        <f t="shared" si="5"/>
        <v>600</v>
      </c>
      <c r="M50" s="33" t="s">
        <v>96</v>
      </c>
      <c r="N50" s="56" t="s">
        <v>33</v>
      </c>
      <c r="O50" s="34">
        <v>16</v>
      </c>
      <c r="P50" s="57">
        <v>0</v>
      </c>
      <c r="Q50" s="55">
        <f t="shared" si="0"/>
        <v>200</v>
      </c>
      <c r="R50" s="55" t="str">
        <f t="shared" si="1"/>
        <v> </v>
      </c>
      <c r="S50" s="55" t="str">
        <f t="shared" si="2"/>
        <v> </v>
      </c>
      <c r="T50" s="36">
        <f t="shared" si="3"/>
        <v>600</v>
      </c>
      <c r="U50" s="33" t="s">
        <v>96</v>
      </c>
    </row>
    <row r="51" s="2" customFormat="1" ht="12" spans="1:21">
      <c r="A51" s="33">
        <v>45</v>
      </c>
      <c r="B51" s="39" t="s">
        <v>117</v>
      </c>
      <c r="C51" s="34" t="s">
        <v>118</v>
      </c>
      <c r="D51" s="34" t="s">
        <v>32</v>
      </c>
      <c r="E51" s="34" t="s">
        <v>33</v>
      </c>
      <c r="F51" s="34">
        <v>3</v>
      </c>
      <c r="G51" s="36">
        <v>450</v>
      </c>
      <c r="H51" s="36">
        <f t="shared" si="4"/>
        <v>1350</v>
      </c>
      <c r="I51" s="34" t="s">
        <v>33</v>
      </c>
      <c r="J51" s="34">
        <v>3</v>
      </c>
      <c r="K51" s="55">
        <v>500</v>
      </c>
      <c r="L51" s="55">
        <f t="shared" si="5"/>
        <v>1500</v>
      </c>
      <c r="M51" s="37" t="s">
        <v>34</v>
      </c>
      <c r="N51" s="56" t="s">
        <v>33</v>
      </c>
      <c r="O51" s="34">
        <v>16</v>
      </c>
      <c r="P51" s="57">
        <v>0.3</v>
      </c>
      <c r="Q51" s="55" t="str">
        <f t="shared" si="0"/>
        <v> </v>
      </c>
      <c r="R51" s="55" t="str">
        <f t="shared" si="1"/>
        <v> </v>
      </c>
      <c r="S51" s="55">
        <f t="shared" si="2"/>
        <v>350</v>
      </c>
      <c r="T51" s="36">
        <f t="shared" si="3"/>
        <v>1050</v>
      </c>
      <c r="U51" s="37" t="s">
        <v>34</v>
      </c>
    </row>
    <row r="52" s="2" customFormat="1" ht="12" spans="1:21">
      <c r="A52" s="33">
        <v>46</v>
      </c>
      <c r="B52" s="40"/>
      <c r="C52" s="34" t="s">
        <v>119</v>
      </c>
      <c r="D52" s="34" t="s">
        <v>120</v>
      </c>
      <c r="E52" s="34" t="s">
        <v>33</v>
      </c>
      <c r="F52" s="34">
        <v>3</v>
      </c>
      <c r="G52" s="36">
        <v>270</v>
      </c>
      <c r="H52" s="36">
        <f t="shared" si="4"/>
        <v>810</v>
      </c>
      <c r="I52" s="34" t="s">
        <v>33</v>
      </c>
      <c r="J52" s="34">
        <v>3</v>
      </c>
      <c r="K52" s="55">
        <v>300</v>
      </c>
      <c r="L52" s="55">
        <f t="shared" si="5"/>
        <v>900</v>
      </c>
      <c r="M52" s="37"/>
      <c r="N52" s="56" t="s">
        <v>33</v>
      </c>
      <c r="O52" s="34">
        <v>16</v>
      </c>
      <c r="P52" s="57">
        <v>0.3</v>
      </c>
      <c r="Q52" s="55" t="str">
        <f t="shared" si="0"/>
        <v> </v>
      </c>
      <c r="R52" s="55" t="str">
        <f t="shared" si="1"/>
        <v> </v>
      </c>
      <c r="S52" s="55">
        <f t="shared" si="2"/>
        <v>210</v>
      </c>
      <c r="T52" s="36">
        <f t="shared" si="3"/>
        <v>630</v>
      </c>
      <c r="U52" s="37"/>
    </row>
    <row r="53" s="2" customFormat="1" ht="12" spans="1:21">
      <c r="A53" s="33">
        <v>47</v>
      </c>
      <c r="B53" s="40"/>
      <c r="C53" s="34" t="s">
        <v>121</v>
      </c>
      <c r="D53" s="34" t="s">
        <v>122</v>
      </c>
      <c r="E53" s="34" t="s">
        <v>33</v>
      </c>
      <c r="F53" s="34">
        <v>3</v>
      </c>
      <c r="G53" s="36">
        <v>180</v>
      </c>
      <c r="H53" s="36">
        <f t="shared" si="4"/>
        <v>540</v>
      </c>
      <c r="I53" s="34" t="s">
        <v>33</v>
      </c>
      <c r="J53" s="34">
        <v>3</v>
      </c>
      <c r="K53" s="55">
        <v>200</v>
      </c>
      <c r="L53" s="55">
        <f t="shared" si="5"/>
        <v>600</v>
      </c>
      <c r="M53" s="37"/>
      <c r="N53" s="56" t="s">
        <v>33</v>
      </c>
      <c r="O53" s="34">
        <v>16</v>
      </c>
      <c r="P53" s="57">
        <v>0.3</v>
      </c>
      <c r="Q53" s="55" t="str">
        <f t="shared" si="0"/>
        <v> </v>
      </c>
      <c r="R53" s="55" t="str">
        <f t="shared" si="1"/>
        <v> </v>
      </c>
      <c r="S53" s="55">
        <f t="shared" si="2"/>
        <v>140</v>
      </c>
      <c r="T53" s="36">
        <f t="shared" si="3"/>
        <v>420</v>
      </c>
      <c r="U53" s="37"/>
    </row>
    <row r="54" s="2" customFormat="1" ht="12" spans="1:21">
      <c r="A54" s="33">
        <v>48</v>
      </c>
      <c r="B54" s="40"/>
      <c r="C54" s="34" t="s">
        <v>123</v>
      </c>
      <c r="D54" s="34" t="s">
        <v>124</v>
      </c>
      <c r="E54" s="34" t="s">
        <v>33</v>
      </c>
      <c r="F54" s="34">
        <v>3</v>
      </c>
      <c r="G54" s="36">
        <v>450</v>
      </c>
      <c r="H54" s="36">
        <f t="shared" si="4"/>
        <v>1350</v>
      </c>
      <c r="I54" s="34" t="s">
        <v>33</v>
      </c>
      <c r="J54" s="34">
        <v>3</v>
      </c>
      <c r="K54" s="55">
        <v>500</v>
      </c>
      <c r="L54" s="55">
        <f t="shared" si="5"/>
        <v>1500</v>
      </c>
      <c r="M54" s="37"/>
      <c r="N54" s="56" t="s">
        <v>33</v>
      </c>
      <c r="O54" s="34">
        <v>16</v>
      </c>
      <c r="P54" s="57">
        <v>0.3</v>
      </c>
      <c r="Q54" s="55" t="str">
        <f t="shared" si="0"/>
        <v> </v>
      </c>
      <c r="R54" s="55" t="str">
        <f t="shared" si="1"/>
        <v> </v>
      </c>
      <c r="S54" s="55">
        <f t="shared" si="2"/>
        <v>350</v>
      </c>
      <c r="T54" s="36">
        <f t="shared" si="3"/>
        <v>1050</v>
      </c>
      <c r="U54" s="37"/>
    </row>
    <row r="55" s="2" customFormat="1" ht="12" spans="1:21">
      <c r="A55" s="33">
        <v>49</v>
      </c>
      <c r="B55" s="40"/>
      <c r="C55" s="34" t="s">
        <v>125</v>
      </c>
      <c r="D55" s="34" t="s">
        <v>126</v>
      </c>
      <c r="E55" s="34" t="s">
        <v>33</v>
      </c>
      <c r="F55" s="34">
        <v>3</v>
      </c>
      <c r="G55" s="36">
        <v>720</v>
      </c>
      <c r="H55" s="36">
        <f t="shared" si="4"/>
        <v>2160</v>
      </c>
      <c r="I55" s="34" t="s">
        <v>33</v>
      </c>
      <c r="J55" s="34">
        <v>3</v>
      </c>
      <c r="K55" s="55">
        <v>800</v>
      </c>
      <c r="L55" s="55">
        <f t="shared" si="5"/>
        <v>2400</v>
      </c>
      <c r="M55" s="37"/>
      <c r="N55" s="56" t="s">
        <v>33</v>
      </c>
      <c r="O55" s="34">
        <v>10</v>
      </c>
      <c r="P55" s="57">
        <v>0.3</v>
      </c>
      <c r="Q55" s="55" t="str">
        <f t="shared" si="0"/>
        <v> </v>
      </c>
      <c r="R55" s="55" t="str">
        <f t="shared" si="1"/>
        <v> </v>
      </c>
      <c r="S55" s="55">
        <f t="shared" si="2"/>
        <v>560</v>
      </c>
      <c r="T55" s="36">
        <f t="shared" si="3"/>
        <v>1680</v>
      </c>
      <c r="U55" s="37"/>
    </row>
    <row r="56" s="2" customFormat="1" ht="12" spans="1:21">
      <c r="A56" s="33">
        <v>50</v>
      </c>
      <c r="B56" s="40"/>
      <c r="C56" s="34" t="s">
        <v>127</v>
      </c>
      <c r="D56" s="34" t="s">
        <v>128</v>
      </c>
      <c r="E56" s="34" t="s">
        <v>33</v>
      </c>
      <c r="F56" s="34">
        <v>3</v>
      </c>
      <c r="G56" s="36">
        <v>720</v>
      </c>
      <c r="H56" s="36">
        <f t="shared" si="4"/>
        <v>2160</v>
      </c>
      <c r="I56" s="34" t="s">
        <v>33</v>
      </c>
      <c r="J56" s="34">
        <v>3</v>
      </c>
      <c r="K56" s="55">
        <v>800</v>
      </c>
      <c r="L56" s="55">
        <f t="shared" si="5"/>
        <v>2400</v>
      </c>
      <c r="M56" s="37"/>
      <c r="N56" s="56" t="s">
        <v>33</v>
      </c>
      <c r="O56" s="34">
        <v>10</v>
      </c>
      <c r="P56" s="57">
        <v>0.3</v>
      </c>
      <c r="Q56" s="55" t="str">
        <f t="shared" si="0"/>
        <v> </v>
      </c>
      <c r="R56" s="55" t="str">
        <f t="shared" si="1"/>
        <v> </v>
      </c>
      <c r="S56" s="55">
        <f t="shared" si="2"/>
        <v>560</v>
      </c>
      <c r="T56" s="36">
        <f t="shared" si="3"/>
        <v>1680</v>
      </c>
      <c r="U56" s="37"/>
    </row>
    <row r="57" s="2" customFormat="1" ht="12" spans="1:21">
      <c r="A57" s="33">
        <v>51</v>
      </c>
      <c r="B57" s="45"/>
      <c r="C57" s="34" t="s">
        <v>129</v>
      </c>
      <c r="D57" s="34" t="s">
        <v>130</v>
      </c>
      <c r="E57" s="34" t="s">
        <v>33</v>
      </c>
      <c r="F57" s="34">
        <v>3</v>
      </c>
      <c r="G57" s="36">
        <v>270</v>
      </c>
      <c r="H57" s="36">
        <f t="shared" si="4"/>
        <v>810</v>
      </c>
      <c r="I57" s="34" t="s">
        <v>33</v>
      </c>
      <c r="J57" s="34">
        <v>3</v>
      </c>
      <c r="K57" s="55">
        <v>300</v>
      </c>
      <c r="L57" s="55">
        <f t="shared" si="5"/>
        <v>900</v>
      </c>
      <c r="M57" s="60"/>
      <c r="N57" s="56" t="s">
        <v>33</v>
      </c>
      <c r="O57" s="34">
        <v>16</v>
      </c>
      <c r="P57" s="57">
        <v>0.3</v>
      </c>
      <c r="Q57" s="55" t="str">
        <f t="shared" si="0"/>
        <v> </v>
      </c>
      <c r="R57" s="55" t="str">
        <f t="shared" si="1"/>
        <v> </v>
      </c>
      <c r="S57" s="55">
        <f t="shared" si="2"/>
        <v>210</v>
      </c>
      <c r="T57" s="36">
        <f t="shared" si="3"/>
        <v>630</v>
      </c>
      <c r="U57" s="60"/>
    </row>
    <row r="58" s="2" customFormat="1" ht="12" spans="1:21">
      <c r="A58" s="33">
        <v>52</v>
      </c>
      <c r="B58" s="39" t="s">
        <v>131</v>
      </c>
      <c r="C58" s="34" t="s">
        <v>132</v>
      </c>
      <c r="D58" s="34" t="s">
        <v>133</v>
      </c>
      <c r="E58" s="34" t="s">
        <v>33</v>
      </c>
      <c r="F58" s="34">
        <v>3</v>
      </c>
      <c r="G58" s="36">
        <v>135</v>
      </c>
      <c r="H58" s="36">
        <f t="shared" si="4"/>
        <v>405</v>
      </c>
      <c r="I58" s="34" t="s">
        <v>33</v>
      </c>
      <c r="J58" s="34">
        <v>3</v>
      </c>
      <c r="K58" s="55">
        <v>150</v>
      </c>
      <c r="L58" s="55">
        <f t="shared" si="5"/>
        <v>450</v>
      </c>
      <c r="M58" s="32" t="s">
        <v>34</v>
      </c>
      <c r="N58" s="56" t="s">
        <v>33</v>
      </c>
      <c r="O58" s="34">
        <v>16</v>
      </c>
      <c r="P58" s="57">
        <v>0.3</v>
      </c>
      <c r="Q58" s="55" t="str">
        <f t="shared" si="0"/>
        <v> </v>
      </c>
      <c r="R58" s="55" t="str">
        <f t="shared" si="1"/>
        <v> </v>
      </c>
      <c r="S58" s="55">
        <f t="shared" si="2"/>
        <v>105</v>
      </c>
      <c r="T58" s="36">
        <f t="shared" si="3"/>
        <v>315</v>
      </c>
      <c r="U58" s="32" t="s">
        <v>34</v>
      </c>
    </row>
    <row r="59" s="2" customFormat="1" ht="12" spans="1:21">
      <c r="A59" s="33">
        <v>53</v>
      </c>
      <c r="B59" s="40"/>
      <c r="C59" s="34" t="s">
        <v>134</v>
      </c>
      <c r="D59" s="34" t="s">
        <v>43</v>
      </c>
      <c r="E59" s="34" t="s">
        <v>33</v>
      </c>
      <c r="F59" s="34">
        <v>3</v>
      </c>
      <c r="G59" s="36">
        <v>90</v>
      </c>
      <c r="H59" s="36">
        <f t="shared" si="4"/>
        <v>270</v>
      </c>
      <c r="I59" s="34" t="s">
        <v>33</v>
      </c>
      <c r="J59" s="34">
        <v>3</v>
      </c>
      <c r="K59" s="55">
        <v>100</v>
      </c>
      <c r="L59" s="55">
        <f t="shared" si="5"/>
        <v>300</v>
      </c>
      <c r="M59" s="37"/>
      <c r="N59" s="56" t="s">
        <v>33</v>
      </c>
      <c r="O59" s="34">
        <v>16</v>
      </c>
      <c r="P59" s="57">
        <v>0.3</v>
      </c>
      <c r="Q59" s="55" t="str">
        <f t="shared" si="0"/>
        <v> </v>
      </c>
      <c r="R59" s="55" t="str">
        <f t="shared" si="1"/>
        <v> </v>
      </c>
      <c r="S59" s="55">
        <f t="shared" si="2"/>
        <v>70</v>
      </c>
      <c r="T59" s="36">
        <f t="shared" si="3"/>
        <v>210</v>
      </c>
      <c r="U59" s="37"/>
    </row>
    <row r="60" s="2" customFormat="1" ht="12" spans="1:21">
      <c r="A60" s="33">
        <v>54</v>
      </c>
      <c r="B60" s="40"/>
      <c r="C60" s="34" t="s">
        <v>135</v>
      </c>
      <c r="D60" s="34" t="s">
        <v>136</v>
      </c>
      <c r="E60" s="34" t="s">
        <v>33</v>
      </c>
      <c r="F60" s="34">
        <v>3</v>
      </c>
      <c r="G60" s="36">
        <v>180</v>
      </c>
      <c r="H60" s="36">
        <f t="shared" si="4"/>
        <v>540</v>
      </c>
      <c r="I60" s="34" t="s">
        <v>33</v>
      </c>
      <c r="J60" s="34">
        <v>3</v>
      </c>
      <c r="K60" s="55">
        <v>200</v>
      </c>
      <c r="L60" s="55">
        <f t="shared" si="5"/>
        <v>600</v>
      </c>
      <c r="M60" s="37"/>
      <c r="N60" s="56" t="s">
        <v>33</v>
      </c>
      <c r="O60" s="34">
        <v>10</v>
      </c>
      <c r="P60" s="57">
        <v>0.3</v>
      </c>
      <c r="Q60" s="55" t="str">
        <f t="shared" si="0"/>
        <v> </v>
      </c>
      <c r="R60" s="55" t="str">
        <f t="shared" si="1"/>
        <v> </v>
      </c>
      <c r="S60" s="55">
        <f t="shared" si="2"/>
        <v>140</v>
      </c>
      <c r="T60" s="36">
        <f t="shared" si="3"/>
        <v>420</v>
      </c>
      <c r="U60" s="37"/>
    </row>
    <row r="61" s="2" customFormat="1" ht="12" spans="1:21">
      <c r="A61" s="33">
        <v>55</v>
      </c>
      <c r="B61" s="40"/>
      <c r="C61" s="34" t="s">
        <v>137</v>
      </c>
      <c r="D61" s="34" t="s">
        <v>49</v>
      </c>
      <c r="E61" s="34" t="s">
        <v>33</v>
      </c>
      <c r="F61" s="34">
        <v>3</v>
      </c>
      <c r="G61" s="36">
        <v>270</v>
      </c>
      <c r="H61" s="36">
        <f t="shared" si="4"/>
        <v>810</v>
      </c>
      <c r="I61" s="34" t="s">
        <v>33</v>
      </c>
      <c r="J61" s="34">
        <v>3</v>
      </c>
      <c r="K61" s="55">
        <v>300</v>
      </c>
      <c r="L61" s="55">
        <f t="shared" si="5"/>
        <v>900</v>
      </c>
      <c r="M61" s="37"/>
      <c r="N61" s="56" t="s">
        <v>33</v>
      </c>
      <c r="O61" s="34">
        <v>16</v>
      </c>
      <c r="P61" s="57">
        <v>0.3</v>
      </c>
      <c r="Q61" s="55" t="str">
        <f t="shared" si="0"/>
        <v> </v>
      </c>
      <c r="R61" s="55" t="str">
        <f t="shared" si="1"/>
        <v> </v>
      </c>
      <c r="S61" s="55">
        <f t="shared" si="2"/>
        <v>210</v>
      </c>
      <c r="T61" s="36">
        <f t="shared" si="3"/>
        <v>630</v>
      </c>
      <c r="U61" s="37"/>
    </row>
    <row r="62" s="2" customFormat="1" ht="12" spans="1:21">
      <c r="A62" s="33">
        <v>56</v>
      </c>
      <c r="B62" s="40"/>
      <c r="C62" s="34" t="s">
        <v>138</v>
      </c>
      <c r="D62" s="34" t="s">
        <v>139</v>
      </c>
      <c r="E62" s="34" t="s">
        <v>33</v>
      </c>
      <c r="F62" s="34">
        <v>3</v>
      </c>
      <c r="G62" s="36">
        <v>270</v>
      </c>
      <c r="H62" s="36">
        <f t="shared" si="4"/>
        <v>810</v>
      </c>
      <c r="I62" s="34" t="s">
        <v>33</v>
      </c>
      <c r="J62" s="34">
        <v>3</v>
      </c>
      <c r="K62" s="55">
        <v>300</v>
      </c>
      <c r="L62" s="55">
        <f t="shared" si="5"/>
        <v>900</v>
      </c>
      <c r="M62" s="37"/>
      <c r="N62" s="56" t="s">
        <v>33</v>
      </c>
      <c r="O62" s="34">
        <v>10</v>
      </c>
      <c r="P62" s="57">
        <v>0.3</v>
      </c>
      <c r="Q62" s="55" t="str">
        <f t="shared" si="0"/>
        <v> </v>
      </c>
      <c r="R62" s="55" t="str">
        <f t="shared" si="1"/>
        <v> </v>
      </c>
      <c r="S62" s="55">
        <f t="shared" si="2"/>
        <v>210</v>
      </c>
      <c r="T62" s="36">
        <f t="shared" si="3"/>
        <v>630</v>
      </c>
      <c r="U62" s="37"/>
    </row>
    <row r="63" s="2" customFormat="1" ht="12" spans="1:21">
      <c r="A63" s="33">
        <v>57</v>
      </c>
      <c r="B63" s="40"/>
      <c r="C63" s="34" t="s">
        <v>140</v>
      </c>
      <c r="D63" s="34" t="s">
        <v>141</v>
      </c>
      <c r="E63" s="34" t="s">
        <v>33</v>
      </c>
      <c r="F63" s="34">
        <v>3</v>
      </c>
      <c r="G63" s="36">
        <v>180</v>
      </c>
      <c r="H63" s="36">
        <f t="shared" si="4"/>
        <v>540</v>
      </c>
      <c r="I63" s="34" t="s">
        <v>33</v>
      </c>
      <c r="J63" s="34">
        <v>3</v>
      </c>
      <c r="K63" s="55">
        <v>200</v>
      </c>
      <c r="L63" s="55">
        <f t="shared" si="5"/>
        <v>600</v>
      </c>
      <c r="M63" s="37"/>
      <c r="N63" s="34" t="s">
        <v>33</v>
      </c>
      <c r="O63" s="34">
        <v>2</v>
      </c>
      <c r="P63" s="57">
        <v>0.3</v>
      </c>
      <c r="Q63" s="55" t="str">
        <f t="shared" si="0"/>
        <v> </v>
      </c>
      <c r="R63" s="55" t="str">
        <f t="shared" si="1"/>
        <v> </v>
      </c>
      <c r="S63" s="55">
        <f t="shared" si="2"/>
        <v>140</v>
      </c>
      <c r="T63" s="36">
        <f t="shared" si="3"/>
        <v>420</v>
      </c>
      <c r="U63" s="37"/>
    </row>
    <row r="64" s="2" customFormat="1" ht="12" spans="1:21">
      <c r="A64" s="33">
        <v>58</v>
      </c>
      <c r="B64" s="40"/>
      <c r="C64" s="34" t="s">
        <v>142</v>
      </c>
      <c r="D64" s="34" t="s">
        <v>143</v>
      </c>
      <c r="E64" s="34" t="s">
        <v>33</v>
      </c>
      <c r="F64" s="34">
        <v>3</v>
      </c>
      <c r="G64" s="36">
        <v>90</v>
      </c>
      <c r="H64" s="36">
        <f t="shared" si="4"/>
        <v>270</v>
      </c>
      <c r="I64" s="34" t="s">
        <v>33</v>
      </c>
      <c r="J64" s="34">
        <v>3</v>
      </c>
      <c r="K64" s="55">
        <v>100</v>
      </c>
      <c r="L64" s="55">
        <f t="shared" si="5"/>
        <v>300</v>
      </c>
      <c r="M64" s="37"/>
      <c r="N64" s="34" t="s">
        <v>33</v>
      </c>
      <c r="O64" s="34">
        <v>2</v>
      </c>
      <c r="P64" s="57">
        <v>0.3</v>
      </c>
      <c r="Q64" s="55" t="str">
        <f t="shared" si="0"/>
        <v> </v>
      </c>
      <c r="R64" s="55" t="str">
        <f t="shared" si="1"/>
        <v> </v>
      </c>
      <c r="S64" s="55">
        <f t="shared" si="2"/>
        <v>70</v>
      </c>
      <c r="T64" s="36">
        <f t="shared" si="3"/>
        <v>210</v>
      </c>
      <c r="U64" s="37"/>
    </row>
    <row r="65" s="2" customFormat="1" ht="12" spans="1:21">
      <c r="A65" s="33">
        <v>59</v>
      </c>
      <c r="B65" s="40"/>
      <c r="C65" s="34" t="s">
        <v>144</v>
      </c>
      <c r="D65" s="34" t="s">
        <v>145</v>
      </c>
      <c r="E65" s="34" t="s">
        <v>33</v>
      </c>
      <c r="F65" s="34">
        <v>3</v>
      </c>
      <c r="G65" s="36">
        <v>270</v>
      </c>
      <c r="H65" s="36">
        <f t="shared" si="4"/>
        <v>810</v>
      </c>
      <c r="I65" s="34" t="s">
        <v>33</v>
      </c>
      <c r="J65" s="34">
        <v>3</v>
      </c>
      <c r="K65" s="55">
        <v>300</v>
      </c>
      <c r="L65" s="55">
        <f t="shared" si="5"/>
        <v>900</v>
      </c>
      <c r="M65" s="37"/>
      <c r="N65" s="56" t="s">
        <v>33</v>
      </c>
      <c r="O65" s="34">
        <v>2</v>
      </c>
      <c r="P65" s="57">
        <v>0.3</v>
      </c>
      <c r="Q65" s="55" t="str">
        <f t="shared" si="0"/>
        <v> </v>
      </c>
      <c r="R65" s="55" t="str">
        <f t="shared" si="1"/>
        <v> </v>
      </c>
      <c r="S65" s="55">
        <f t="shared" si="2"/>
        <v>210</v>
      </c>
      <c r="T65" s="36">
        <f t="shared" si="3"/>
        <v>630</v>
      </c>
      <c r="U65" s="37"/>
    </row>
    <row r="66" s="2" customFormat="1" ht="12" spans="1:21">
      <c r="A66" s="33">
        <v>60</v>
      </c>
      <c r="B66" s="40"/>
      <c r="C66" s="34" t="s">
        <v>146</v>
      </c>
      <c r="D66" s="34" t="s">
        <v>147</v>
      </c>
      <c r="E66" s="34" t="s">
        <v>33</v>
      </c>
      <c r="F66" s="34">
        <v>3</v>
      </c>
      <c r="G66" s="36">
        <v>180</v>
      </c>
      <c r="H66" s="36">
        <f t="shared" si="4"/>
        <v>540</v>
      </c>
      <c r="I66" s="34" t="s">
        <v>33</v>
      </c>
      <c r="J66" s="34">
        <v>3</v>
      </c>
      <c r="K66" s="55">
        <v>200</v>
      </c>
      <c r="L66" s="55">
        <f t="shared" si="5"/>
        <v>600</v>
      </c>
      <c r="M66" s="37"/>
      <c r="N66" s="56" t="s">
        <v>33</v>
      </c>
      <c r="O66" s="34">
        <v>2</v>
      </c>
      <c r="P66" s="57">
        <v>0.3</v>
      </c>
      <c r="Q66" s="55" t="str">
        <f t="shared" si="0"/>
        <v> </v>
      </c>
      <c r="R66" s="55" t="str">
        <f t="shared" si="1"/>
        <v> </v>
      </c>
      <c r="S66" s="55">
        <f t="shared" si="2"/>
        <v>140</v>
      </c>
      <c r="T66" s="36">
        <f t="shared" si="3"/>
        <v>420</v>
      </c>
      <c r="U66" s="37"/>
    </row>
    <row r="67" s="2" customFormat="1" ht="12" spans="1:21">
      <c r="A67" s="33">
        <v>61</v>
      </c>
      <c r="B67" s="40"/>
      <c r="C67" s="34" t="s">
        <v>148</v>
      </c>
      <c r="D67" s="34" t="s">
        <v>149</v>
      </c>
      <c r="E67" s="34" t="s">
        <v>33</v>
      </c>
      <c r="F67" s="34">
        <v>3</v>
      </c>
      <c r="G67" s="36">
        <v>540</v>
      </c>
      <c r="H67" s="36">
        <f t="shared" si="4"/>
        <v>1620</v>
      </c>
      <c r="I67" s="34" t="s">
        <v>33</v>
      </c>
      <c r="J67" s="34">
        <v>3</v>
      </c>
      <c r="K67" s="55">
        <v>600</v>
      </c>
      <c r="L67" s="55">
        <f t="shared" si="5"/>
        <v>1800</v>
      </c>
      <c r="M67" s="37"/>
      <c r="N67" s="56" t="s">
        <v>33</v>
      </c>
      <c r="O67" s="34">
        <v>2</v>
      </c>
      <c r="P67" s="57">
        <v>0.3</v>
      </c>
      <c r="Q67" s="55" t="str">
        <f t="shared" si="0"/>
        <v> </v>
      </c>
      <c r="R67" s="55" t="str">
        <f t="shared" si="1"/>
        <v> </v>
      </c>
      <c r="S67" s="55">
        <f t="shared" si="2"/>
        <v>420</v>
      </c>
      <c r="T67" s="36">
        <f t="shared" si="3"/>
        <v>1260</v>
      </c>
      <c r="U67" s="37"/>
    </row>
    <row r="68" s="2" customFormat="1" ht="12" spans="1:21">
      <c r="A68" s="33">
        <v>62</v>
      </c>
      <c r="B68" s="40"/>
      <c r="C68" s="34" t="s">
        <v>150</v>
      </c>
      <c r="D68" s="34" t="s">
        <v>151</v>
      </c>
      <c r="E68" s="34" t="s">
        <v>33</v>
      </c>
      <c r="F68" s="34">
        <v>3</v>
      </c>
      <c r="G68" s="36">
        <v>450</v>
      </c>
      <c r="H68" s="36">
        <f t="shared" si="4"/>
        <v>1350</v>
      </c>
      <c r="I68" s="34" t="s">
        <v>33</v>
      </c>
      <c r="J68" s="34">
        <v>3</v>
      </c>
      <c r="K68" s="55">
        <v>500</v>
      </c>
      <c r="L68" s="55">
        <f t="shared" si="5"/>
        <v>1500</v>
      </c>
      <c r="M68" s="37"/>
      <c r="N68" s="56" t="s">
        <v>33</v>
      </c>
      <c r="O68" s="34">
        <v>2</v>
      </c>
      <c r="P68" s="57">
        <v>0.3</v>
      </c>
      <c r="Q68" s="55" t="str">
        <f t="shared" si="0"/>
        <v> </v>
      </c>
      <c r="R68" s="55" t="str">
        <f t="shared" si="1"/>
        <v> </v>
      </c>
      <c r="S68" s="55">
        <f t="shared" si="2"/>
        <v>350</v>
      </c>
      <c r="T68" s="36">
        <f t="shared" si="3"/>
        <v>1050</v>
      </c>
      <c r="U68" s="37"/>
    </row>
    <row r="69" s="2" customFormat="1" ht="12" spans="1:21">
      <c r="A69" s="33">
        <v>63</v>
      </c>
      <c r="B69" s="40"/>
      <c r="C69" s="34" t="s">
        <v>152</v>
      </c>
      <c r="D69" s="34" t="s">
        <v>153</v>
      </c>
      <c r="E69" s="34" t="s">
        <v>33</v>
      </c>
      <c r="F69" s="34">
        <v>3</v>
      </c>
      <c r="G69" s="36">
        <v>450</v>
      </c>
      <c r="H69" s="36">
        <f t="shared" si="4"/>
        <v>1350</v>
      </c>
      <c r="I69" s="34" t="s">
        <v>33</v>
      </c>
      <c r="J69" s="34">
        <v>3</v>
      </c>
      <c r="K69" s="55">
        <v>500</v>
      </c>
      <c r="L69" s="55">
        <f t="shared" si="5"/>
        <v>1500</v>
      </c>
      <c r="M69" s="37"/>
      <c r="N69" s="34" t="s">
        <v>33</v>
      </c>
      <c r="O69" s="34">
        <v>3</v>
      </c>
      <c r="P69" s="57">
        <v>0.3</v>
      </c>
      <c r="Q69" s="55" t="str">
        <f t="shared" si="0"/>
        <v> </v>
      </c>
      <c r="R69" s="55" t="str">
        <f t="shared" si="1"/>
        <v> </v>
      </c>
      <c r="S69" s="55">
        <f t="shared" si="2"/>
        <v>350</v>
      </c>
      <c r="T69" s="36">
        <f t="shared" si="3"/>
        <v>1050</v>
      </c>
      <c r="U69" s="37"/>
    </row>
    <row r="70" s="2" customFormat="1" ht="24" spans="1:21">
      <c r="A70" s="33">
        <v>64</v>
      </c>
      <c r="B70" s="40"/>
      <c r="C70" s="34" t="s">
        <v>154</v>
      </c>
      <c r="D70" s="34" t="s">
        <v>155</v>
      </c>
      <c r="E70" s="34" t="s">
        <v>33</v>
      </c>
      <c r="F70" s="34">
        <v>3</v>
      </c>
      <c r="G70" s="36">
        <v>270</v>
      </c>
      <c r="H70" s="36">
        <f t="shared" si="4"/>
        <v>810</v>
      </c>
      <c r="I70" s="34" t="s">
        <v>33</v>
      </c>
      <c r="J70" s="34">
        <v>3</v>
      </c>
      <c r="K70" s="55">
        <v>300</v>
      </c>
      <c r="L70" s="55">
        <f t="shared" si="5"/>
        <v>900</v>
      </c>
      <c r="M70" s="37"/>
      <c r="N70" s="34" t="s">
        <v>33</v>
      </c>
      <c r="O70" s="34">
        <v>3</v>
      </c>
      <c r="P70" s="57">
        <v>0.3</v>
      </c>
      <c r="Q70" s="55" t="str">
        <f t="shared" si="0"/>
        <v> </v>
      </c>
      <c r="R70" s="55" t="str">
        <f t="shared" si="1"/>
        <v> </v>
      </c>
      <c r="S70" s="55">
        <f t="shared" si="2"/>
        <v>210</v>
      </c>
      <c r="T70" s="36">
        <f t="shared" si="3"/>
        <v>630</v>
      </c>
      <c r="U70" s="37"/>
    </row>
    <row r="71" s="2" customFormat="1" ht="12" spans="1:21">
      <c r="A71" s="33">
        <v>65</v>
      </c>
      <c r="B71" s="40"/>
      <c r="C71" s="190" t="s">
        <v>156</v>
      </c>
      <c r="D71" s="33" t="s">
        <v>157</v>
      </c>
      <c r="E71" s="33" t="s">
        <v>33</v>
      </c>
      <c r="F71" s="34">
        <v>3</v>
      </c>
      <c r="G71" s="36">
        <v>500</v>
      </c>
      <c r="H71" s="36">
        <f t="shared" si="4"/>
        <v>1500</v>
      </c>
      <c r="I71" s="33" t="s">
        <v>33</v>
      </c>
      <c r="J71" s="34">
        <v>3</v>
      </c>
      <c r="K71" s="55">
        <v>500</v>
      </c>
      <c r="L71" s="55">
        <f t="shared" si="5"/>
        <v>1500</v>
      </c>
      <c r="M71" s="33" t="s">
        <v>52</v>
      </c>
      <c r="N71" s="34" t="s">
        <v>33</v>
      </c>
      <c r="O71" s="34">
        <v>3</v>
      </c>
      <c r="P71" s="57">
        <v>0</v>
      </c>
      <c r="Q71" s="55">
        <f t="shared" ref="Q71:Q134" si="6">IF(P71&lt;=10%,K71*(1-P71)," ")</f>
        <v>500</v>
      </c>
      <c r="R71" s="55" t="str">
        <f t="shared" ref="R71:R134" si="7">IF(P71&lt;=10%," ",IF(P71&gt;=30%," ",K71*(1-P71)))</f>
        <v> </v>
      </c>
      <c r="S71" s="55" t="str">
        <f t="shared" ref="S71:S134" si="8">IF(P71&gt;=30%,K71*(1-P71)," ")</f>
        <v> </v>
      </c>
      <c r="T71" s="36">
        <f t="shared" ref="T71:T134" si="9">$F71*IF(Q71&lt;&gt;" ",Q71,1)*IF(R71&lt;&gt;" ",R71,1)*IF(S71&lt;&gt;" ",S71,1)</f>
        <v>1500</v>
      </c>
      <c r="U71" s="33" t="s">
        <v>52</v>
      </c>
    </row>
    <row r="72" s="2" customFormat="1" ht="12" spans="1:21">
      <c r="A72" s="33">
        <v>66</v>
      </c>
      <c r="B72" s="34" t="s">
        <v>158</v>
      </c>
      <c r="C72" s="34" t="s">
        <v>159</v>
      </c>
      <c r="D72" s="34" t="s">
        <v>133</v>
      </c>
      <c r="E72" s="34" t="s">
        <v>33</v>
      </c>
      <c r="F72" s="34">
        <v>3</v>
      </c>
      <c r="G72" s="36">
        <v>135</v>
      </c>
      <c r="H72" s="36">
        <f t="shared" ref="H72:H135" si="10">F72*G72</f>
        <v>405</v>
      </c>
      <c r="I72" s="34" t="s">
        <v>33</v>
      </c>
      <c r="J72" s="34">
        <v>3</v>
      </c>
      <c r="K72" s="55">
        <v>150</v>
      </c>
      <c r="L72" s="55">
        <f t="shared" ref="L72:L135" si="11">J72*K72</f>
        <v>450</v>
      </c>
      <c r="M72" s="37" t="s">
        <v>34</v>
      </c>
      <c r="N72" s="34" t="s">
        <v>33</v>
      </c>
      <c r="O72" s="34">
        <v>3</v>
      </c>
      <c r="P72" s="57">
        <v>0.3</v>
      </c>
      <c r="Q72" s="55" t="str">
        <f t="shared" si="6"/>
        <v> </v>
      </c>
      <c r="R72" s="55" t="str">
        <f t="shared" si="7"/>
        <v> </v>
      </c>
      <c r="S72" s="55">
        <f t="shared" si="8"/>
        <v>105</v>
      </c>
      <c r="T72" s="36">
        <f t="shared" si="9"/>
        <v>315</v>
      </c>
      <c r="U72" s="37" t="s">
        <v>34</v>
      </c>
    </row>
    <row r="73" s="2" customFormat="1" ht="12" spans="1:21">
      <c r="A73" s="33">
        <v>67</v>
      </c>
      <c r="B73" s="34"/>
      <c r="C73" s="34" t="s">
        <v>160</v>
      </c>
      <c r="D73" s="34" t="s">
        <v>161</v>
      </c>
      <c r="E73" s="34" t="s">
        <v>33</v>
      </c>
      <c r="F73" s="34">
        <v>3</v>
      </c>
      <c r="G73" s="36">
        <v>450</v>
      </c>
      <c r="H73" s="36">
        <f t="shared" si="10"/>
        <v>1350</v>
      </c>
      <c r="I73" s="34" t="s">
        <v>33</v>
      </c>
      <c r="J73" s="34">
        <v>3</v>
      </c>
      <c r="K73" s="55">
        <v>500</v>
      </c>
      <c r="L73" s="55">
        <f t="shared" si="11"/>
        <v>1500</v>
      </c>
      <c r="M73" s="37"/>
      <c r="N73" s="34" t="s">
        <v>33</v>
      </c>
      <c r="O73" s="34">
        <v>3</v>
      </c>
      <c r="P73" s="57">
        <v>0.3</v>
      </c>
      <c r="Q73" s="55" t="str">
        <f t="shared" si="6"/>
        <v> </v>
      </c>
      <c r="R73" s="55" t="str">
        <f t="shared" si="7"/>
        <v> </v>
      </c>
      <c r="S73" s="55">
        <f t="shared" si="8"/>
        <v>350</v>
      </c>
      <c r="T73" s="36">
        <f t="shared" si="9"/>
        <v>1050</v>
      </c>
      <c r="U73" s="37"/>
    </row>
    <row r="74" s="2" customFormat="1" ht="12" spans="1:21">
      <c r="A74" s="33">
        <v>68</v>
      </c>
      <c r="B74" s="34"/>
      <c r="C74" s="34" t="s">
        <v>162</v>
      </c>
      <c r="D74" s="34" t="s">
        <v>163</v>
      </c>
      <c r="E74" s="34" t="s">
        <v>33</v>
      </c>
      <c r="F74" s="34">
        <v>3</v>
      </c>
      <c r="G74" s="36">
        <v>720</v>
      </c>
      <c r="H74" s="36">
        <f t="shared" si="10"/>
        <v>2160</v>
      </c>
      <c r="I74" s="34" t="s">
        <v>33</v>
      </c>
      <c r="J74" s="34">
        <v>3</v>
      </c>
      <c r="K74" s="55">
        <v>800</v>
      </c>
      <c r="L74" s="55">
        <f t="shared" si="11"/>
        <v>2400</v>
      </c>
      <c r="M74" s="37"/>
      <c r="N74" s="34" t="s">
        <v>33</v>
      </c>
      <c r="O74" s="34">
        <v>3</v>
      </c>
      <c r="P74" s="57">
        <v>0.3</v>
      </c>
      <c r="Q74" s="55" t="str">
        <f t="shared" si="6"/>
        <v> </v>
      </c>
      <c r="R74" s="55" t="str">
        <f t="shared" si="7"/>
        <v> </v>
      </c>
      <c r="S74" s="55">
        <f t="shared" si="8"/>
        <v>560</v>
      </c>
      <c r="T74" s="36">
        <f t="shared" si="9"/>
        <v>1680</v>
      </c>
      <c r="U74" s="37"/>
    </row>
    <row r="75" s="2" customFormat="1" ht="12" spans="1:21">
      <c r="A75" s="33">
        <v>69</v>
      </c>
      <c r="B75" s="34"/>
      <c r="C75" s="34" t="s">
        <v>164</v>
      </c>
      <c r="D75" s="34" t="s">
        <v>130</v>
      </c>
      <c r="E75" s="34" t="s">
        <v>33</v>
      </c>
      <c r="F75" s="34">
        <v>3</v>
      </c>
      <c r="G75" s="36">
        <v>270</v>
      </c>
      <c r="H75" s="36">
        <f t="shared" si="10"/>
        <v>810</v>
      </c>
      <c r="I75" s="34" t="s">
        <v>33</v>
      </c>
      <c r="J75" s="34">
        <v>3</v>
      </c>
      <c r="K75" s="55">
        <v>300</v>
      </c>
      <c r="L75" s="55">
        <f t="shared" si="11"/>
        <v>900</v>
      </c>
      <c r="M75" s="37"/>
      <c r="N75" s="34" t="s">
        <v>33</v>
      </c>
      <c r="O75" s="34">
        <v>3</v>
      </c>
      <c r="P75" s="57">
        <v>0.3</v>
      </c>
      <c r="Q75" s="55" t="str">
        <f t="shared" si="6"/>
        <v> </v>
      </c>
      <c r="R75" s="55" t="str">
        <f t="shared" si="7"/>
        <v> </v>
      </c>
      <c r="S75" s="55">
        <f t="shared" si="8"/>
        <v>210</v>
      </c>
      <c r="T75" s="36">
        <f t="shared" si="9"/>
        <v>630</v>
      </c>
      <c r="U75" s="37"/>
    </row>
    <row r="76" s="2" customFormat="1" ht="12" spans="1:21">
      <c r="A76" s="33">
        <v>70</v>
      </c>
      <c r="B76" s="34"/>
      <c r="C76" s="34" t="s">
        <v>165</v>
      </c>
      <c r="D76" s="34" t="s">
        <v>166</v>
      </c>
      <c r="E76" s="34" t="s">
        <v>33</v>
      </c>
      <c r="F76" s="34">
        <v>3</v>
      </c>
      <c r="G76" s="36">
        <v>1260</v>
      </c>
      <c r="H76" s="36">
        <f t="shared" si="10"/>
        <v>3780</v>
      </c>
      <c r="I76" s="34" t="s">
        <v>33</v>
      </c>
      <c r="J76" s="34">
        <v>3</v>
      </c>
      <c r="K76" s="55">
        <v>1400</v>
      </c>
      <c r="L76" s="55">
        <f t="shared" si="11"/>
        <v>4200</v>
      </c>
      <c r="M76" s="37"/>
      <c r="N76" s="34" t="s">
        <v>33</v>
      </c>
      <c r="O76" s="34">
        <v>1</v>
      </c>
      <c r="P76" s="57">
        <v>0.3</v>
      </c>
      <c r="Q76" s="55" t="str">
        <f t="shared" si="6"/>
        <v> </v>
      </c>
      <c r="R76" s="55" t="str">
        <f t="shared" si="7"/>
        <v> </v>
      </c>
      <c r="S76" s="55">
        <f t="shared" si="8"/>
        <v>980</v>
      </c>
      <c r="T76" s="36">
        <f t="shared" si="9"/>
        <v>2940</v>
      </c>
      <c r="U76" s="37"/>
    </row>
    <row r="77" s="2" customFormat="1" ht="12" spans="1:21">
      <c r="A77" s="33">
        <v>71</v>
      </c>
      <c r="B77" s="34"/>
      <c r="C77" s="34" t="s">
        <v>167</v>
      </c>
      <c r="D77" s="34" t="s">
        <v>168</v>
      </c>
      <c r="E77" s="34" t="s">
        <v>33</v>
      </c>
      <c r="F77" s="34">
        <v>3</v>
      </c>
      <c r="G77" s="36">
        <v>1350</v>
      </c>
      <c r="H77" s="36">
        <f t="shared" si="10"/>
        <v>4050</v>
      </c>
      <c r="I77" s="34" t="s">
        <v>33</v>
      </c>
      <c r="J77" s="34">
        <v>3</v>
      </c>
      <c r="K77" s="55">
        <v>1500</v>
      </c>
      <c r="L77" s="55">
        <f t="shared" si="11"/>
        <v>4500</v>
      </c>
      <c r="M77" s="37"/>
      <c r="N77" s="34" t="s">
        <v>33</v>
      </c>
      <c r="O77" s="34">
        <v>1</v>
      </c>
      <c r="P77" s="57">
        <v>0.3</v>
      </c>
      <c r="Q77" s="55" t="str">
        <f t="shared" si="6"/>
        <v> </v>
      </c>
      <c r="R77" s="55" t="str">
        <f t="shared" si="7"/>
        <v> </v>
      </c>
      <c r="S77" s="55">
        <f t="shared" si="8"/>
        <v>1050</v>
      </c>
      <c r="T77" s="36">
        <f t="shared" si="9"/>
        <v>3150</v>
      </c>
      <c r="U77" s="37"/>
    </row>
    <row r="78" s="2" customFormat="1" ht="12" spans="1:21">
      <c r="A78" s="33">
        <v>72</v>
      </c>
      <c r="B78" s="34"/>
      <c r="C78" s="34" t="s">
        <v>169</v>
      </c>
      <c r="D78" s="34" t="s">
        <v>170</v>
      </c>
      <c r="E78" s="34" t="s">
        <v>33</v>
      </c>
      <c r="F78" s="34">
        <v>3</v>
      </c>
      <c r="G78" s="36">
        <v>180</v>
      </c>
      <c r="H78" s="36">
        <f t="shared" si="10"/>
        <v>540</v>
      </c>
      <c r="I78" s="34" t="s">
        <v>33</v>
      </c>
      <c r="J78" s="34">
        <v>3</v>
      </c>
      <c r="K78" s="55">
        <v>200</v>
      </c>
      <c r="L78" s="55">
        <f t="shared" si="11"/>
        <v>600</v>
      </c>
      <c r="M78" s="37"/>
      <c r="N78" s="34" t="s">
        <v>33</v>
      </c>
      <c r="O78" s="34">
        <v>1</v>
      </c>
      <c r="P78" s="57">
        <v>0.3</v>
      </c>
      <c r="Q78" s="55" t="str">
        <f t="shared" si="6"/>
        <v> </v>
      </c>
      <c r="R78" s="55" t="str">
        <f t="shared" si="7"/>
        <v> </v>
      </c>
      <c r="S78" s="55">
        <f t="shared" si="8"/>
        <v>140</v>
      </c>
      <c r="T78" s="36">
        <f t="shared" si="9"/>
        <v>420</v>
      </c>
      <c r="U78" s="37"/>
    </row>
    <row r="79" s="2" customFormat="1" ht="12" spans="1:21">
      <c r="A79" s="33">
        <v>73</v>
      </c>
      <c r="B79" s="34"/>
      <c r="C79" s="34" t="s">
        <v>171</v>
      </c>
      <c r="D79" s="34" t="s">
        <v>172</v>
      </c>
      <c r="E79" s="34" t="s">
        <v>33</v>
      </c>
      <c r="F79" s="34">
        <v>3</v>
      </c>
      <c r="G79" s="36">
        <v>450</v>
      </c>
      <c r="H79" s="36">
        <f t="shared" si="10"/>
        <v>1350</v>
      </c>
      <c r="I79" s="34" t="s">
        <v>33</v>
      </c>
      <c r="J79" s="34">
        <v>3</v>
      </c>
      <c r="K79" s="55">
        <v>500</v>
      </c>
      <c r="L79" s="55">
        <f t="shared" si="11"/>
        <v>1500</v>
      </c>
      <c r="M79" s="37"/>
      <c r="N79" s="34" t="s">
        <v>33</v>
      </c>
      <c r="O79" s="34">
        <v>1</v>
      </c>
      <c r="P79" s="57">
        <v>0.3</v>
      </c>
      <c r="Q79" s="55" t="str">
        <f t="shared" si="6"/>
        <v> </v>
      </c>
      <c r="R79" s="55" t="str">
        <f t="shared" si="7"/>
        <v> </v>
      </c>
      <c r="S79" s="55">
        <f t="shared" si="8"/>
        <v>350</v>
      </c>
      <c r="T79" s="36">
        <f t="shared" si="9"/>
        <v>1050</v>
      </c>
      <c r="U79" s="37"/>
    </row>
    <row r="80" s="2" customFormat="1" ht="12" spans="1:21">
      <c r="A80" s="33">
        <v>74</v>
      </c>
      <c r="B80" s="34"/>
      <c r="C80" s="34" t="s">
        <v>173</v>
      </c>
      <c r="D80" s="34" t="s">
        <v>174</v>
      </c>
      <c r="E80" s="34" t="s">
        <v>33</v>
      </c>
      <c r="F80" s="34">
        <v>3</v>
      </c>
      <c r="G80" s="36">
        <v>180</v>
      </c>
      <c r="H80" s="36">
        <f t="shared" si="10"/>
        <v>540</v>
      </c>
      <c r="I80" s="34" t="s">
        <v>33</v>
      </c>
      <c r="J80" s="34">
        <v>3</v>
      </c>
      <c r="K80" s="55">
        <v>200</v>
      </c>
      <c r="L80" s="55">
        <f t="shared" si="11"/>
        <v>600</v>
      </c>
      <c r="M80" s="37"/>
      <c r="N80" s="34" t="s">
        <v>33</v>
      </c>
      <c r="O80" s="34">
        <v>3</v>
      </c>
      <c r="P80" s="57">
        <v>0.3</v>
      </c>
      <c r="Q80" s="55" t="str">
        <f t="shared" si="6"/>
        <v> </v>
      </c>
      <c r="R80" s="55" t="str">
        <f t="shared" si="7"/>
        <v> </v>
      </c>
      <c r="S80" s="55">
        <f t="shared" si="8"/>
        <v>140</v>
      </c>
      <c r="T80" s="36">
        <f t="shared" si="9"/>
        <v>420</v>
      </c>
      <c r="U80" s="37"/>
    </row>
    <row r="81" s="2" customFormat="1" ht="12" spans="1:21">
      <c r="A81" s="33">
        <v>75</v>
      </c>
      <c r="B81" s="34"/>
      <c r="C81" s="34" t="s">
        <v>175</v>
      </c>
      <c r="D81" s="34" t="s">
        <v>176</v>
      </c>
      <c r="E81" s="34" t="s">
        <v>33</v>
      </c>
      <c r="F81" s="34">
        <v>3</v>
      </c>
      <c r="G81" s="36">
        <v>270</v>
      </c>
      <c r="H81" s="36">
        <f t="shared" si="10"/>
        <v>810</v>
      </c>
      <c r="I81" s="34" t="s">
        <v>33</v>
      </c>
      <c r="J81" s="34">
        <v>3</v>
      </c>
      <c r="K81" s="55">
        <v>300</v>
      </c>
      <c r="L81" s="55">
        <f t="shared" si="11"/>
        <v>900</v>
      </c>
      <c r="M81" s="37"/>
      <c r="N81" s="34" t="s">
        <v>33</v>
      </c>
      <c r="O81" s="34">
        <v>3</v>
      </c>
      <c r="P81" s="57">
        <v>0.3</v>
      </c>
      <c r="Q81" s="55" t="str">
        <f t="shared" si="6"/>
        <v> </v>
      </c>
      <c r="R81" s="55" t="str">
        <f t="shared" si="7"/>
        <v> </v>
      </c>
      <c r="S81" s="55">
        <f t="shared" si="8"/>
        <v>210</v>
      </c>
      <c r="T81" s="36">
        <f t="shared" si="9"/>
        <v>630</v>
      </c>
      <c r="U81" s="37"/>
    </row>
    <row r="82" s="2" customFormat="1" ht="12" spans="1:21">
      <c r="A82" s="33">
        <v>76</v>
      </c>
      <c r="B82" s="34"/>
      <c r="C82" s="34" t="s">
        <v>177</v>
      </c>
      <c r="D82" s="34" t="s">
        <v>178</v>
      </c>
      <c r="E82" s="34" t="s">
        <v>33</v>
      </c>
      <c r="F82" s="34">
        <v>3</v>
      </c>
      <c r="G82" s="36">
        <v>180</v>
      </c>
      <c r="H82" s="36">
        <f t="shared" si="10"/>
        <v>540</v>
      </c>
      <c r="I82" s="34" t="s">
        <v>33</v>
      </c>
      <c r="J82" s="34">
        <v>3</v>
      </c>
      <c r="K82" s="55">
        <v>200</v>
      </c>
      <c r="L82" s="55">
        <f t="shared" si="11"/>
        <v>600</v>
      </c>
      <c r="M82" s="60"/>
      <c r="N82" s="34" t="s">
        <v>33</v>
      </c>
      <c r="O82" s="34">
        <v>3</v>
      </c>
      <c r="P82" s="57">
        <v>0.3</v>
      </c>
      <c r="Q82" s="55" t="str">
        <f t="shared" si="6"/>
        <v> </v>
      </c>
      <c r="R82" s="55" t="str">
        <f t="shared" si="7"/>
        <v> </v>
      </c>
      <c r="S82" s="55">
        <f t="shared" si="8"/>
        <v>140</v>
      </c>
      <c r="T82" s="36">
        <f t="shared" si="9"/>
        <v>420</v>
      </c>
      <c r="U82" s="60"/>
    </row>
    <row r="83" s="2" customFormat="1" ht="12" spans="1:21">
      <c r="A83" s="33">
        <v>77</v>
      </c>
      <c r="B83" s="34" t="s">
        <v>179</v>
      </c>
      <c r="C83" s="34" t="s">
        <v>180</v>
      </c>
      <c r="D83" s="34" t="s">
        <v>133</v>
      </c>
      <c r="E83" s="34" t="s">
        <v>33</v>
      </c>
      <c r="F83" s="34">
        <v>2</v>
      </c>
      <c r="G83" s="36">
        <v>135</v>
      </c>
      <c r="H83" s="36">
        <f t="shared" si="10"/>
        <v>270</v>
      </c>
      <c r="I83" s="34" t="s">
        <v>33</v>
      </c>
      <c r="J83" s="34">
        <v>2</v>
      </c>
      <c r="K83" s="55">
        <v>150</v>
      </c>
      <c r="L83" s="55">
        <f t="shared" si="11"/>
        <v>300</v>
      </c>
      <c r="M83" s="32" t="s">
        <v>34</v>
      </c>
      <c r="N83" s="34" t="s">
        <v>33</v>
      </c>
      <c r="O83" s="34">
        <v>3</v>
      </c>
      <c r="P83" s="57">
        <v>0.3</v>
      </c>
      <c r="Q83" s="55" t="str">
        <f t="shared" si="6"/>
        <v> </v>
      </c>
      <c r="R83" s="55" t="str">
        <f t="shared" si="7"/>
        <v> </v>
      </c>
      <c r="S83" s="55">
        <f t="shared" si="8"/>
        <v>105</v>
      </c>
      <c r="T83" s="36">
        <f t="shared" si="9"/>
        <v>210</v>
      </c>
      <c r="U83" s="32" t="s">
        <v>34</v>
      </c>
    </row>
    <row r="84" s="2" customFormat="1" ht="12" spans="1:21">
      <c r="A84" s="33">
        <v>78</v>
      </c>
      <c r="B84" s="34"/>
      <c r="C84" s="34" t="s">
        <v>181</v>
      </c>
      <c r="D84" s="34" t="s">
        <v>43</v>
      </c>
      <c r="E84" s="34" t="s">
        <v>33</v>
      </c>
      <c r="F84" s="34">
        <v>2</v>
      </c>
      <c r="G84" s="36">
        <v>135</v>
      </c>
      <c r="H84" s="36">
        <f t="shared" si="10"/>
        <v>270</v>
      </c>
      <c r="I84" s="34" t="s">
        <v>33</v>
      </c>
      <c r="J84" s="34">
        <v>2</v>
      </c>
      <c r="K84" s="55">
        <v>150</v>
      </c>
      <c r="L84" s="55">
        <f t="shared" si="11"/>
        <v>300</v>
      </c>
      <c r="M84" s="37"/>
      <c r="N84" s="34" t="s">
        <v>33</v>
      </c>
      <c r="O84" s="34">
        <v>3</v>
      </c>
      <c r="P84" s="57">
        <v>0.3</v>
      </c>
      <c r="Q84" s="55" t="str">
        <f t="shared" si="6"/>
        <v> </v>
      </c>
      <c r="R84" s="55" t="str">
        <f t="shared" si="7"/>
        <v> </v>
      </c>
      <c r="S84" s="55">
        <f t="shared" si="8"/>
        <v>105</v>
      </c>
      <c r="T84" s="36">
        <f t="shared" si="9"/>
        <v>210</v>
      </c>
      <c r="U84" s="37"/>
    </row>
    <row r="85" s="2" customFormat="1" ht="12" spans="1:21">
      <c r="A85" s="33">
        <v>79</v>
      </c>
      <c r="B85" s="34"/>
      <c r="C85" s="34" t="s">
        <v>182</v>
      </c>
      <c r="D85" s="34" t="s">
        <v>41</v>
      </c>
      <c r="E85" s="34" t="s">
        <v>33</v>
      </c>
      <c r="F85" s="34">
        <v>1</v>
      </c>
      <c r="G85" s="36">
        <v>315</v>
      </c>
      <c r="H85" s="36">
        <f t="shared" si="10"/>
        <v>315</v>
      </c>
      <c r="I85" s="34" t="s">
        <v>33</v>
      </c>
      <c r="J85" s="34">
        <v>1</v>
      </c>
      <c r="K85" s="55">
        <v>350</v>
      </c>
      <c r="L85" s="55">
        <f t="shared" si="11"/>
        <v>350</v>
      </c>
      <c r="M85" s="37"/>
      <c r="N85" s="34" t="s">
        <v>33</v>
      </c>
      <c r="O85" s="34">
        <v>3</v>
      </c>
      <c r="P85" s="57">
        <v>0.3</v>
      </c>
      <c r="Q85" s="55" t="str">
        <f t="shared" si="6"/>
        <v> </v>
      </c>
      <c r="R85" s="55" t="str">
        <f t="shared" si="7"/>
        <v> </v>
      </c>
      <c r="S85" s="55">
        <f t="shared" si="8"/>
        <v>245</v>
      </c>
      <c r="T85" s="36">
        <f t="shared" si="9"/>
        <v>245</v>
      </c>
      <c r="U85" s="37"/>
    </row>
    <row r="86" s="2" customFormat="1" ht="12" spans="1:21">
      <c r="A86" s="33">
        <v>80</v>
      </c>
      <c r="B86" s="34"/>
      <c r="C86" s="34" t="s">
        <v>183</v>
      </c>
      <c r="D86" s="34" t="s">
        <v>184</v>
      </c>
      <c r="E86" s="34" t="s">
        <v>33</v>
      </c>
      <c r="F86" s="34">
        <v>2</v>
      </c>
      <c r="G86" s="36">
        <v>180</v>
      </c>
      <c r="H86" s="36">
        <f t="shared" si="10"/>
        <v>360</v>
      </c>
      <c r="I86" s="34" t="s">
        <v>33</v>
      </c>
      <c r="J86" s="34">
        <v>2</v>
      </c>
      <c r="K86" s="55">
        <v>200</v>
      </c>
      <c r="L86" s="55">
        <f t="shared" si="11"/>
        <v>400</v>
      </c>
      <c r="M86" s="37"/>
      <c r="N86" s="34" t="s">
        <v>33</v>
      </c>
      <c r="O86" s="34">
        <v>3</v>
      </c>
      <c r="P86" s="57">
        <v>0.3</v>
      </c>
      <c r="Q86" s="55" t="str">
        <f t="shared" si="6"/>
        <v> </v>
      </c>
      <c r="R86" s="55" t="str">
        <f t="shared" si="7"/>
        <v> </v>
      </c>
      <c r="S86" s="55">
        <f t="shared" si="8"/>
        <v>140</v>
      </c>
      <c r="T86" s="36">
        <f t="shared" si="9"/>
        <v>280</v>
      </c>
      <c r="U86" s="37"/>
    </row>
    <row r="87" s="2" customFormat="1" ht="12" spans="1:21">
      <c r="A87" s="33">
        <v>81</v>
      </c>
      <c r="B87" s="34"/>
      <c r="C87" s="34" t="s">
        <v>185</v>
      </c>
      <c r="D87" s="34" t="s">
        <v>186</v>
      </c>
      <c r="E87" s="34" t="s">
        <v>33</v>
      </c>
      <c r="F87" s="34">
        <v>1</v>
      </c>
      <c r="G87" s="36">
        <v>180</v>
      </c>
      <c r="H87" s="36">
        <f t="shared" si="10"/>
        <v>180</v>
      </c>
      <c r="I87" s="34" t="s">
        <v>33</v>
      </c>
      <c r="J87" s="34">
        <v>1</v>
      </c>
      <c r="K87" s="55">
        <v>200</v>
      </c>
      <c r="L87" s="55">
        <f t="shared" si="11"/>
        <v>200</v>
      </c>
      <c r="M87" s="37"/>
      <c r="N87" s="34" t="s">
        <v>33</v>
      </c>
      <c r="O87" s="34">
        <v>3</v>
      </c>
      <c r="P87" s="57">
        <v>0.3</v>
      </c>
      <c r="Q87" s="55" t="str">
        <f t="shared" si="6"/>
        <v> </v>
      </c>
      <c r="R87" s="55" t="str">
        <f t="shared" si="7"/>
        <v> </v>
      </c>
      <c r="S87" s="55">
        <f t="shared" si="8"/>
        <v>140</v>
      </c>
      <c r="T87" s="36">
        <f t="shared" si="9"/>
        <v>140</v>
      </c>
      <c r="U87" s="37"/>
    </row>
    <row r="88" s="2" customFormat="1" ht="12" spans="1:21">
      <c r="A88" s="33">
        <v>82</v>
      </c>
      <c r="B88" s="34"/>
      <c r="C88" s="34" t="s">
        <v>187</v>
      </c>
      <c r="D88" s="34" t="s">
        <v>188</v>
      </c>
      <c r="E88" s="34" t="s">
        <v>33</v>
      </c>
      <c r="F88" s="34">
        <v>1</v>
      </c>
      <c r="G88" s="36">
        <v>90</v>
      </c>
      <c r="H88" s="36">
        <f t="shared" si="10"/>
        <v>90</v>
      </c>
      <c r="I88" s="34" t="s">
        <v>33</v>
      </c>
      <c r="J88" s="34">
        <v>1</v>
      </c>
      <c r="K88" s="55">
        <v>100</v>
      </c>
      <c r="L88" s="55">
        <f t="shared" si="11"/>
        <v>100</v>
      </c>
      <c r="M88" s="37"/>
      <c r="N88" s="34" t="s">
        <v>33</v>
      </c>
      <c r="O88" s="34">
        <v>3</v>
      </c>
      <c r="P88" s="57">
        <v>0.3</v>
      </c>
      <c r="Q88" s="55" t="str">
        <f t="shared" si="6"/>
        <v> </v>
      </c>
      <c r="R88" s="55" t="str">
        <f t="shared" si="7"/>
        <v> </v>
      </c>
      <c r="S88" s="55">
        <f t="shared" si="8"/>
        <v>70</v>
      </c>
      <c r="T88" s="36">
        <f t="shared" si="9"/>
        <v>70</v>
      </c>
      <c r="U88" s="37"/>
    </row>
    <row r="89" s="2" customFormat="1" ht="24" spans="1:21">
      <c r="A89" s="33">
        <v>83</v>
      </c>
      <c r="B89" s="34"/>
      <c r="C89" s="34" t="s">
        <v>189</v>
      </c>
      <c r="D89" s="34" t="s">
        <v>190</v>
      </c>
      <c r="E89" s="34" t="s">
        <v>33</v>
      </c>
      <c r="F89" s="34">
        <v>2</v>
      </c>
      <c r="G89" s="36">
        <v>720</v>
      </c>
      <c r="H89" s="36">
        <f t="shared" si="10"/>
        <v>1440</v>
      </c>
      <c r="I89" s="34" t="s">
        <v>33</v>
      </c>
      <c r="J89" s="34">
        <v>2</v>
      </c>
      <c r="K89" s="55">
        <v>800</v>
      </c>
      <c r="L89" s="55">
        <f t="shared" si="11"/>
        <v>1600</v>
      </c>
      <c r="M89" s="37"/>
      <c r="N89" s="34" t="s">
        <v>33</v>
      </c>
      <c r="O89" s="34">
        <f>3</f>
        <v>3</v>
      </c>
      <c r="P89" s="57">
        <v>0.3</v>
      </c>
      <c r="Q89" s="55" t="str">
        <f t="shared" si="6"/>
        <v> </v>
      </c>
      <c r="R89" s="55" t="str">
        <f t="shared" si="7"/>
        <v> </v>
      </c>
      <c r="S89" s="55">
        <f t="shared" si="8"/>
        <v>560</v>
      </c>
      <c r="T89" s="36">
        <f t="shared" si="9"/>
        <v>1120</v>
      </c>
      <c r="U89" s="37"/>
    </row>
    <row r="90" s="2" customFormat="1" ht="12" spans="1:21">
      <c r="A90" s="33">
        <v>84</v>
      </c>
      <c r="B90" s="34"/>
      <c r="C90" s="34" t="s">
        <v>191</v>
      </c>
      <c r="D90" s="34" t="s">
        <v>141</v>
      </c>
      <c r="E90" s="34" t="s">
        <v>33</v>
      </c>
      <c r="F90" s="34">
        <v>2</v>
      </c>
      <c r="G90" s="36">
        <v>270</v>
      </c>
      <c r="H90" s="36">
        <f t="shared" si="10"/>
        <v>540</v>
      </c>
      <c r="I90" s="34" t="s">
        <v>33</v>
      </c>
      <c r="J90" s="34">
        <v>2</v>
      </c>
      <c r="K90" s="55">
        <v>300</v>
      </c>
      <c r="L90" s="55">
        <f t="shared" si="11"/>
        <v>600</v>
      </c>
      <c r="M90" s="37"/>
      <c r="N90" s="34" t="s">
        <v>33</v>
      </c>
      <c r="O90" s="34">
        <f>3</f>
        <v>3</v>
      </c>
      <c r="P90" s="57">
        <v>0.3</v>
      </c>
      <c r="Q90" s="55" t="str">
        <f t="shared" si="6"/>
        <v> </v>
      </c>
      <c r="R90" s="55" t="str">
        <f t="shared" si="7"/>
        <v> </v>
      </c>
      <c r="S90" s="55">
        <f t="shared" si="8"/>
        <v>210</v>
      </c>
      <c r="T90" s="36">
        <f t="shared" si="9"/>
        <v>420</v>
      </c>
      <c r="U90" s="37"/>
    </row>
    <row r="91" s="2" customFormat="1" ht="12" spans="1:21">
      <c r="A91" s="33">
        <v>85</v>
      </c>
      <c r="B91" s="34"/>
      <c r="C91" s="34" t="s">
        <v>192</v>
      </c>
      <c r="D91" s="34" t="s">
        <v>193</v>
      </c>
      <c r="E91" s="34" t="s">
        <v>33</v>
      </c>
      <c r="F91" s="34">
        <v>2</v>
      </c>
      <c r="G91" s="36">
        <v>270</v>
      </c>
      <c r="H91" s="36">
        <f t="shared" si="10"/>
        <v>540</v>
      </c>
      <c r="I91" s="34" t="s">
        <v>33</v>
      </c>
      <c r="J91" s="34">
        <v>2</v>
      </c>
      <c r="K91" s="55">
        <v>300</v>
      </c>
      <c r="L91" s="55">
        <f t="shared" si="11"/>
        <v>600</v>
      </c>
      <c r="M91" s="37"/>
      <c r="N91" s="34" t="s">
        <v>33</v>
      </c>
      <c r="O91" s="34">
        <f t="shared" ref="O91:O93" si="12">2</f>
        <v>2</v>
      </c>
      <c r="P91" s="57">
        <v>0.3</v>
      </c>
      <c r="Q91" s="55" t="str">
        <f t="shared" si="6"/>
        <v> </v>
      </c>
      <c r="R91" s="55" t="str">
        <f t="shared" si="7"/>
        <v> </v>
      </c>
      <c r="S91" s="55">
        <f t="shared" si="8"/>
        <v>210</v>
      </c>
      <c r="T91" s="36">
        <f t="shared" si="9"/>
        <v>420</v>
      </c>
      <c r="U91" s="37"/>
    </row>
    <row r="92" s="2" customFormat="1" ht="12" spans="1:21">
      <c r="A92" s="33">
        <v>86</v>
      </c>
      <c r="B92" s="34"/>
      <c r="C92" s="34" t="s">
        <v>194</v>
      </c>
      <c r="D92" s="34" t="s">
        <v>195</v>
      </c>
      <c r="E92" s="34" t="s">
        <v>33</v>
      </c>
      <c r="F92" s="34">
        <v>1</v>
      </c>
      <c r="G92" s="36">
        <v>270</v>
      </c>
      <c r="H92" s="36">
        <f t="shared" si="10"/>
        <v>270</v>
      </c>
      <c r="I92" s="34" t="s">
        <v>33</v>
      </c>
      <c r="J92" s="34">
        <v>1</v>
      </c>
      <c r="K92" s="55">
        <v>300</v>
      </c>
      <c r="L92" s="55">
        <f t="shared" si="11"/>
        <v>300</v>
      </c>
      <c r="M92" s="37"/>
      <c r="N92" s="34" t="s">
        <v>33</v>
      </c>
      <c r="O92" s="34">
        <f t="shared" si="12"/>
        <v>2</v>
      </c>
      <c r="P92" s="57">
        <v>0.3</v>
      </c>
      <c r="Q92" s="55" t="str">
        <f t="shared" si="6"/>
        <v> </v>
      </c>
      <c r="R92" s="55" t="str">
        <f t="shared" si="7"/>
        <v> </v>
      </c>
      <c r="S92" s="55">
        <f t="shared" si="8"/>
        <v>210</v>
      </c>
      <c r="T92" s="36">
        <f t="shared" si="9"/>
        <v>210</v>
      </c>
      <c r="U92" s="37"/>
    </row>
    <row r="93" s="2" customFormat="1" ht="12" spans="1:21">
      <c r="A93" s="33">
        <v>87</v>
      </c>
      <c r="B93" s="34"/>
      <c r="C93" s="34" t="s">
        <v>196</v>
      </c>
      <c r="D93" s="34" t="s">
        <v>197</v>
      </c>
      <c r="E93" s="34" t="s">
        <v>33</v>
      </c>
      <c r="F93" s="34">
        <v>1</v>
      </c>
      <c r="G93" s="36">
        <v>270</v>
      </c>
      <c r="H93" s="36">
        <f t="shared" si="10"/>
        <v>270</v>
      </c>
      <c r="I93" s="34" t="s">
        <v>33</v>
      </c>
      <c r="J93" s="34">
        <v>1</v>
      </c>
      <c r="K93" s="55">
        <v>300</v>
      </c>
      <c r="L93" s="55">
        <f t="shared" si="11"/>
        <v>300</v>
      </c>
      <c r="M93" s="37"/>
      <c r="N93" s="34" t="s">
        <v>33</v>
      </c>
      <c r="O93" s="34">
        <f t="shared" si="12"/>
        <v>2</v>
      </c>
      <c r="P93" s="57">
        <v>0.3</v>
      </c>
      <c r="Q93" s="55" t="str">
        <f t="shared" si="6"/>
        <v> </v>
      </c>
      <c r="R93" s="55" t="str">
        <f t="shared" si="7"/>
        <v> </v>
      </c>
      <c r="S93" s="55">
        <f t="shared" si="8"/>
        <v>210</v>
      </c>
      <c r="T93" s="36">
        <f t="shared" si="9"/>
        <v>210</v>
      </c>
      <c r="U93" s="37"/>
    </row>
    <row r="94" s="2" customFormat="1" ht="12" spans="1:21">
      <c r="A94" s="33">
        <v>88</v>
      </c>
      <c r="B94" s="32" t="s">
        <v>198</v>
      </c>
      <c r="C94" s="33" t="s">
        <v>199</v>
      </c>
      <c r="D94" s="34" t="s">
        <v>200</v>
      </c>
      <c r="E94" s="34" t="s">
        <v>33</v>
      </c>
      <c r="F94" s="34">
        <f>2+3</f>
        <v>5</v>
      </c>
      <c r="G94" s="36">
        <v>1440</v>
      </c>
      <c r="H94" s="36">
        <f t="shared" si="10"/>
        <v>7200</v>
      </c>
      <c r="I94" s="34" t="s">
        <v>33</v>
      </c>
      <c r="J94" s="34">
        <f>2+3</f>
        <v>5</v>
      </c>
      <c r="K94" s="70">
        <v>1600</v>
      </c>
      <c r="L94" s="55">
        <f t="shared" si="11"/>
        <v>8000</v>
      </c>
      <c r="M94" s="33" t="s">
        <v>34</v>
      </c>
      <c r="N94" s="34" t="s">
        <v>33</v>
      </c>
      <c r="O94" s="34">
        <v>6</v>
      </c>
      <c r="P94" s="57">
        <v>0.3</v>
      </c>
      <c r="Q94" s="55" t="str">
        <f t="shared" si="6"/>
        <v> </v>
      </c>
      <c r="R94" s="55" t="str">
        <f t="shared" si="7"/>
        <v> </v>
      </c>
      <c r="S94" s="55">
        <f t="shared" si="8"/>
        <v>1120</v>
      </c>
      <c r="T94" s="36">
        <f t="shared" si="9"/>
        <v>5600</v>
      </c>
      <c r="U94" s="33" t="s">
        <v>34</v>
      </c>
    </row>
    <row r="95" s="2" customFormat="1" ht="12" spans="1:21">
      <c r="A95" s="33">
        <v>89</v>
      </c>
      <c r="B95" s="60"/>
      <c r="C95" s="33" t="s">
        <v>201</v>
      </c>
      <c r="D95" s="34" t="s">
        <v>124</v>
      </c>
      <c r="E95" s="34" t="s">
        <v>33</v>
      </c>
      <c r="F95" s="34">
        <f>2+3</f>
        <v>5</v>
      </c>
      <c r="G95" s="36">
        <v>450</v>
      </c>
      <c r="H95" s="36">
        <f t="shared" si="10"/>
        <v>2250</v>
      </c>
      <c r="I95" s="34" t="s">
        <v>33</v>
      </c>
      <c r="J95" s="34">
        <f>2+3</f>
        <v>5</v>
      </c>
      <c r="K95" s="70">
        <v>500</v>
      </c>
      <c r="L95" s="55">
        <f t="shared" si="11"/>
        <v>2500</v>
      </c>
      <c r="M95" s="33"/>
      <c r="N95" s="34" t="s">
        <v>33</v>
      </c>
      <c r="O95" s="34">
        <v>6</v>
      </c>
      <c r="P95" s="57">
        <v>0.3</v>
      </c>
      <c r="Q95" s="55" t="str">
        <f t="shared" si="6"/>
        <v> </v>
      </c>
      <c r="R95" s="55" t="str">
        <f t="shared" si="7"/>
        <v> </v>
      </c>
      <c r="S95" s="55">
        <f t="shared" si="8"/>
        <v>350</v>
      </c>
      <c r="T95" s="36">
        <f t="shared" si="9"/>
        <v>1750</v>
      </c>
      <c r="U95" s="33"/>
    </row>
    <row r="96" s="2" customFormat="1" ht="60" spans="1:21">
      <c r="A96" s="33">
        <v>90</v>
      </c>
      <c r="B96" s="33" t="s">
        <v>202</v>
      </c>
      <c r="C96" s="33" t="s">
        <v>203</v>
      </c>
      <c r="D96" s="34" t="s">
        <v>204</v>
      </c>
      <c r="E96" s="34" t="s">
        <v>33</v>
      </c>
      <c r="F96" s="34">
        <v>16</v>
      </c>
      <c r="G96" s="36">
        <v>180</v>
      </c>
      <c r="H96" s="36">
        <f t="shared" si="10"/>
        <v>2880</v>
      </c>
      <c r="I96" s="34" t="s">
        <v>33</v>
      </c>
      <c r="J96" s="34">
        <v>16</v>
      </c>
      <c r="K96" s="70">
        <v>200</v>
      </c>
      <c r="L96" s="55">
        <f t="shared" si="11"/>
        <v>3200</v>
      </c>
      <c r="M96" s="33" t="s">
        <v>34</v>
      </c>
      <c r="N96" s="34" t="s">
        <v>33</v>
      </c>
      <c r="O96" s="34">
        <v>6</v>
      </c>
      <c r="P96" s="57">
        <v>0.3</v>
      </c>
      <c r="Q96" s="55" t="str">
        <f t="shared" si="6"/>
        <v> </v>
      </c>
      <c r="R96" s="55" t="str">
        <f t="shared" si="7"/>
        <v> </v>
      </c>
      <c r="S96" s="55">
        <f t="shared" si="8"/>
        <v>140</v>
      </c>
      <c r="T96" s="36">
        <f t="shared" si="9"/>
        <v>2240</v>
      </c>
      <c r="U96" s="33" t="s">
        <v>34</v>
      </c>
    </row>
    <row r="97" s="2" customFormat="1" ht="12" spans="1:21">
      <c r="A97" s="33">
        <v>91</v>
      </c>
      <c r="B97" s="33"/>
      <c r="C97" s="33" t="s">
        <v>205</v>
      </c>
      <c r="D97" s="34" t="s">
        <v>206</v>
      </c>
      <c r="E97" s="34" t="s">
        <v>33</v>
      </c>
      <c r="F97" s="34">
        <v>16</v>
      </c>
      <c r="G97" s="36">
        <v>120</v>
      </c>
      <c r="H97" s="36">
        <f t="shared" si="10"/>
        <v>1920</v>
      </c>
      <c r="I97" s="34" t="s">
        <v>33</v>
      </c>
      <c r="J97" s="34">
        <v>16</v>
      </c>
      <c r="K97" s="70">
        <v>120</v>
      </c>
      <c r="L97" s="55">
        <f t="shared" si="11"/>
        <v>1920</v>
      </c>
      <c r="M97" s="33" t="s">
        <v>52</v>
      </c>
      <c r="N97" s="34" t="s">
        <v>33</v>
      </c>
      <c r="O97" s="34">
        <v>6</v>
      </c>
      <c r="P97" s="57">
        <v>0</v>
      </c>
      <c r="Q97" s="55">
        <f t="shared" si="6"/>
        <v>120</v>
      </c>
      <c r="R97" s="55" t="str">
        <f t="shared" si="7"/>
        <v> </v>
      </c>
      <c r="S97" s="55" t="str">
        <f t="shared" si="8"/>
        <v> </v>
      </c>
      <c r="T97" s="36">
        <f t="shared" si="9"/>
        <v>1920</v>
      </c>
      <c r="U97" s="33" t="s">
        <v>52</v>
      </c>
    </row>
    <row r="98" s="2" customFormat="1" ht="12" spans="1:21">
      <c r="A98" s="33">
        <v>92</v>
      </c>
      <c r="B98" s="33"/>
      <c r="C98" s="33" t="s">
        <v>207</v>
      </c>
      <c r="D98" s="59" t="s">
        <v>208</v>
      </c>
      <c r="E98" s="34" t="s">
        <v>33</v>
      </c>
      <c r="F98" s="34">
        <v>16</v>
      </c>
      <c r="G98" s="36">
        <v>200</v>
      </c>
      <c r="H98" s="36">
        <f t="shared" si="10"/>
        <v>3200</v>
      </c>
      <c r="I98" s="34" t="s">
        <v>33</v>
      </c>
      <c r="J98" s="34">
        <v>16</v>
      </c>
      <c r="K98" s="70">
        <v>200</v>
      </c>
      <c r="L98" s="55">
        <f t="shared" si="11"/>
        <v>3200</v>
      </c>
      <c r="M98" s="33"/>
      <c r="N98" s="34" t="s">
        <v>33</v>
      </c>
      <c r="O98" s="34">
        <f>2</f>
        <v>2</v>
      </c>
      <c r="P98" s="57">
        <v>0</v>
      </c>
      <c r="Q98" s="55">
        <f t="shared" si="6"/>
        <v>200</v>
      </c>
      <c r="R98" s="55" t="str">
        <f t="shared" si="7"/>
        <v> </v>
      </c>
      <c r="S98" s="55" t="str">
        <f t="shared" si="8"/>
        <v> </v>
      </c>
      <c r="T98" s="36">
        <f t="shared" si="9"/>
        <v>3200</v>
      </c>
      <c r="U98" s="33"/>
    </row>
    <row r="99" s="2" customFormat="1" ht="36" spans="1:21">
      <c r="A99" s="33">
        <v>93</v>
      </c>
      <c r="B99" s="32" t="s">
        <v>209</v>
      </c>
      <c r="C99" s="33" t="s">
        <v>210</v>
      </c>
      <c r="D99" s="66" t="s">
        <v>211</v>
      </c>
      <c r="E99" s="67" t="s">
        <v>35</v>
      </c>
      <c r="F99" s="34">
        <v>150</v>
      </c>
      <c r="G99" s="36">
        <v>135</v>
      </c>
      <c r="H99" s="36">
        <f t="shared" si="10"/>
        <v>20250</v>
      </c>
      <c r="I99" s="67" t="s">
        <v>35</v>
      </c>
      <c r="J99" s="34">
        <v>150</v>
      </c>
      <c r="K99" s="70">
        <v>150</v>
      </c>
      <c r="L99" s="55">
        <f t="shared" si="11"/>
        <v>22500</v>
      </c>
      <c r="M99" s="32" t="s">
        <v>34</v>
      </c>
      <c r="N99" s="34" t="s">
        <v>212</v>
      </c>
      <c r="O99" s="34">
        <f>1+1+2</f>
        <v>4</v>
      </c>
      <c r="P99" s="57">
        <v>0.3</v>
      </c>
      <c r="Q99" s="55" t="str">
        <f t="shared" si="6"/>
        <v> </v>
      </c>
      <c r="R99" s="55" t="str">
        <f t="shared" si="7"/>
        <v> </v>
      </c>
      <c r="S99" s="55">
        <f t="shared" si="8"/>
        <v>105</v>
      </c>
      <c r="T99" s="36">
        <f t="shared" si="9"/>
        <v>15750</v>
      </c>
      <c r="U99" s="32" t="s">
        <v>34</v>
      </c>
    </row>
    <row r="100" s="2" customFormat="1" ht="12" spans="1:21">
      <c r="A100" s="33">
        <v>94</v>
      </c>
      <c r="B100" s="37"/>
      <c r="C100" s="60" t="s">
        <v>213</v>
      </c>
      <c r="D100" s="56" t="s">
        <v>214</v>
      </c>
      <c r="E100" s="56" t="s">
        <v>35</v>
      </c>
      <c r="F100" s="34">
        <v>150</v>
      </c>
      <c r="G100" s="36">
        <v>45</v>
      </c>
      <c r="H100" s="36">
        <f t="shared" si="10"/>
        <v>6750</v>
      </c>
      <c r="I100" s="56" t="s">
        <v>35</v>
      </c>
      <c r="J100" s="34">
        <v>150</v>
      </c>
      <c r="K100" s="70">
        <v>50</v>
      </c>
      <c r="L100" s="55">
        <f t="shared" si="11"/>
        <v>7500</v>
      </c>
      <c r="M100" s="37"/>
      <c r="N100" s="34" t="s">
        <v>212</v>
      </c>
      <c r="O100" s="34">
        <v>6</v>
      </c>
      <c r="P100" s="57">
        <v>0.3</v>
      </c>
      <c r="Q100" s="55" t="str">
        <f t="shared" si="6"/>
        <v> </v>
      </c>
      <c r="R100" s="55" t="str">
        <f t="shared" si="7"/>
        <v> </v>
      </c>
      <c r="S100" s="55">
        <f t="shared" si="8"/>
        <v>35</v>
      </c>
      <c r="T100" s="36">
        <f t="shared" si="9"/>
        <v>5250</v>
      </c>
      <c r="U100" s="37"/>
    </row>
    <row r="101" s="2" customFormat="1" ht="12" spans="1:21">
      <c r="A101" s="33">
        <v>95</v>
      </c>
      <c r="B101" s="37"/>
      <c r="C101" s="60" t="s">
        <v>215</v>
      </c>
      <c r="D101" s="56" t="s">
        <v>216</v>
      </c>
      <c r="E101" s="56" t="s">
        <v>35</v>
      </c>
      <c r="F101" s="34">
        <v>150</v>
      </c>
      <c r="G101" s="36">
        <v>45</v>
      </c>
      <c r="H101" s="36">
        <f t="shared" si="10"/>
        <v>6750</v>
      </c>
      <c r="I101" s="56" t="s">
        <v>35</v>
      </c>
      <c r="J101" s="34">
        <v>150</v>
      </c>
      <c r="K101" s="70">
        <v>50</v>
      </c>
      <c r="L101" s="55">
        <f t="shared" si="11"/>
        <v>7500</v>
      </c>
      <c r="M101" s="37"/>
      <c r="N101" s="34" t="s">
        <v>212</v>
      </c>
      <c r="O101" s="34">
        <v>1</v>
      </c>
      <c r="P101" s="57">
        <v>0.3</v>
      </c>
      <c r="Q101" s="55" t="str">
        <f t="shared" si="6"/>
        <v> </v>
      </c>
      <c r="R101" s="55" t="str">
        <f t="shared" si="7"/>
        <v> </v>
      </c>
      <c r="S101" s="55">
        <f t="shared" si="8"/>
        <v>35</v>
      </c>
      <c r="T101" s="36">
        <f t="shared" si="9"/>
        <v>5250</v>
      </c>
      <c r="U101" s="37"/>
    </row>
    <row r="102" s="2" customFormat="1" ht="24" spans="1:21">
      <c r="A102" s="33">
        <v>96</v>
      </c>
      <c r="B102" s="37"/>
      <c r="C102" s="60" t="s">
        <v>217</v>
      </c>
      <c r="D102" s="56" t="s">
        <v>218</v>
      </c>
      <c r="E102" s="56" t="s">
        <v>35</v>
      </c>
      <c r="F102" s="34">
        <v>150</v>
      </c>
      <c r="G102" s="36">
        <v>45</v>
      </c>
      <c r="H102" s="36">
        <f t="shared" si="10"/>
        <v>6750</v>
      </c>
      <c r="I102" s="56" t="s">
        <v>35</v>
      </c>
      <c r="J102" s="34">
        <v>150</v>
      </c>
      <c r="K102" s="70">
        <v>50</v>
      </c>
      <c r="L102" s="55">
        <f t="shared" si="11"/>
        <v>7500</v>
      </c>
      <c r="M102" s="37"/>
      <c r="N102" s="34" t="s">
        <v>212</v>
      </c>
      <c r="O102" s="34">
        <v>1</v>
      </c>
      <c r="P102" s="57">
        <v>0.3</v>
      </c>
      <c r="Q102" s="55" t="str">
        <f t="shared" si="6"/>
        <v> </v>
      </c>
      <c r="R102" s="55" t="str">
        <f t="shared" si="7"/>
        <v> </v>
      </c>
      <c r="S102" s="55">
        <f t="shared" si="8"/>
        <v>35</v>
      </c>
      <c r="T102" s="36">
        <f t="shared" si="9"/>
        <v>5250</v>
      </c>
      <c r="U102" s="37"/>
    </row>
    <row r="103" s="2" customFormat="1" ht="24" spans="1:21">
      <c r="A103" s="33">
        <v>97</v>
      </c>
      <c r="B103" s="37"/>
      <c r="C103" s="60" t="s">
        <v>219</v>
      </c>
      <c r="D103" s="56" t="s">
        <v>220</v>
      </c>
      <c r="E103" s="56" t="s">
        <v>35</v>
      </c>
      <c r="F103" s="34">
        <v>150</v>
      </c>
      <c r="G103" s="36">
        <v>72</v>
      </c>
      <c r="H103" s="36">
        <f t="shared" si="10"/>
        <v>10800</v>
      </c>
      <c r="I103" s="56" t="s">
        <v>35</v>
      </c>
      <c r="J103" s="34">
        <v>150</v>
      </c>
      <c r="K103" s="70">
        <v>80</v>
      </c>
      <c r="L103" s="55">
        <f t="shared" si="11"/>
        <v>12000</v>
      </c>
      <c r="M103" s="37"/>
      <c r="N103" s="34"/>
      <c r="O103" s="34">
        <f>9</f>
        <v>9</v>
      </c>
      <c r="P103" s="57">
        <v>0.3</v>
      </c>
      <c r="Q103" s="55" t="str">
        <f t="shared" si="6"/>
        <v> </v>
      </c>
      <c r="R103" s="55" t="str">
        <f t="shared" si="7"/>
        <v> </v>
      </c>
      <c r="S103" s="55">
        <f t="shared" si="8"/>
        <v>56</v>
      </c>
      <c r="T103" s="36">
        <f t="shared" si="9"/>
        <v>8400</v>
      </c>
      <c r="U103" s="37"/>
    </row>
    <row r="104" s="2" customFormat="1" ht="12" spans="1:21">
      <c r="A104" s="33">
        <v>98</v>
      </c>
      <c r="B104" s="32" t="s">
        <v>221</v>
      </c>
      <c r="C104" s="60" t="s">
        <v>222</v>
      </c>
      <c r="D104" s="56" t="s">
        <v>223</v>
      </c>
      <c r="E104" s="56" t="s">
        <v>35</v>
      </c>
      <c r="F104" s="34">
        <v>80</v>
      </c>
      <c r="G104" s="36">
        <v>90</v>
      </c>
      <c r="H104" s="36">
        <f t="shared" si="10"/>
        <v>7200</v>
      </c>
      <c r="I104" s="56" t="s">
        <v>35</v>
      </c>
      <c r="J104" s="34">
        <v>80</v>
      </c>
      <c r="K104" s="70">
        <v>100</v>
      </c>
      <c r="L104" s="55">
        <f t="shared" si="11"/>
        <v>8000</v>
      </c>
      <c r="M104" s="32" t="s">
        <v>34</v>
      </c>
      <c r="N104" s="71" t="s">
        <v>113</v>
      </c>
      <c r="O104" s="71">
        <v>2</v>
      </c>
      <c r="P104" s="57">
        <v>0.3</v>
      </c>
      <c r="Q104" s="55" t="str">
        <f t="shared" si="6"/>
        <v> </v>
      </c>
      <c r="R104" s="55" t="str">
        <f t="shared" si="7"/>
        <v> </v>
      </c>
      <c r="S104" s="55">
        <f t="shared" si="8"/>
        <v>70</v>
      </c>
      <c r="T104" s="36">
        <f t="shared" si="9"/>
        <v>5600</v>
      </c>
      <c r="U104" s="32" t="s">
        <v>34</v>
      </c>
    </row>
    <row r="105" s="2" customFormat="1" ht="12" spans="1:21">
      <c r="A105" s="33">
        <v>99</v>
      </c>
      <c r="B105" s="37"/>
      <c r="C105" s="60" t="s">
        <v>224</v>
      </c>
      <c r="D105" s="56" t="s">
        <v>225</v>
      </c>
      <c r="E105" s="68" t="s">
        <v>35</v>
      </c>
      <c r="F105" s="34">
        <v>10</v>
      </c>
      <c r="G105" s="36">
        <v>72</v>
      </c>
      <c r="H105" s="36">
        <f t="shared" si="10"/>
        <v>720</v>
      </c>
      <c r="I105" s="68" t="s">
        <v>35</v>
      </c>
      <c r="J105" s="34">
        <v>10</v>
      </c>
      <c r="K105" s="72">
        <v>80</v>
      </c>
      <c r="L105" s="55">
        <f t="shared" si="11"/>
        <v>800</v>
      </c>
      <c r="M105" s="37"/>
      <c r="N105" s="71" t="s">
        <v>113</v>
      </c>
      <c r="O105" s="71">
        <v>2</v>
      </c>
      <c r="P105" s="57">
        <v>0.3</v>
      </c>
      <c r="Q105" s="55" t="str">
        <f t="shared" si="6"/>
        <v> </v>
      </c>
      <c r="R105" s="55" t="str">
        <f t="shared" si="7"/>
        <v> </v>
      </c>
      <c r="S105" s="55">
        <f t="shared" si="8"/>
        <v>56</v>
      </c>
      <c r="T105" s="36">
        <f t="shared" si="9"/>
        <v>560</v>
      </c>
      <c r="U105" s="37"/>
    </row>
    <row r="106" s="2" customFormat="1" ht="12" spans="1:21">
      <c r="A106" s="33">
        <v>100</v>
      </c>
      <c r="B106" s="32" t="s">
        <v>226</v>
      </c>
      <c r="C106" s="60" t="s">
        <v>227</v>
      </c>
      <c r="D106" s="56" t="s">
        <v>223</v>
      </c>
      <c r="E106" s="56" t="s">
        <v>35</v>
      </c>
      <c r="F106" s="34">
        <v>60</v>
      </c>
      <c r="G106" s="36">
        <v>90</v>
      </c>
      <c r="H106" s="36">
        <f t="shared" si="10"/>
        <v>5400</v>
      </c>
      <c r="I106" s="56" t="s">
        <v>35</v>
      </c>
      <c r="J106" s="34">
        <v>60</v>
      </c>
      <c r="K106" s="70">
        <v>100</v>
      </c>
      <c r="L106" s="55">
        <f t="shared" si="11"/>
        <v>6000</v>
      </c>
      <c r="M106" s="37"/>
      <c r="N106" s="71" t="s">
        <v>113</v>
      </c>
      <c r="O106" s="71">
        <v>2</v>
      </c>
      <c r="P106" s="57">
        <v>0.3</v>
      </c>
      <c r="Q106" s="55" t="str">
        <f t="shared" si="6"/>
        <v> </v>
      </c>
      <c r="R106" s="55" t="str">
        <f t="shared" si="7"/>
        <v> </v>
      </c>
      <c r="S106" s="55">
        <f t="shared" si="8"/>
        <v>70</v>
      </c>
      <c r="T106" s="36">
        <f t="shared" si="9"/>
        <v>4200</v>
      </c>
      <c r="U106" s="37"/>
    </row>
    <row r="107" s="2" customFormat="1" ht="12" spans="1:21">
      <c r="A107" s="33">
        <v>101</v>
      </c>
      <c r="B107" s="37"/>
      <c r="C107" s="60" t="s">
        <v>228</v>
      </c>
      <c r="D107" s="56" t="s">
        <v>229</v>
      </c>
      <c r="E107" s="56" t="s">
        <v>35</v>
      </c>
      <c r="F107" s="34">
        <v>10</v>
      </c>
      <c r="G107" s="36">
        <v>450</v>
      </c>
      <c r="H107" s="36">
        <f t="shared" si="10"/>
        <v>4500</v>
      </c>
      <c r="I107" s="56" t="s">
        <v>35</v>
      </c>
      <c r="J107" s="34">
        <v>10</v>
      </c>
      <c r="K107" s="70">
        <v>500</v>
      </c>
      <c r="L107" s="55">
        <f t="shared" si="11"/>
        <v>5000</v>
      </c>
      <c r="M107" s="37"/>
      <c r="N107" s="71" t="s">
        <v>113</v>
      </c>
      <c r="O107" s="71">
        <v>2</v>
      </c>
      <c r="P107" s="57">
        <v>0.3</v>
      </c>
      <c r="Q107" s="55" t="str">
        <f t="shared" si="6"/>
        <v> </v>
      </c>
      <c r="R107" s="55" t="str">
        <f t="shared" si="7"/>
        <v> </v>
      </c>
      <c r="S107" s="55">
        <f t="shared" si="8"/>
        <v>350</v>
      </c>
      <c r="T107" s="36">
        <f t="shared" si="9"/>
        <v>3500</v>
      </c>
      <c r="U107" s="37"/>
    </row>
    <row r="108" s="2" customFormat="1" ht="24" spans="1:21">
      <c r="A108" s="33">
        <v>102</v>
      </c>
      <c r="B108" s="32" t="s">
        <v>230</v>
      </c>
      <c r="C108" s="56" t="s">
        <v>231</v>
      </c>
      <c r="D108" s="56" t="s">
        <v>232</v>
      </c>
      <c r="E108" s="56" t="s">
        <v>35</v>
      </c>
      <c r="F108" s="34">
        <v>2</v>
      </c>
      <c r="G108" s="36">
        <v>810</v>
      </c>
      <c r="H108" s="36">
        <f t="shared" si="10"/>
        <v>1620</v>
      </c>
      <c r="I108" s="56" t="s">
        <v>35</v>
      </c>
      <c r="J108" s="34">
        <v>2</v>
      </c>
      <c r="K108" s="70">
        <v>900</v>
      </c>
      <c r="L108" s="55">
        <f t="shared" si="11"/>
        <v>1800</v>
      </c>
      <c r="M108" s="37"/>
      <c r="N108" s="71" t="s">
        <v>113</v>
      </c>
      <c r="O108" s="71">
        <v>2</v>
      </c>
      <c r="P108" s="57">
        <v>0.3</v>
      </c>
      <c r="Q108" s="55" t="str">
        <f t="shared" si="6"/>
        <v> </v>
      </c>
      <c r="R108" s="55" t="str">
        <f t="shared" si="7"/>
        <v> </v>
      </c>
      <c r="S108" s="55">
        <f t="shared" si="8"/>
        <v>630</v>
      </c>
      <c r="T108" s="36">
        <f t="shared" si="9"/>
        <v>1260</v>
      </c>
      <c r="U108" s="37"/>
    </row>
    <row r="109" s="2" customFormat="1" ht="12" spans="1:21">
      <c r="A109" s="33">
        <v>103</v>
      </c>
      <c r="B109" s="37"/>
      <c r="C109" s="56" t="s">
        <v>233</v>
      </c>
      <c r="D109" s="56" t="s">
        <v>234</v>
      </c>
      <c r="E109" s="56" t="s">
        <v>35</v>
      </c>
      <c r="F109" s="34">
        <v>2</v>
      </c>
      <c r="G109" s="36">
        <v>1620</v>
      </c>
      <c r="H109" s="36">
        <f t="shared" si="10"/>
        <v>3240</v>
      </c>
      <c r="I109" s="56" t="s">
        <v>35</v>
      </c>
      <c r="J109" s="34">
        <v>2</v>
      </c>
      <c r="K109" s="70">
        <v>1800</v>
      </c>
      <c r="L109" s="55">
        <f t="shared" si="11"/>
        <v>3600</v>
      </c>
      <c r="M109" s="37"/>
      <c r="N109" s="71" t="s">
        <v>113</v>
      </c>
      <c r="O109" s="71">
        <v>2</v>
      </c>
      <c r="P109" s="57">
        <v>0.3</v>
      </c>
      <c r="Q109" s="55" t="str">
        <f t="shared" si="6"/>
        <v> </v>
      </c>
      <c r="R109" s="55" t="str">
        <f t="shared" si="7"/>
        <v> </v>
      </c>
      <c r="S109" s="55">
        <f t="shared" si="8"/>
        <v>1260</v>
      </c>
      <c r="T109" s="36">
        <f t="shared" si="9"/>
        <v>2520</v>
      </c>
      <c r="U109" s="37"/>
    </row>
    <row r="110" s="2" customFormat="1" ht="12" spans="1:21">
      <c r="A110" s="33">
        <v>104</v>
      </c>
      <c r="B110" s="37"/>
      <c r="C110" s="56" t="s">
        <v>235</v>
      </c>
      <c r="D110" s="56" t="s">
        <v>236</v>
      </c>
      <c r="E110" s="56" t="s">
        <v>35</v>
      </c>
      <c r="F110" s="34">
        <v>2</v>
      </c>
      <c r="G110" s="36">
        <v>1620</v>
      </c>
      <c r="H110" s="36">
        <f t="shared" si="10"/>
        <v>3240</v>
      </c>
      <c r="I110" s="56" t="s">
        <v>35</v>
      </c>
      <c r="J110" s="34">
        <v>2</v>
      </c>
      <c r="K110" s="70">
        <v>1800</v>
      </c>
      <c r="L110" s="55">
        <f t="shared" si="11"/>
        <v>3600</v>
      </c>
      <c r="M110" s="37"/>
      <c r="N110" s="71" t="s">
        <v>35</v>
      </c>
      <c r="O110" s="71">
        <v>2</v>
      </c>
      <c r="P110" s="57">
        <v>0.3</v>
      </c>
      <c r="Q110" s="55" t="str">
        <f t="shared" si="6"/>
        <v> </v>
      </c>
      <c r="R110" s="55" t="str">
        <f t="shared" si="7"/>
        <v> </v>
      </c>
      <c r="S110" s="55">
        <f t="shared" si="8"/>
        <v>1260</v>
      </c>
      <c r="T110" s="36">
        <f t="shared" si="9"/>
        <v>2520</v>
      </c>
      <c r="U110" s="37"/>
    </row>
    <row r="111" s="2" customFormat="1" ht="12" spans="1:21">
      <c r="A111" s="33">
        <v>105</v>
      </c>
      <c r="B111" s="37"/>
      <c r="C111" s="56" t="s">
        <v>237</v>
      </c>
      <c r="D111" s="56" t="s">
        <v>238</v>
      </c>
      <c r="E111" s="56" t="s">
        <v>35</v>
      </c>
      <c r="F111" s="34">
        <v>2</v>
      </c>
      <c r="G111" s="36">
        <v>1620</v>
      </c>
      <c r="H111" s="36">
        <f t="shared" si="10"/>
        <v>3240</v>
      </c>
      <c r="I111" s="56" t="s">
        <v>35</v>
      </c>
      <c r="J111" s="34">
        <v>2</v>
      </c>
      <c r="K111" s="70">
        <v>1800</v>
      </c>
      <c r="L111" s="55">
        <f t="shared" si="11"/>
        <v>3600</v>
      </c>
      <c r="M111" s="37"/>
      <c r="N111" s="71" t="s">
        <v>35</v>
      </c>
      <c r="O111" s="71">
        <v>2</v>
      </c>
      <c r="P111" s="57">
        <v>0.3</v>
      </c>
      <c r="Q111" s="55" t="str">
        <f t="shared" si="6"/>
        <v> </v>
      </c>
      <c r="R111" s="55" t="str">
        <f t="shared" si="7"/>
        <v> </v>
      </c>
      <c r="S111" s="55">
        <f t="shared" si="8"/>
        <v>1260</v>
      </c>
      <c r="T111" s="36">
        <f t="shared" si="9"/>
        <v>2520</v>
      </c>
      <c r="U111" s="37"/>
    </row>
    <row r="112" s="2" customFormat="1" ht="12" spans="1:21">
      <c r="A112" s="33">
        <v>106</v>
      </c>
      <c r="B112" s="37"/>
      <c r="C112" s="56" t="s">
        <v>239</v>
      </c>
      <c r="D112" s="56" t="s">
        <v>240</v>
      </c>
      <c r="E112" s="56" t="s">
        <v>35</v>
      </c>
      <c r="F112" s="34">
        <v>2</v>
      </c>
      <c r="G112" s="36">
        <v>900</v>
      </c>
      <c r="H112" s="36">
        <f t="shared" si="10"/>
        <v>1800</v>
      </c>
      <c r="I112" s="56" t="s">
        <v>35</v>
      </c>
      <c r="J112" s="34">
        <v>2</v>
      </c>
      <c r="K112" s="70">
        <v>1000</v>
      </c>
      <c r="L112" s="55">
        <f t="shared" si="11"/>
        <v>2000</v>
      </c>
      <c r="M112" s="37"/>
      <c r="N112" s="71" t="s">
        <v>35</v>
      </c>
      <c r="O112" s="71">
        <v>2</v>
      </c>
      <c r="P112" s="57">
        <v>0.3</v>
      </c>
      <c r="Q112" s="55" t="str">
        <f t="shared" si="6"/>
        <v> </v>
      </c>
      <c r="R112" s="55" t="str">
        <f t="shared" si="7"/>
        <v> </v>
      </c>
      <c r="S112" s="55">
        <f t="shared" si="8"/>
        <v>700</v>
      </c>
      <c r="T112" s="36">
        <f t="shared" si="9"/>
        <v>1400</v>
      </c>
      <c r="U112" s="37"/>
    </row>
    <row r="113" s="2" customFormat="1" ht="12" spans="1:21">
      <c r="A113" s="33">
        <v>107</v>
      </c>
      <c r="B113" s="37"/>
      <c r="C113" s="56" t="s">
        <v>241</v>
      </c>
      <c r="D113" s="56" t="s">
        <v>242</v>
      </c>
      <c r="E113" s="56" t="s">
        <v>35</v>
      </c>
      <c r="F113" s="34">
        <v>2</v>
      </c>
      <c r="G113" s="36">
        <v>900</v>
      </c>
      <c r="H113" s="36">
        <f t="shared" si="10"/>
        <v>1800</v>
      </c>
      <c r="I113" s="56" t="s">
        <v>35</v>
      </c>
      <c r="J113" s="34">
        <v>2</v>
      </c>
      <c r="K113" s="70">
        <v>1000</v>
      </c>
      <c r="L113" s="55">
        <f t="shared" si="11"/>
        <v>2000</v>
      </c>
      <c r="M113" s="37"/>
      <c r="N113" s="71" t="s">
        <v>35</v>
      </c>
      <c r="O113" s="71">
        <v>2</v>
      </c>
      <c r="P113" s="57">
        <v>0.3</v>
      </c>
      <c r="Q113" s="55" t="str">
        <f t="shared" si="6"/>
        <v> </v>
      </c>
      <c r="R113" s="55" t="str">
        <f t="shared" si="7"/>
        <v> </v>
      </c>
      <c r="S113" s="55">
        <f t="shared" si="8"/>
        <v>700</v>
      </c>
      <c r="T113" s="36">
        <f t="shared" si="9"/>
        <v>1400</v>
      </c>
      <c r="U113" s="37"/>
    </row>
    <row r="114" s="2" customFormat="1" ht="24" spans="1:21">
      <c r="A114" s="33">
        <v>108</v>
      </c>
      <c r="B114" s="37"/>
      <c r="C114" s="56" t="s">
        <v>243</v>
      </c>
      <c r="D114" s="56" t="s">
        <v>244</v>
      </c>
      <c r="E114" s="56" t="s">
        <v>35</v>
      </c>
      <c r="F114" s="34">
        <v>2</v>
      </c>
      <c r="G114" s="36">
        <v>1080</v>
      </c>
      <c r="H114" s="36">
        <f t="shared" si="10"/>
        <v>2160</v>
      </c>
      <c r="I114" s="56" t="s">
        <v>35</v>
      </c>
      <c r="J114" s="34">
        <v>2</v>
      </c>
      <c r="K114" s="70">
        <v>1200</v>
      </c>
      <c r="L114" s="55">
        <f t="shared" si="11"/>
        <v>2400</v>
      </c>
      <c r="M114" s="37"/>
      <c r="N114" s="71" t="s">
        <v>35</v>
      </c>
      <c r="O114" s="71">
        <v>2</v>
      </c>
      <c r="P114" s="57">
        <v>0.3</v>
      </c>
      <c r="Q114" s="55" t="str">
        <f t="shared" si="6"/>
        <v> </v>
      </c>
      <c r="R114" s="55" t="str">
        <f t="shared" si="7"/>
        <v> </v>
      </c>
      <c r="S114" s="55">
        <f t="shared" si="8"/>
        <v>840</v>
      </c>
      <c r="T114" s="36">
        <f t="shared" si="9"/>
        <v>1680</v>
      </c>
      <c r="U114" s="37"/>
    </row>
    <row r="115" s="2" customFormat="1" ht="24" spans="1:21">
      <c r="A115" s="33">
        <v>109</v>
      </c>
      <c r="B115" s="37"/>
      <c r="C115" s="56" t="s">
        <v>245</v>
      </c>
      <c r="D115" s="56" t="s">
        <v>246</v>
      </c>
      <c r="E115" s="56" t="s">
        <v>113</v>
      </c>
      <c r="F115" s="34">
        <v>50</v>
      </c>
      <c r="G115" s="36">
        <v>72</v>
      </c>
      <c r="H115" s="36">
        <f t="shared" si="10"/>
        <v>3600</v>
      </c>
      <c r="I115" s="56" t="s">
        <v>113</v>
      </c>
      <c r="J115" s="34">
        <v>50</v>
      </c>
      <c r="K115" s="70">
        <v>80</v>
      </c>
      <c r="L115" s="55">
        <f t="shared" si="11"/>
        <v>4000</v>
      </c>
      <c r="M115" s="37"/>
      <c r="N115" s="71" t="s">
        <v>33</v>
      </c>
      <c r="O115" s="71">
        <v>2</v>
      </c>
      <c r="P115" s="57">
        <v>0.3</v>
      </c>
      <c r="Q115" s="55" t="str">
        <f t="shared" si="6"/>
        <v> </v>
      </c>
      <c r="R115" s="55" t="str">
        <f t="shared" si="7"/>
        <v> </v>
      </c>
      <c r="S115" s="55">
        <f t="shared" si="8"/>
        <v>56</v>
      </c>
      <c r="T115" s="36">
        <f t="shared" si="9"/>
        <v>2800</v>
      </c>
      <c r="U115" s="37"/>
    </row>
    <row r="116" s="2" customFormat="1" ht="24" spans="1:21">
      <c r="A116" s="33">
        <v>110</v>
      </c>
      <c r="B116" s="69" t="s">
        <v>247</v>
      </c>
      <c r="C116" s="56" t="s">
        <v>248</v>
      </c>
      <c r="D116" s="56" t="s">
        <v>232</v>
      </c>
      <c r="E116" s="56" t="s">
        <v>35</v>
      </c>
      <c r="F116" s="34">
        <v>2</v>
      </c>
      <c r="G116" s="36">
        <v>810</v>
      </c>
      <c r="H116" s="36">
        <f t="shared" si="10"/>
        <v>1620</v>
      </c>
      <c r="I116" s="56" t="s">
        <v>35</v>
      </c>
      <c r="J116" s="34">
        <v>2</v>
      </c>
      <c r="K116" s="70">
        <v>900</v>
      </c>
      <c r="L116" s="55">
        <f t="shared" si="11"/>
        <v>1800</v>
      </c>
      <c r="M116" s="37"/>
      <c r="N116" s="71" t="s">
        <v>33</v>
      </c>
      <c r="O116" s="71">
        <v>2</v>
      </c>
      <c r="P116" s="57">
        <v>0.3</v>
      </c>
      <c r="Q116" s="55" t="str">
        <f t="shared" si="6"/>
        <v> </v>
      </c>
      <c r="R116" s="55" t="str">
        <f t="shared" si="7"/>
        <v> </v>
      </c>
      <c r="S116" s="55">
        <f t="shared" si="8"/>
        <v>630</v>
      </c>
      <c r="T116" s="36">
        <f t="shared" si="9"/>
        <v>1260</v>
      </c>
      <c r="U116" s="37"/>
    </row>
    <row r="117" s="2" customFormat="1" ht="12" spans="1:21">
      <c r="A117" s="33">
        <v>111</v>
      </c>
      <c r="B117" s="69"/>
      <c r="C117" s="56" t="s">
        <v>249</v>
      </c>
      <c r="D117" s="56" t="s">
        <v>250</v>
      </c>
      <c r="E117" s="56" t="s">
        <v>35</v>
      </c>
      <c r="F117" s="34">
        <v>2</v>
      </c>
      <c r="G117" s="36">
        <v>1620</v>
      </c>
      <c r="H117" s="36">
        <f t="shared" si="10"/>
        <v>3240</v>
      </c>
      <c r="I117" s="56" t="s">
        <v>35</v>
      </c>
      <c r="J117" s="34">
        <v>2</v>
      </c>
      <c r="K117" s="70">
        <v>1800</v>
      </c>
      <c r="L117" s="55">
        <f t="shared" si="11"/>
        <v>3600</v>
      </c>
      <c r="M117" s="37"/>
      <c r="N117" s="71" t="s">
        <v>33</v>
      </c>
      <c r="O117" s="71">
        <v>2</v>
      </c>
      <c r="P117" s="57">
        <v>0.3</v>
      </c>
      <c r="Q117" s="55" t="str">
        <f t="shared" si="6"/>
        <v> </v>
      </c>
      <c r="R117" s="55" t="str">
        <f t="shared" si="7"/>
        <v> </v>
      </c>
      <c r="S117" s="55">
        <f t="shared" si="8"/>
        <v>1260</v>
      </c>
      <c r="T117" s="36">
        <f t="shared" si="9"/>
        <v>2520</v>
      </c>
      <c r="U117" s="37"/>
    </row>
    <row r="118" s="2" customFormat="1" ht="24" spans="1:21">
      <c r="A118" s="33">
        <v>112</v>
      </c>
      <c r="B118" s="69"/>
      <c r="C118" s="56" t="s">
        <v>251</v>
      </c>
      <c r="D118" s="56" t="s">
        <v>252</v>
      </c>
      <c r="E118" s="56" t="s">
        <v>35</v>
      </c>
      <c r="F118" s="34">
        <v>2</v>
      </c>
      <c r="G118" s="36">
        <v>1620</v>
      </c>
      <c r="H118" s="36">
        <f t="shared" si="10"/>
        <v>3240</v>
      </c>
      <c r="I118" s="56" t="s">
        <v>35</v>
      </c>
      <c r="J118" s="34">
        <v>2</v>
      </c>
      <c r="K118" s="70">
        <v>1800</v>
      </c>
      <c r="L118" s="55">
        <f t="shared" si="11"/>
        <v>3600</v>
      </c>
      <c r="M118" s="37"/>
      <c r="N118" s="71" t="s">
        <v>33</v>
      </c>
      <c r="O118" s="71">
        <v>2</v>
      </c>
      <c r="P118" s="57">
        <v>0.3</v>
      </c>
      <c r="Q118" s="55" t="str">
        <f t="shared" si="6"/>
        <v> </v>
      </c>
      <c r="R118" s="55" t="str">
        <f t="shared" si="7"/>
        <v> </v>
      </c>
      <c r="S118" s="55">
        <f t="shared" si="8"/>
        <v>1260</v>
      </c>
      <c r="T118" s="36">
        <f t="shared" si="9"/>
        <v>2520</v>
      </c>
      <c r="U118" s="37"/>
    </row>
    <row r="119" s="2" customFormat="1" ht="12" spans="1:21">
      <c r="A119" s="33">
        <v>113</v>
      </c>
      <c r="B119" s="37" t="s">
        <v>253</v>
      </c>
      <c r="C119" s="56" t="s">
        <v>254</v>
      </c>
      <c r="D119" s="56" t="s">
        <v>255</v>
      </c>
      <c r="E119" s="56" t="s">
        <v>33</v>
      </c>
      <c r="F119" s="34">
        <v>3</v>
      </c>
      <c r="G119" s="36">
        <v>90</v>
      </c>
      <c r="H119" s="36">
        <f t="shared" si="10"/>
        <v>270</v>
      </c>
      <c r="I119" s="56" t="s">
        <v>33</v>
      </c>
      <c r="J119" s="34">
        <v>3</v>
      </c>
      <c r="K119" s="70">
        <v>100</v>
      </c>
      <c r="L119" s="55">
        <f t="shared" si="11"/>
        <v>300</v>
      </c>
      <c r="M119" s="33" t="s">
        <v>34</v>
      </c>
      <c r="N119" s="71" t="s">
        <v>33</v>
      </c>
      <c r="O119" s="71">
        <v>2</v>
      </c>
      <c r="P119" s="57">
        <v>0.3</v>
      </c>
      <c r="Q119" s="55" t="str">
        <f t="shared" si="6"/>
        <v> </v>
      </c>
      <c r="R119" s="55" t="str">
        <f t="shared" si="7"/>
        <v> </v>
      </c>
      <c r="S119" s="55">
        <f t="shared" si="8"/>
        <v>70</v>
      </c>
      <c r="T119" s="36">
        <f t="shared" si="9"/>
        <v>210</v>
      </c>
      <c r="U119" s="33" t="s">
        <v>34</v>
      </c>
    </row>
    <row r="120" s="2" customFormat="1" ht="36" spans="1:21">
      <c r="A120" s="33">
        <v>114</v>
      </c>
      <c r="B120" s="37"/>
      <c r="C120" s="56" t="s">
        <v>256</v>
      </c>
      <c r="D120" s="56" t="s">
        <v>211</v>
      </c>
      <c r="E120" s="56" t="s">
        <v>33</v>
      </c>
      <c r="F120" s="34">
        <v>15</v>
      </c>
      <c r="G120" s="36">
        <v>450</v>
      </c>
      <c r="H120" s="36">
        <f t="shared" si="10"/>
        <v>6750</v>
      </c>
      <c r="I120" s="56" t="s">
        <v>33</v>
      </c>
      <c r="J120" s="34">
        <v>15</v>
      </c>
      <c r="K120" s="70">
        <v>500</v>
      </c>
      <c r="L120" s="55">
        <f t="shared" si="11"/>
        <v>7500</v>
      </c>
      <c r="M120" s="33"/>
      <c r="N120" s="71" t="s">
        <v>33</v>
      </c>
      <c r="O120" s="71">
        <v>2</v>
      </c>
      <c r="P120" s="57">
        <v>0.3</v>
      </c>
      <c r="Q120" s="55" t="str">
        <f t="shared" si="6"/>
        <v> </v>
      </c>
      <c r="R120" s="55" t="str">
        <f t="shared" si="7"/>
        <v> </v>
      </c>
      <c r="S120" s="55">
        <f t="shared" si="8"/>
        <v>350</v>
      </c>
      <c r="T120" s="36">
        <f t="shared" si="9"/>
        <v>5250</v>
      </c>
      <c r="U120" s="33"/>
    </row>
    <row r="121" s="2" customFormat="1" ht="12" spans="1:21">
      <c r="A121" s="33">
        <v>115</v>
      </c>
      <c r="B121" s="37"/>
      <c r="C121" s="56" t="s">
        <v>257</v>
      </c>
      <c r="D121" s="56" t="s">
        <v>258</v>
      </c>
      <c r="E121" s="56" t="s">
        <v>33</v>
      </c>
      <c r="F121" s="34">
        <v>3</v>
      </c>
      <c r="G121" s="36">
        <v>450</v>
      </c>
      <c r="H121" s="36">
        <f t="shared" si="10"/>
        <v>1350</v>
      </c>
      <c r="I121" s="56" t="s">
        <v>33</v>
      </c>
      <c r="J121" s="34">
        <v>3</v>
      </c>
      <c r="K121" s="70">
        <v>500</v>
      </c>
      <c r="L121" s="55">
        <f t="shared" si="11"/>
        <v>1500</v>
      </c>
      <c r="M121" s="33"/>
      <c r="N121" s="71" t="s">
        <v>33</v>
      </c>
      <c r="O121" s="71">
        <v>2</v>
      </c>
      <c r="P121" s="57">
        <v>0.3</v>
      </c>
      <c r="Q121" s="55" t="str">
        <f t="shared" si="6"/>
        <v> </v>
      </c>
      <c r="R121" s="55" t="str">
        <f t="shared" si="7"/>
        <v> </v>
      </c>
      <c r="S121" s="55">
        <f t="shared" si="8"/>
        <v>350</v>
      </c>
      <c r="T121" s="36">
        <f t="shared" si="9"/>
        <v>1050</v>
      </c>
      <c r="U121" s="33"/>
    </row>
    <row r="122" s="2" customFormat="1" ht="12" spans="1:21">
      <c r="A122" s="33">
        <v>116</v>
      </c>
      <c r="B122" s="37"/>
      <c r="C122" s="56" t="s">
        <v>259</v>
      </c>
      <c r="D122" s="56" t="s">
        <v>260</v>
      </c>
      <c r="E122" s="56" t="s">
        <v>33</v>
      </c>
      <c r="F122" s="34">
        <v>1</v>
      </c>
      <c r="G122" s="36">
        <v>900</v>
      </c>
      <c r="H122" s="36">
        <f t="shared" si="10"/>
        <v>900</v>
      </c>
      <c r="I122" s="56" t="s">
        <v>33</v>
      </c>
      <c r="J122" s="34">
        <v>1</v>
      </c>
      <c r="K122" s="70">
        <v>1000</v>
      </c>
      <c r="L122" s="55">
        <f t="shared" si="11"/>
        <v>1000</v>
      </c>
      <c r="M122" s="33"/>
      <c r="N122" s="71" t="s">
        <v>33</v>
      </c>
      <c r="O122" s="71">
        <v>2</v>
      </c>
      <c r="P122" s="57">
        <v>0.3</v>
      </c>
      <c r="Q122" s="55" t="str">
        <f t="shared" si="6"/>
        <v> </v>
      </c>
      <c r="R122" s="55" t="str">
        <f t="shared" si="7"/>
        <v> </v>
      </c>
      <c r="S122" s="55">
        <f t="shared" si="8"/>
        <v>700</v>
      </c>
      <c r="T122" s="36">
        <f t="shared" si="9"/>
        <v>700</v>
      </c>
      <c r="U122" s="33"/>
    </row>
    <row r="123" s="2" customFormat="1" ht="24" spans="1:21">
      <c r="A123" s="33">
        <v>117</v>
      </c>
      <c r="B123" s="37"/>
      <c r="C123" s="56" t="s">
        <v>261</v>
      </c>
      <c r="D123" s="56" t="s">
        <v>262</v>
      </c>
      <c r="E123" s="56" t="s">
        <v>33</v>
      </c>
      <c r="F123" s="34">
        <v>5</v>
      </c>
      <c r="G123" s="36">
        <v>270</v>
      </c>
      <c r="H123" s="36">
        <f t="shared" si="10"/>
        <v>1350</v>
      </c>
      <c r="I123" s="56" t="s">
        <v>33</v>
      </c>
      <c r="J123" s="34">
        <v>5</v>
      </c>
      <c r="K123" s="70">
        <v>300</v>
      </c>
      <c r="L123" s="55">
        <f t="shared" si="11"/>
        <v>1500</v>
      </c>
      <c r="M123" s="33"/>
      <c r="N123" s="71" t="s">
        <v>33</v>
      </c>
      <c r="O123" s="71">
        <v>2</v>
      </c>
      <c r="P123" s="57">
        <v>0.3</v>
      </c>
      <c r="Q123" s="55" t="str">
        <f t="shared" si="6"/>
        <v> </v>
      </c>
      <c r="R123" s="55" t="str">
        <f t="shared" si="7"/>
        <v> </v>
      </c>
      <c r="S123" s="55">
        <f t="shared" si="8"/>
        <v>210</v>
      </c>
      <c r="T123" s="36">
        <f t="shared" si="9"/>
        <v>1050</v>
      </c>
      <c r="U123" s="33"/>
    </row>
    <row r="124" s="2" customFormat="1" ht="12" spans="1:21">
      <c r="A124" s="33">
        <v>118</v>
      </c>
      <c r="B124" s="37"/>
      <c r="C124" s="56" t="s">
        <v>263</v>
      </c>
      <c r="D124" s="56" t="s">
        <v>264</v>
      </c>
      <c r="E124" s="56" t="s">
        <v>33</v>
      </c>
      <c r="F124" s="34">
        <v>5</v>
      </c>
      <c r="G124" s="36">
        <v>180</v>
      </c>
      <c r="H124" s="36">
        <f t="shared" si="10"/>
        <v>900</v>
      </c>
      <c r="I124" s="56" t="s">
        <v>33</v>
      </c>
      <c r="J124" s="34">
        <v>5</v>
      </c>
      <c r="K124" s="70">
        <v>200</v>
      </c>
      <c r="L124" s="55">
        <f t="shared" si="11"/>
        <v>1000</v>
      </c>
      <c r="M124" s="33"/>
      <c r="N124" s="71" t="s">
        <v>33</v>
      </c>
      <c r="O124" s="71">
        <v>2</v>
      </c>
      <c r="P124" s="57">
        <v>0.3</v>
      </c>
      <c r="Q124" s="55" t="str">
        <f t="shared" si="6"/>
        <v> </v>
      </c>
      <c r="R124" s="55" t="str">
        <f t="shared" si="7"/>
        <v> </v>
      </c>
      <c r="S124" s="55">
        <f t="shared" si="8"/>
        <v>140</v>
      </c>
      <c r="T124" s="36">
        <f t="shared" si="9"/>
        <v>700</v>
      </c>
      <c r="U124" s="33"/>
    </row>
    <row r="125" s="2" customFormat="1" ht="12" spans="1:21">
      <c r="A125" s="33">
        <v>119</v>
      </c>
      <c r="B125" s="37"/>
      <c r="C125" s="56" t="s">
        <v>265</v>
      </c>
      <c r="D125" s="56" t="s">
        <v>266</v>
      </c>
      <c r="E125" s="56" t="s">
        <v>33</v>
      </c>
      <c r="F125" s="34">
        <v>5</v>
      </c>
      <c r="G125" s="36">
        <v>180</v>
      </c>
      <c r="H125" s="36">
        <f t="shared" si="10"/>
        <v>900</v>
      </c>
      <c r="I125" s="56" t="s">
        <v>33</v>
      </c>
      <c r="J125" s="34">
        <v>5</v>
      </c>
      <c r="K125" s="70">
        <v>200</v>
      </c>
      <c r="L125" s="55">
        <f t="shared" si="11"/>
        <v>1000</v>
      </c>
      <c r="M125" s="33"/>
      <c r="N125" s="71" t="s">
        <v>35</v>
      </c>
      <c r="O125" s="71">
        <v>1</v>
      </c>
      <c r="P125" s="57">
        <v>0.3</v>
      </c>
      <c r="Q125" s="55" t="str">
        <f t="shared" si="6"/>
        <v> </v>
      </c>
      <c r="R125" s="55" t="str">
        <f t="shared" si="7"/>
        <v> </v>
      </c>
      <c r="S125" s="55">
        <f t="shared" si="8"/>
        <v>140</v>
      </c>
      <c r="T125" s="36">
        <f t="shared" si="9"/>
        <v>700</v>
      </c>
      <c r="U125" s="33"/>
    </row>
    <row r="126" s="2" customFormat="1" ht="12" spans="1:21">
      <c r="A126" s="33">
        <v>120</v>
      </c>
      <c r="B126" s="32" t="s">
        <v>267</v>
      </c>
      <c r="C126" s="34" t="s">
        <v>268</v>
      </c>
      <c r="D126" s="34" t="s">
        <v>255</v>
      </c>
      <c r="E126" s="34" t="s">
        <v>33</v>
      </c>
      <c r="F126" s="34">
        <v>3</v>
      </c>
      <c r="G126" s="36">
        <v>180</v>
      </c>
      <c r="H126" s="36">
        <f t="shared" si="10"/>
        <v>540</v>
      </c>
      <c r="I126" s="34" t="s">
        <v>33</v>
      </c>
      <c r="J126" s="34">
        <v>3</v>
      </c>
      <c r="K126" s="55">
        <v>200</v>
      </c>
      <c r="L126" s="55">
        <f t="shared" si="11"/>
        <v>600</v>
      </c>
      <c r="M126" s="32" t="s">
        <v>34</v>
      </c>
      <c r="N126" s="71" t="s">
        <v>33</v>
      </c>
      <c r="O126" s="71">
        <v>1</v>
      </c>
      <c r="P126" s="57">
        <v>0.3</v>
      </c>
      <c r="Q126" s="55" t="str">
        <f t="shared" si="6"/>
        <v> </v>
      </c>
      <c r="R126" s="55" t="str">
        <f t="shared" si="7"/>
        <v> </v>
      </c>
      <c r="S126" s="55">
        <f t="shared" si="8"/>
        <v>140</v>
      </c>
      <c r="T126" s="36">
        <f t="shared" si="9"/>
        <v>420</v>
      </c>
      <c r="U126" s="32" t="s">
        <v>34</v>
      </c>
    </row>
    <row r="127" s="2" customFormat="1" ht="12" spans="1:21">
      <c r="A127" s="33">
        <v>121</v>
      </c>
      <c r="B127" s="37"/>
      <c r="C127" s="34" t="s">
        <v>269</v>
      </c>
      <c r="D127" s="34" t="s">
        <v>270</v>
      </c>
      <c r="E127" s="34" t="s">
        <v>33</v>
      </c>
      <c r="F127" s="34">
        <v>3</v>
      </c>
      <c r="G127" s="36">
        <v>180</v>
      </c>
      <c r="H127" s="36">
        <f t="shared" si="10"/>
        <v>540</v>
      </c>
      <c r="I127" s="34" t="s">
        <v>33</v>
      </c>
      <c r="J127" s="34">
        <v>3</v>
      </c>
      <c r="K127" s="55">
        <v>200</v>
      </c>
      <c r="L127" s="55">
        <f t="shared" si="11"/>
        <v>600</v>
      </c>
      <c r="M127" s="37"/>
      <c r="N127" s="71" t="s">
        <v>33</v>
      </c>
      <c r="O127" s="71">
        <v>1</v>
      </c>
      <c r="P127" s="57">
        <v>0.3</v>
      </c>
      <c r="Q127" s="55" t="str">
        <f t="shared" si="6"/>
        <v> </v>
      </c>
      <c r="R127" s="55" t="str">
        <f t="shared" si="7"/>
        <v> </v>
      </c>
      <c r="S127" s="55">
        <f t="shared" si="8"/>
        <v>140</v>
      </c>
      <c r="T127" s="36">
        <f t="shared" si="9"/>
        <v>420</v>
      </c>
      <c r="U127" s="37"/>
    </row>
    <row r="128" s="2" customFormat="1" ht="12" spans="1:21">
      <c r="A128" s="33">
        <v>122</v>
      </c>
      <c r="B128" s="37"/>
      <c r="C128" s="34" t="s">
        <v>271</v>
      </c>
      <c r="D128" s="34" t="s">
        <v>124</v>
      </c>
      <c r="E128" s="34" t="s">
        <v>33</v>
      </c>
      <c r="F128" s="34">
        <v>3</v>
      </c>
      <c r="G128" s="36">
        <v>270</v>
      </c>
      <c r="H128" s="36">
        <f t="shared" si="10"/>
        <v>810</v>
      </c>
      <c r="I128" s="34" t="s">
        <v>33</v>
      </c>
      <c r="J128" s="34">
        <v>3</v>
      </c>
      <c r="K128" s="55">
        <v>300</v>
      </c>
      <c r="L128" s="55">
        <f t="shared" si="11"/>
        <v>900</v>
      </c>
      <c r="M128" s="37"/>
      <c r="N128" s="71" t="s">
        <v>33</v>
      </c>
      <c r="O128" s="71">
        <v>1</v>
      </c>
      <c r="P128" s="57">
        <v>0.3</v>
      </c>
      <c r="Q128" s="55" t="str">
        <f t="shared" si="6"/>
        <v> </v>
      </c>
      <c r="R128" s="55" t="str">
        <f t="shared" si="7"/>
        <v> </v>
      </c>
      <c r="S128" s="55">
        <f t="shared" si="8"/>
        <v>210</v>
      </c>
      <c r="T128" s="36">
        <f t="shared" si="9"/>
        <v>630</v>
      </c>
      <c r="U128" s="37"/>
    </row>
    <row r="129" s="2" customFormat="1" ht="12" spans="1:21">
      <c r="A129" s="33">
        <v>123</v>
      </c>
      <c r="B129" s="37"/>
      <c r="C129" s="34" t="s">
        <v>272</v>
      </c>
      <c r="D129" s="34" t="s">
        <v>273</v>
      </c>
      <c r="E129" s="34" t="s">
        <v>33</v>
      </c>
      <c r="F129" s="34">
        <v>3</v>
      </c>
      <c r="G129" s="36">
        <v>180</v>
      </c>
      <c r="H129" s="36">
        <f t="shared" si="10"/>
        <v>540</v>
      </c>
      <c r="I129" s="34" t="s">
        <v>33</v>
      </c>
      <c r="J129" s="34">
        <v>3</v>
      </c>
      <c r="K129" s="55">
        <v>200</v>
      </c>
      <c r="L129" s="55">
        <f t="shared" si="11"/>
        <v>600</v>
      </c>
      <c r="M129" s="37"/>
      <c r="N129" s="71" t="s">
        <v>33</v>
      </c>
      <c r="O129" s="71">
        <v>1</v>
      </c>
      <c r="P129" s="57">
        <v>0.3</v>
      </c>
      <c r="Q129" s="55" t="str">
        <f t="shared" si="6"/>
        <v> </v>
      </c>
      <c r="R129" s="55" t="str">
        <f t="shared" si="7"/>
        <v> </v>
      </c>
      <c r="S129" s="55">
        <f t="shared" si="8"/>
        <v>140</v>
      </c>
      <c r="T129" s="36">
        <f t="shared" si="9"/>
        <v>420</v>
      </c>
      <c r="U129" s="37"/>
    </row>
    <row r="130" s="2" customFormat="1" ht="12" spans="1:21">
      <c r="A130" s="33">
        <v>124</v>
      </c>
      <c r="B130" s="32" t="s">
        <v>274</v>
      </c>
      <c r="C130" s="56" t="s">
        <v>275</v>
      </c>
      <c r="D130" s="56" t="s">
        <v>276</v>
      </c>
      <c r="E130" s="56" t="s">
        <v>33</v>
      </c>
      <c r="F130" s="34">
        <v>22</v>
      </c>
      <c r="G130" s="36">
        <v>270</v>
      </c>
      <c r="H130" s="36">
        <f t="shared" si="10"/>
        <v>5940</v>
      </c>
      <c r="I130" s="56" t="s">
        <v>33</v>
      </c>
      <c r="J130" s="34">
        <v>22</v>
      </c>
      <c r="K130" s="70">
        <v>300</v>
      </c>
      <c r="L130" s="55">
        <f t="shared" si="11"/>
        <v>6600</v>
      </c>
      <c r="M130" s="37"/>
      <c r="N130" s="71" t="s">
        <v>33</v>
      </c>
      <c r="O130" s="71">
        <v>1</v>
      </c>
      <c r="P130" s="57">
        <v>0.3</v>
      </c>
      <c r="Q130" s="55" t="str">
        <f t="shared" si="6"/>
        <v> </v>
      </c>
      <c r="R130" s="55" t="str">
        <f t="shared" si="7"/>
        <v> </v>
      </c>
      <c r="S130" s="55">
        <f t="shared" si="8"/>
        <v>210</v>
      </c>
      <c r="T130" s="36">
        <f t="shared" si="9"/>
        <v>4620</v>
      </c>
      <c r="U130" s="37"/>
    </row>
    <row r="131" s="2" customFormat="1" ht="12" spans="1:21">
      <c r="A131" s="33">
        <v>125</v>
      </c>
      <c r="B131" s="37"/>
      <c r="C131" s="56" t="s">
        <v>277</v>
      </c>
      <c r="D131" s="56" t="s">
        <v>124</v>
      </c>
      <c r="E131" s="56" t="s">
        <v>35</v>
      </c>
      <c r="F131" s="34">
        <v>20</v>
      </c>
      <c r="G131" s="36">
        <v>135</v>
      </c>
      <c r="H131" s="36">
        <f t="shared" si="10"/>
        <v>2700</v>
      </c>
      <c r="I131" s="56" t="s">
        <v>35</v>
      </c>
      <c r="J131" s="34">
        <v>20</v>
      </c>
      <c r="K131" s="70">
        <v>150</v>
      </c>
      <c r="L131" s="55">
        <f t="shared" si="11"/>
        <v>3000</v>
      </c>
      <c r="M131" s="37"/>
      <c r="N131" s="71" t="s">
        <v>33</v>
      </c>
      <c r="O131" s="71">
        <v>1</v>
      </c>
      <c r="P131" s="57">
        <v>0</v>
      </c>
      <c r="Q131" s="55">
        <f t="shared" si="6"/>
        <v>150</v>
      </c>
      <c r="R131" s="55" t="str">
        <f t="shared" si="7"/>
        <v> </v>
      </c>
      <c r="S131" s="55" t="str">
        <f t="shared" si="8"/>
        <v> </v>
      </c>
      <c r="T131" s="36">
        <f t="shared" si="9"/>
        <v>3000</v>
      </c>
      <c r="U131" s="37"/>
    </row>
    <row r="132" s="2" customFormat="1" ht="12" spans="1:21">
      <c r="A132" s="33">
        <v>126</v>
      </c>
      <c r="B132" s="37"/>
      <c r="C132" s="73" t="s">
        <v>278</v>
      </c>
      <c r="D132" s="39" t="s">
        <v>200</v>
      </c>
      <c r="E132" s="56" t="s">
        <v>33</v>
      </c>
      <c r="F132" s="34">
        <f>2+4</f>
        <v>6</v>
      </c>
      <c r="G132" s="36">
        <v>450</v>
      </c>
      <c r="H132" s="36">
        <f t="shared" si="10"/>
        <v>2700</v>
      </c>
      <c r="I132" s="56" t="s">
        <v>33</v>
      </c>
      <c r="J132" s="34">
        <f>2+4</f>
        <v>6</v>
      </c>
      <c r="K132" s="80">
        <v>500</v>
      </c>
      <c r="L132" s="55">
        <f t="shared" si="11"/>
        <v>3000</v>
      </c>
      <c r="M132" s="60"/>
      <c r="N132" s="71" t="s">
        <v>33</v>
      </c>
      <c r="O132" s="71">
        <v>1</v>
      </c>
      <c r="P132" s="57">
        <v>0</v>
      </c>
      <c r="Q132" s="55">
        <f t="shared" si="6"/>
        <v>500</v>
      </c>
      <c r="R132" s="55" t="str">
        <f t="shared" si="7"/>
        <v> </v>
      </c>
      <c r="S132" s="55" t="str">
        <f t="shared" si="8"/>
        <v> </v>
      </c>
      <c r="T132" s="36">
        <f t="shared" si="9"/>
        <v>3000</v>
      </c>
      <c r="U132" s="60"/>
    </row>
    <row r="133" s="2" customFormat="1" ht="12" spans="1:21">
      <c r="A133" s="33">
        <v>127</v>
      </c>
      <c r="B133" s="32" t="s">
        <v>279</v>
      </c>
      <c r="C133" s="34" t="s">
        <v>280</v>
      </c>
      <c r="D133" s="34" t="s">
        <v>43</v>
      </c>
      <c r="E133" s="34" t="s">
        <v>33</v>
      </c>
      <c r="F133" s="34">
        <v>2</v>
      </c>
      <c r="G133" s="36">
        <v>270</v>
      </c>
      <c r="H133" s="36">
        <f t="shared" si="10"/>
        <v>540</v>
      </c>
      <c r="I133" s="34" t="s">
        <v>33</v>
      </c>
      <c r="J133" s="34">
        <v>2</v>
      </c>
      <c r="K133" s="55">
        <v>300</v>
      </c>
      <c r="L133" s="55">
        <f t="shared" si="11"/>
        <v>600</v>
      </c>
      <c r="M133" s="37" t="s">
        <v>34</v>
      </c>
      <c r="N133" s="71" t="s">
        <v>35</v>
      </c>
      <c r="O133" s="71">
        <v>4</v>
      </c>
      <c r="P133" s="57">
        <v>0.3</v>
      </c>
      <c r="Q133" s="55" t="str">
        <f t="shared" si="6"/>
        <v> </v>
      </c>
      <c r="R133" s="55" t="str">
        <f t="shared" si="7"/>
        <v> </v>
      </c>
      <c r="S133" s="55">
        <f t="shared" si="8"/>
        <v>210</v>
      </c>
      <c r="T133" s="36">
        <f t="shared" si="9"/>
        <v>420</v>
      </c>
      <c r="U133" s="37" t="s">
        <v>34</v>
      </c>
    </row>
    <row r="134" s="2" customFormat="1" ht="12" spans="1:21">
      <c r="A134" s="33">
        <v>128</v>
      </c>
      <c r="B134" s="37"/>
      <c r="C134" s="34" t="s">
        <v>281</v>
      </c>
      <c r="D134" s="34" t="s">
        <v>282</v>
      </c>
      <c r="E134" s="34" t="s">
        <v>33</v>
      </c>
      <c r="F134" s="34">
        <v>2</v>
      </c>
      <c r="G134" s="36">
        <v>180</v>
      </c>
      <c r="H134" s="36">
        <f t="shared" si="10"/>
        <v>360</v>
      </c>
      <c r="I134" s="34" t="s">
        <v>33</v>
      </c>
      <c r="J134" s="34">
        <v>2</v>
      </c>
      <c r="K134" s="55">
        <v>200</v>
      </c>
      <c r="L134" s="55">
        <f t="shared" si="11"/>
        <v>400</v>
      </c>
      <c r="M134" s="37"/>
      <c r="N134" s="71" t="s">
        <v>35</v>
      </c>
      <c r="O134" s="71">
        <v>2</v>
      </c>
      <c r="P134" s="57">
        <v>0.3</v>
      </c>
      <c r="Q134" s="55" t="str">
        <f t="shared" si="6"/>
        <v> </v>
      </c>
      <c r="R134" s="55" t="str">
        <f t="shared" si="7"/>
        <v> </v>
      </c>
      <c r="S134" s="55">
        <f t="shared" si="8"/>
        <v>140</v>
      </c>
      <c r="T134" s="36">
        <f t="shared" si="9"/>
        <v>280</v>
      </c>
      <c r="U134" s="37"/>
    </row>
    <row r="135" s="2" customFormat="1" ht="12" spans="1:21">
      <c r="A135" s="33">
        <v>129</v>
      </c>
      <c r="B135" s="37"/>
      <c r="C135" s="34" t="s">
        <v>283</v>
      </c>
      <c r="D135" s="34" t="s">
        <v>124</v>
      </c>
      <c r="E135" s="34" t="s">
        <v>33</v>
      </c>
      <c r="F135" s="34">
        <v>2</v>
      </c>
      <c r="G135" s="36">
        <v>270</v>
      </c>
      <c r="H135" s="36">
        <f t="shared" si="10"/>
        <v>540</v>
      </c>
      <c r="I135" s="34" t="s">
        <v>33</v>
      </c>
      <c r="J135" s="34">
        <v>2</v>
      </c>
      <c r="K135" s="55">
        <v>300</v>
      </c>
      <c r="L135" s="55">
        <f t="shared" si="11"/>
        <v>600</v>
      </c>
      <c r="M135" s="37"/>
      <c r="N135" s="71" t="s">
        <v>35</v>
      </c>
      <c r="O135" s="71">
        <v>2</v>
      </c>
      <c r="P135" s="57">
        <v>0.3</v>
      </c>
      <c r="Q135" s="55" t="str">
        <f t="shared" ref="Q135:Q198" si="13">IF(P135&lt;=10%,K135*(1-P135)," ")</f>
        <v> </v>
      </c>
      <c r="R135" s="55" t="str">
        <f t="shared" ref="R135:R198" si="14">IF(P135&lt;=10%," ",IF(P135&gt;=30%," ",K135*(1-P135)))</f>
        <v> </v>
      </c>
      <c r="S135" s="55">
        <f t="shared" ref="S135:S198" si="15">IF(P135&gt;=30%,K135*(1-P135)," ")</f>
        <v>210</v>
      </c>
      <c r="T135" s="36">
        <f t="shared" ref="T135:T198" si="16">$F135*IF(Q135&lt;&gt;" ",Q135,1)*IF(R135&lt;&gt;" ",R135,1)*IF(S135&lt;&gt;" ",S135,1)</f>
        <v>420</v>
      </c>
      <c r="U135" s="37"/>
    </row>
    <row r="136" s="2" customFormat="1" ht="12" spans="1:21">
      <c r="A136" s="33">
        <v>130</v>
      </c>
      <c r="B136" s="37"/>
      <c r="C136" s="34" t="s">
        <v>284</v>
      </c>
      <c r="D136" s="34" t="s">
        <v>130</v>
      </c>
      <c r="E136" s="34" t="s">
        <v>33</v>
      </c>
      <c r="F136" s="34">
        <v>2</v>
      </c>
      <c r="G136" s="36">
        <v>270</v>
      </c>
      <c r="H136" s="36">
        <f t="shared" ref="H136:H199" si="17">F136*G136</f>
        <v>540</v>
      </c>
      <c r="I136" s="34" t="s">
        <v>33</v>
      </c>
      <c r="J136" s="34">
        <v>2</v>
      </c>
      <c r="K136" s="55">
        <v>300</v>
      </c>
      <c r="L136" s="55">
        <f t="shared" ref="L136:L199" si="18">J136*K136</f>
        <v>600</v>
      </c>
      <c r="M136" s="37"/>
      <c r="N136" s="71" t="s">
        <v>33</v>
      </c>
      <c r="O136" s="71">
        <v>2</v>
      </c>
      <c r="P136" s="57">
        <v>0.3</v>
      </c>
      <c r="Q136" s="55" t="str">
        <f t="shared" si="13"/>
        <v> </v>
      </c>
      <c r="R136" s="55" t="str">
        <f t="shared" si="14"/>
        <v> </v>
      </c>
      <c r="S136" s="55">
        <f t="shared" si="15"/>
        <v>210</v>
      </c>
      <c r="T136" s="36">
        <f t="shared" si="16"/>
        <v>420</v>
      </c>
      <c r="U136" s="37"/>
    </row>
    <row r="137" s="2" customFormat="1" ht="12" spans="1:21">
      <c r="A137" s="33">
        <v>131</v>
      </c>
      <c r="B137" s="37"/>
      <c r="C137" s="34" t="s">
        <v>285</v>
      </c>
      <c r="D137" s="34" t="s">
        <v>286</v>
      </c>
      <c r="E137" s="34" t="s">
        <v>33</v>
      </c>
      <c r="F137" s="34">
        <v>2</v>
      </c>
      <c r="G137" s="36">
        <v>270</v>
      </c>
      <c r="H137" s="36">
        <f t="shared" si="17"/>
        <v>540</v>
      </c>
      <c r="I137" s="34" t="s">
        <v>33</v>
      </c>
      <c r="J137" s="34">
        <v>2</v>
      </c>
      <c r="K137" s="55">
        <v>300</v>
      </c>
      <c r="L137" s="55">
        <f t="shared" si="18"/>
        <v>600</v>
      </c>
      <c r="M137" s="37"/>
      <c r="N137" s="71" t="s">
        <v>33</v>
      </c>
      <c r="O137" s="71">
        <v>1</v>
      </c>
      <c r="P137" s="57">
        <v>0.3</v>
      </c>
      <c r="Q137" s="55" t="str">
        <f t="shared" si="13"/>
        <v> </v>
      </c>
      <c r="R137" s="55" t="str">
        <f t="shared" si="14"/>
        <v> </v>
      </c>
      <c r="S137" s="55">
        <f t="shared" si="15"/>
        <v>210</v>
      </c>
      <c r="T137" s="36">
        <f t="shared" si="16"/>
        <v>420</v>
      </c>
      <c r="U137" s="37"/>
    </row>
    <row r="138" s="2" customFormat="1" ht="12" spans="1:21">
      <c r="A138" s="33">
        <v>132</v>
      </c>
      <c r="B138" s="37"/>
      <c r="C138" s="34" t="s">
        <v>287</v>
      </c>
      <c r="D138" s="34" t="s">
        <v>288</v>
      </c>
      <c r="E138" s="34" t="s">
        <v>33</v>
      </c>
      <c r="F138" s="34">
        <v>2</v>
      </c>
      <c r="G138" s="36">
        <v>540</v>
      </c>
      <c r="H138" s="36">
        <f t="shared" si="17"/>
        <v>1080</v>
      </c>
      <c r="I138" s="34" t="s">
        <v>33</v>
      </c>
      <c r="J138" s="34">
        <v>2</v>
      </c>
      <c r="K138" s="55">
        <v>600</v>
      </c>
      <c r="L138" s="55">
        <f t="shared" si="18"/>
        <v>1200</v>
      </c>
      <c r="M138" s="37"/>
      <c r="N138" s="71" t="s">
        <v>33</v>
      </c>
      <c r="O138" s="71">
        <v>2</v>
      </c>
      <c r="P138" s="57">
        <v>0.3</v>
      </c>
      <c r="Q138" s="55" t="str">
        <f t="shared" si="13"/>
        <v> </v>
      </c>
      <c r="R138" s="55" t="str">
        <f t="shared" si="14"/>
        <v> </v>
      </c>
      <c r="S138" s="55">
        <f t="shared" si="15"/>
        <v>420</v>
      </c>
      <c r="T138" s="36">
        <f t="shared" si="16"/>
        <v>840</v>
      </c>
      <c r="U138" s="37"/>
    </row>
    <row r="139" s="2" customFormat="1" ht="12" spans="1:21">
      <c r="A139" s="33">
        <v>133</v>
      </c>
      <c r="B139" s="37"/>
      <c r="C139" s="56" t="s">
        <v>289</v>
      </c>
      <c r="D139" s="56" t="s">
        <v>290</v>
      </c>
      <c r="E139" s="56" t="s">
        <v>33</v>
      </c>
      <c r="F139" s="34">
        <v>2</v>
      </c>
      <c r="G139" s="36">
        <v>450</v>
      </c>
      <c r="H139" s="36">
        <f t="shared" si="17"/>
        <v>900</v>
      </c>
      <c r="I139" s="56" t="s">
        <v>33</v>
      </c>
      <c r="J139" s="34">
        <v>2</v>
      </c>
      <c r="K139" s="70">
        <v>500</v>
      </c>
      <c r="L139" s="55">
        <f t="shared" si="18"/>
        <v>1000</v>
      </c>
      <c r="M139" s="60"/>
      <c r="N139" s="34" t="s">
        <v>33</v>
      </c>
      <c r="O139" s="34">
        <v>1</v>
      </c>
      <c r="P139" s="57">
        <v>0.3</v>
      </c>
      <c r="Q139" s="55" t="str">
        <f t="shared" si="13"/>
        <v> </v>
      </c>
      <c r="R139" s="55" t="str">
        <f t="shared" si="14"/>
        <v> </v>
      </c>
      <c r="S139" s="55">
        <f t="shared" si="15"/>
        <v>350</v>
      </c>
      <c r="T139" s="36">
        <f t="shared" si="16"/>
        <v>700</v>
      </c>
      <c r="U139" s="60"/>
    </row>
    <row r="140" s="2" customFormat="1" ht="24" spans="1:21">
      <c r="A140" s="33">
        <v>134</v>
      </c>
      <c r="B140" s="32" t="s">
        <v>291</v>
      </c>
      <c r="C140" s="56" t="s">
        <v>292</v>
      </c>
      <c r="D140" s="56" t="s">
        <v>293</v>
      </c>
      <c r="E140" s="56" t="s">
        <v>33</v>
      </c>
      <c r="F140" s="34">
        <f>1+2</f>
        <v>3</v>
      </c>
      <c r="G140" s="36">
        <v>180</v>
      </c>
      <c r="H140" s="36">
        <f t="shared" si="17"/>
        <v>540</v>
      </c>
      <c r="I140" s="56" t="s">
        <v>33</v>
      </c>
      <c r="J140" s="34">
        <f>1+2</f>
        <v>3</v>
      </c>
      <c r="K140" s="70">
        <v>200</v>
      </c>
      <c r="L140" s="55">
        <f t="shared" si="18"/>
        <v>600</v>
      </c>
      <c r="M140" s="33" t="s">
        <v>34</v>
      </c>
      <c r="N140" s="81" t="s">
        <v>35</v>
      </c>
      <c r="O140" s="81">
        <v>1</v>
      </c>
      <c r="P140" s="57">
        <v>0.3</v>
      </c>
      <c r="Q140" s="55" t="str">
        <f t="shared" si="13"/>
        <v> </v>
      </c>
      <c r="R140" s="55" t="str">
        <f t="shared" si="14"/>
        <v> </v>
      </c>
      <c r="S140" s="55">
        <f t="shared" si="15"/>
        <v>140</v>
      </c>
      <c r="T140" s="36">
        <f t="shared" si="16"/>
        <v>420</v>
      </c>
      <c r="U140" s="33" t="s">
        <v>34</v>
      </c>
    </row>
    <row r="141" s="2" customFormat="1" ht="12" spans="1:21">
      <c r="A141" s="33">
        <v>135</v>
      </c>
      <c r="B141" s="37"/>
      <c r="C141" s="56" t="s">
        <v>294</v>
      </c>
      <c r="D141" s="56" t="s">
        <v>295</v>
      </c>
      <c r="E141" s="56" t="s">
        <v>33</v>
      </c>
      <c r="F141" s="34">
        <f>2</f>
        <v>2</v>
      </c>
      <c r="G141" s="36">
        <v>90</v>
      </c>
      <c r="H141" s="36">
        <f t="shared" si="17"/>
        <v>180</v>
      </c>
      <c r="I141" s="56" t="s">
        <v>33</v>
      </c>
      <c r="J141" s="34">
        <f>2</f>
        <v>2</v>
      </c>
      <c r="K141" s="70">
        <v>100</v>
      </c>
      <c r="L141" s="55">
        <f t="shared" si="18"/>
        <v>200</v>
      </c>
      <c r="M141" s="33"/>
      <c r="N141" s="81" t="s">
        <v>35</v>
      </c>
      <c r="O141" s="81">
        <v>1</v>
      </c>
      <c r="P141" s="57">
        <v>0.3</v>
      </c>
      <c r="Q141" s="55" t="str">
        <f t="shared" si="13"/>
        <v> </v>
      </c>
      <c r="R141" s="55" t="str">
        <f t="shared" si="14"/>
        <v> </v>
      </c>
      <c r="S141" s="55">
        <f t="shared" si="15"/>
        <v>70</v>
      </c>
      <c r="T141" s="36">
        <f t="shared" si="16"/>
        <v>140</v>
      </c>
      <c r="U141" s="33"/>
    </row>
    <row r="142" s="2" customFormat="1" ht="12" spans="1:21">
      <c r="A142" s="33">
        <v>136</v>
      </c>
      <c r="B142" s="37"/>
      <c r="C142" s="56" t="s">
        <v>296</v>
      </c>
      <c r="D142" s="56" t="s">
        <v>297</v>
      </c>
      <c r="E142" s="56" t="s">
        <v>79</v>
      </c>
      <c r="F142" s="34">
        <f>1+2</f>
        <v>3</v>
      </c>
      <c r="G142" s="36">
        <v>100</v>
      </c>
      <c r="H142" s="36">
        <f t="shared" si="17"/>
        <v>300</v>
      </c>
      <c r="I142" s="56" t="s">
        <v>79</v>
      </c>
      <c r="J142" s="34">
        <f>1+2</f>
        <v>3</v>
      </c>
      <c r="K142" s="70">
        <v>100</v>
      </c>
      <c r="L142" s="55">
        <f t="shared" si="18"/>
        <v>300</v>
      </c>
      <c r="M142" s="33" t="s">
        <v>52</v>
      </c>
      <c r="N142" s="30"/>
      <c r="O142" s="30"/>
      <c r="P142" s="57">
        <v>0</v>
      </c>
      <c r="Q142" s="55">
        <f t="shared" si="13"/>
        <v>100</v>
      </c>
      <c r="R142" s="55" t="str">
        <f t="shared" si="14"/>
        <v> </v>
      </c>
      <c r="S142" s="55" t="str">
        <f t="shared" si="15"/>
        <v> </v>
      </c>
      <c r="T142" s="36">
        <f t="shared" si="16"/>
        <v>300</v>
      </c>
      <c r="U142" s="33" t="s">
        <v>52</v>
      </c>
    </row>
    <row r="143" s="2" customFormat="1" ht="12" spans="1:21">
      <c r="A143" s="33">
        <v>137</v>
      </c>
      <c r="B143" s="37"/>
      <c r="C143" s="74" t="s">
        <v>298</v>
      </c>
      <c r="D143" s="56" t="s">
        <v>299</v>
      </c>
      <c r="E143" s="56" t="s">
        <v>35</v>
      </c>
      <c r="F143" s="34">
        <f>1</f>
        <v>1</v>
      </c>
      <c r="G143" s="36">
        <v>100</v>
      </c>
      <c r="H143" s="36">
        <f t="shared" si="17"/>
        <v>100</v>
      </c>
      <c r="I143" s="56" t="s">
        <v>35</v>
      </c>
      <c r="J143" s="34">
        <f>1</f>
        <v>1</v>
      </c>
      <c r="K143" s="70">
        <v>100</v>
      </c>
      <c r="L143" s="55">
        <f t="shared" si="18"/>
        <v>100</v>
      </c>
      <c r="M143" s="33"/>
      <c r="N143" s="34" t="s">
        <v>33</v>
      </c>
      <c r="O143" s="33">
        <v>6</v>
      </c>
      <c r="P143" s="57">
        <v>0</v>
      </c>
      <c r="Q143" s="55">
        <f t="shared" si="13"/>
        <v>100</v>
      </c>
      <c r="R143" s="55" t="str">
        <f t="shared" si="14"/>
        <v> </v>
      </c>
      <c r="S143" s="55" t="str">
        <f t="shared" si="15"/>
        <v> </v>
      </c>
      <c r="T143" s="36">
        <f t="shared" si="16"/>
        <v>100</v>
      </c>
      <c r="U143" s="33"/>
    </row>
    <row r="144" s="2" customFormat="1" ht="12" spans="1:21">
      <c r="A144" s="33">
        <v>138</v>
      </c>
      <c r="B144" s="37"/>
      <c r="C144" s="74" t="s">
        <v>300</v>
      </c>
      <c r="D144" s="56" t="s">
        <v>301</v>
      </c>
      <c r="E144" s="56" t="s">
        <v>35</v>
      </c>
      <c r="F144" s="34">
        <f>1</f>
        <v>1</v>
      </c>
      <c r="G144" s="36">
        <v>150</v>
      </c>
      <c r="H144" s="36">
        <f t="shared" si="17"/>
        <v>150</v>
      </c>
      <c r="I144" s="56" t="s">
        <v>35</v>
      </c>
      <c r="J144" s="34">
        <f>1</f>
        <v>1</v>
      </c>
      <c r="K144" s="70">
        <v>150</v>
      </c>
      <c r="L144" s="55">
        <f t="shared" si="18"/>
        <v>150</v>
      </c>
      <c r="M144" s="33"/>
      <c r="N144" s="34" t="s">
        <v>33</v>
      </c>
      <c r="O144" s="33">
        <v>6</v>
      </c>
      <c r="P144" s="57">
        <v>0</v>
      </c>
      <c r="Q144" s="55">
        <f t="shared" si="13"/>
        <v>150</v>
      </c>
      <c r="R144" s="55" t="str">
        <f t="shared" si="14"/>
        <v> </v>
      </c>
      <c r="S144" s="55" t="str">
        <f t="shared" si="15"/>
        <v> </v>
      </c>
      <c r="T144" s="36">
        <f t="shared" si="16"/>
        <v>150</v>
      </c>
      <c r="U144" s="33"/>
    </row>
    <row r="145" s="2" customFormat="1" ht="12" spans="1:21">
      <c r="A145" s="33">
        <v>139</v>
      </c>
      <c r="B145" s="32" t="s">
        <v>302</v>
      </c>
      <c r="C145" s="34" t="s">
        <v>303</v>
      </c>
      <c r="D145" s="34" t="s">
        <v>304</v>
      </c>
      <c r="E145" s="34" t="s">
        <v>33</v>
      </c>
      <c r="F145" s="34">
        <v>4</v>
      </c>
      <c r="G145" s="36">
        <v>90</v>
      </c>
      <c r="H145" s="36">
        <f t="shared" si="17"/>
        <v>360</v>
      </c>
      <c r="I145" s="34" t="s">
        <v>33</v>
      </c>
      <c r="J145" s="34">
        <v>4</v>
      </c>
      <c r="K145" s="55">
        <v>100</v>
      </c>
      <c r="L145" s="55">
        <f t="shared" si="18"/>
        <v>400</v>
      </c>
      <c r="M145" s="33" t="s">
        <v>34</v>
      </c>
      <c r="N145" s="34" t="s">
        <v>33</v>
      </c>
      <c r="O145" s="33">
        <v>6</v>
      </c>
      <c r="P145" s="57">
        <v>0.3</v>
      </c>
      <c r="Q145" s="55" t="str">
        <f t="shared" si="13"/>
        <v> </v>
      </c>
      <c r="R145" s="55" t="str">
        <f t="shared" si="14"/>
        <v> </v>
      </c>
      <c r="S145" s="55">
        <f t="shared" si="15"/>
        <v>70</v>
      </c>
      <c r="T145" s="36">
        <f t="shared" si="16"/>
        <v>280</v>
      </c>
      <c r="U145" s="33" t="s">
        <v>34</v>
      </c>
    </row>
    <row r="146" s="2" customFormat="1" ht="12" spans="1:21">
      <c r="A146" s="33">
        <v>140</v>
      </c>
      <c r="B146" s="37"/>
      <c r="C146" s="34" t="s">
        <v>305</v>
      </c>
      <c r="D146" s="34" t="s">
        <v>306</v>
      </c>
      <c r="E146" s="34" t="s">
        <v>33</v>
      </c>
      <c r="F146" s="34">
        <v>4</v>
      </c>
      <c r="G146" s="36">
        <v>540</v>
      </c>
      <c r="H146" s="36">
        <f t="shared" si="17"/>
        <v>2160</v>
      </c>
      <c r="I146" s="34" t="s">
        <v>33</v>
      </c>
      <c r="J146" s="34">
        <v>4</v>
      </c>
      <c r="K146" s="55">
        <v>600</v>
      </c>
      <c r="L146" s="55">
        <f t="shared" si="18"/>
        <v>2400</v>
      </c>
      <c r="M146" s="33"/>
      <c r="N146" s="34" t="s">
        <v>33</v>
      </c>
      <c r="O146" s="33">
        <v>6</v>
      </c>
      <c r="P146" s="57">
        <v>0.3</v>
      </c>
      <c r="Q146" s="55" t="str">
        <f t="shared" si="13"/>
        <v> </v>
      </c>
      <c r="R146" s="55" t="str">
        <f t="shared" si="14"/>
        <v> </v>
      </c>
      <c r="S146" s="55">
        <f t="shared" si="15"/>
        <v>420</v>
      </c>
      <c r="T146" s="36">
        <f t="shared" si="16"/>
        <v>1680</v>
      </c>
      <c r="U146" s="33"/>
    </row>
    <row r="147" s="2" customFormat="1" ht="12" spans="1:21">
      <c r="A147" s="33">
        <v>141</v>
      </c>
      <c r="B147" s="32" t="s">
        <v>307</v>
      </c>
      <c r="C147" s="56" t="s">
        <v>308</v>
      </c>
      <c r="D147" s="56" t="s">
        <v>309</v>
      </c>
      <c r="E147" s="56" t="s">
        <v>33</v>
      </c>
      <c r="F147" s="34">
        <v>2</v>
      </c>
      <c r="G147" s="36">
        <v>1080</v>
      </c>
      <c r="H147" s="36">
        <f t="shared" si="17"/>
        <v>2160</v>
      </c>
      <c r="I147" s="56" t="s">
        <v>33</v>
      </c>
      <c r="J147" s="34">
        <v>2</v>
      </c>
      <c r="K147" s="70">
        <v>1200</v>
      </c>
      <c r="L147" s="55">
        <f t="shared" si="18"/>
        <v>2400</v>
      </c>
      <c r="M147" s="33"/>
      <c r="N147" s="34" t="s">
        <v>33</v>
      </c>
      <c r="O147" s="33">
        <v>8</v>
      </c>
      <c r="P147" s="57">
        <v>0.3</v>
      </c>
      <c r="Q147" s="55" t="str">
        <f t="shared" si="13"/>
        <v> </v>
      </c>
      <c r="R147" s="55" t="str">
        <f t="shared" si="14"/>
        <v> </v>
      </c>
      <c r="S147" s="55">
        <f t="shared" si="15"/>
        <v>840</v>
      </c>
      <c r="T147" s="36">
        <f t="shared" si="16"/>
        <v>1680</v>
      </c>
      <c r="U147" s="33"/>
    </row>
    <row r="148" s="2" customFormat="1" ht="12" spans="1:21">
      <c r="A148" s="33">
        <v>142</v>
      </c>
      <c r="B148" s="32" t="s">
        <v>310</v>
      </c>
      <c r="C148" s="56" t="s">
        <v>311</v>
      </c>
      <c r="D148" s="56" t="s">
        <v>309</v>
      </c>
      <c r="E148" s="56" t="s">
        <v>33</v>
      </c>
      <c r="F148" s="34">
        <v>2</v>
      </c>
      <c r="G148" s="36">
        <v>1080</v>
      </c>
      <c r="H148" s="36">
        <f t="shared" si="17"/>
        <v>2160</v>
      </c>
      <c r="I148" s="56" t="s">
        <v>33</v>
      </c>
      <c r="J148" s="34">
        <v>2</v>
      </c>
      <c r="K148" s="70">
        <v>1200</v>
      </c>
      <c r="L148" s="55">
        <f t="shared" si="18"/>
        <v>2400</v>
      </c>
      <c r="M148" s="33"/>
      <c r="N148" s="82" t="s">
        <v>33</v>
      </c>
      <c r="O148" s="33">
        <v>2</v>
      </c>
      <c r="P148" s="57">
        <v>0.3</v>
      </c>
      <c r="Q148" s="55" t="str">
        <f t="shared" si="13"/>
        <v> </v>
      </c>
      <c r="R148" s="55" t="str">
        <f t="shared" si="14"/>
        <v> </v>
      </c>
      <c r="S148" s="55">
        <f t="shared" si="15"/>
        <v>840</v>
      </c>
      <c r="T148" s="36">
        <f t="shared" si="16"/>
        <v>1680</v>
      </c>
      <c r="U148" s="33"/>
    </row>
    <row r="149" s="2" customFormat="1" ht="24" spans="1:21">
      <c r="A149" s="33">
        <v>143</v>
      </c>
      <c r="B149" s="32" t="s">
        <v>312</v>
      </c>
      <c r="C149" s="34" t="s">
        <v>313</v>
      </c>
      <c r="D149" s="34" t="s">
        <v>314</v>
      </c>
      <c r="E149" s="34" t="s">
        <v>33</v>
      </c>
      <c r="F149" s="34">
        <v>6</v>
      </c>
      <c r="G149" s="36">
        <v>450</v>
      </c>
      <c r="H149" s="36">
        <f t="shared" si="17"/>
        <v>2700</v>
      </c>
      <c r="I149" s="34" t="s">
        <v>33</v>
      </c>
      <c r="J149" s="34">
        <v>6</v>
      </c>
      <c r="K149" s="55">
        <v>500</v>
      </c>
      <c r="L149" s="55">
        <f t="shared" si="18"/>
        <v>3000</v>
      </c>
      <c r="M149" s="33" t="s">
        <v>34</v>
      </c>
      <c r="N149" s="82" t="s">
        <v>33</v>
      </c>
      <c r="O149" s="33">
        <v>2</v>
      </c>
      <c r="P149" s="57">
        <v>0.3</v>
      </c>
      <c r="Q149" s="55" t="str">
        <f t="shared" si="13"/>
        <v> </v>
      </c>
      <c r="R149" s="55" t="str">
        <f t="shared" si="14"/>
        <v> </v>
      </c>
      <c r="S149" s="55">
        <f t="shared" si="15"/>
        <v>350</v>
      </c>
      <c r="T149" s="36">
        <f t="shared" si="16"/>
        <v>2100</v>
      </c>
      <c r="U149" s="33" t="s">
        <v>34</v>
      </c>
    </row>
    <row r="150" s="2" customFormat="1" ht="24" spans="1:21">
      <c r="A150" s="33">
        <v>144</v>
      </c>
      <c r="B150" s="37"/>
      <c r="C150" s="34" t="s">
        <v>315</v>
      </c>
      <c r="D150" s="34" t="s">
        <v>316</v>
      </c>
      <c r="E150" s="34" t="s">
        <v>33</v>
      </c>
      <c r="F150" s="34">
        <v>6</v>
      </c>
      <c r="G150" s="36">
        <v>450</v>
      </c>
      <c r="H150" s="36">
        <f t="shared" si="17"/>
        <v>2700</v>
      </c>
      <c r="I150" s="34" t="s">
        <v>33</v>
      </c>
      <c r="J150" s="34">
        <v>6</v>
      </c>
      <c r="K150" s="55">
        <v>500</v>
      </c>
      <c r="L150" s="55">
        <f t="shared" si="18"/>
        <v>3000</v>
      </c>
      <c r="M150" s="33"/>
      <c r="N150" s="82" t="s">
        <v>33</v>
      </c>
      <c r="O150" s="33">
        <v>2</v>
      </c>
      <c r="P150" s="57">
        <v>0.3</v>
      </c>
      <c r="Q150" s="55" t="str">
        <f t="shared" si="13"/>
        <v> </v>
      </c>
      <c r="R150" s="55" t="str">
        <f t="shared" si="14"/>
        <v> </v>
      </c>
      <c r="S150" s="55">
        <f t="shared" si="15"/>
        <v>350</v>
      </c>
      <c r="T150" s="36">
        <f t="shared" si="16"/>
        <v>2100</v>
      </c>
      <c r="U150" s="33"/>
    </row>
    <row r="151" s="2" customFormat="1" ht="12" spans="1:21">
      <c r="A151" s="33">
        <v>145</v>
      </c>
      <c r="B151" s="37"/>
      <c r="C151" s="34" t="s">
        <v>317</v>
      </c>
      <c r="D151" s="34" t="s">
        <v>273</v>
      </c>
      <c r="E151" s="34" t="s">
        <v>33</v>
      </c>
      <c r="F151" s="34">
        <v>6</v>
      </c>
      <c r="G151" s="36">
        <v>270</v>
      </c>
      <c r="H151" s="36">
        <f t="shared" si="17"/>
        <v>1620</v>
      </c>
      <c r="I151" s="34" t="s">
        <v>33</v>
      </c>
      <c r="J151" s="34">
        <v>6</v>
      </c>
      <c r="K151" s="55">
        <v>300</v>
      </c>
      <c r="L151" s="55">
        <f t="shared" si="18"/>
        <v>1800</v>
      </c>
      <c r="M151" s="33"/>
      <c r="N151" s="34" t="s">
        <v>33</v>
      </c>
      <c r="O151" s="33">
        <v>6</v>
      </c>
      <c r="P151" s="57">
        <v>0.3</v>
      </c>
      <c r="Q151" s="55" t="str">
        <f t="shared" si="13"/>
        <v> </v>
      </c>
      <c r="R151" s="55" t="str">
        <f t="shared" si="14"/>
        <v> </v>
      </c>
      <c r="S151" s="55">
        <f t="shared" si="15"/>
        <v>210</v>
      </c>
      <c r="T151" s="36">
        <f t="shared" si="16"/>
        <v>1260</v>
      </c>
      <c r="U151" s="33"/>
    </row>
    <row r="152" s="2" customFormat="1" ht="12" spans="1:21">
      <c r="A152" s="33">
        <v>146</v>
      </c>
      <c r="B152" s="37"/>
      <c r="C152" s="56" t="s">
        <v>318</v>
      </c>
      <c r="D152" s="56" t="s">
        <v>319</v>
      </c>
      <c r="E152" s="56" t="s">
        <v>33</v>
      </c>
      <c r="F152" s="34">
        <v>1</v>
      </c>
      <c r="G152" s="36">
        <v>1080</v>
      </c>
      <c r="H152" s="36">
        <f t="shared" si="17"/>
        <v>1080</v>
      </c>
      <c r="I152" s="56" t="s">
        <v>33</v>
      </c>
      <c r="J152" s="34">
        <v>1</v>
      </c>
      <c r="K152" s="70">
        <v>1200</v>
      </c>
      <c r="L152" s="55">
        <f t="shared" si="18"/>
        <v>1200</v>
      </c>
      <c r="M152" s="33"/>
      <c r="N152" s="34" t="s">
        <v>33</v>
      </c>
      <c r="O152" s="33">
        <v>1</v>
      </c>
      <c r="P152" s="57">
        <v>0.3</v>
      </c>
      <c r="Q152" s="55" t="str">
        <f t="shared" si="13"/>
        <v> </v>
      </c>
      <c r="R152" s="55" t="str">
        <f t="shared" si="14"/>
        <v> </v>
      </c>
      <c r="S152" s="55">
        <f t="shared" si="15"/>
        <v>840</v>
      </c>
      <c r="T152" s="36">
        <f t="shared" si="16"/>
        <v>840</v>
      </c>
      <c r="U152" s="33"/>
    </row>
    <row r="153" s="2" customFormat="1" ht="12" spans="1:21">
      <c r="A153" s="33">
        <v>147</v>
      </c>
      <c r="B153" s="37"/>
      <c r="C153" s="56" t="s">
        <v>320</v>
      </c>
      <c r="D153" s="56" t="s">
        <v>206</v>
      </c>
      <c r="E153" s="56" t="s">
        <v>35</v>
      </c>
      <c r="F153" s="34">
        <v>6</v>
      </c>
      <c r="G153" s="36">
        <v>150</v>
      </c>
      <c r="H153" s="36">
        <f t="shared" si="17"/>
        <v>900</v>
      </c>
      <c r="I153" s="56" t="s">
        <v>35</v>
      </c>
      <c r="J153" s="34">
        <v>6</v>
      </c>
      <c r="K153" s="70">
        <v>150</v>
      </c>
      <c r="L153" s="55">
        <f t="shared" si="18"/>
        <v>900</v>
      </c>
      <c r="M153" s="33" t="s">
        <v>52</v>
      </c>
      <c r="N153" s="34" t="s">
        <v>33</v>
      </c>
      <c r="O153" s="33">
        <v>5</v>
      </c>
      <c r="P153" s="57">
        <v>0</v>
      </c>
      <c r="Q153" s="55">
        <f t="shared" si="13"/>
        <v>150</v>
      </c>
      <c r="R153" s="55" t="str">
        <f t="shared" si="14"/>
        <v> </v>
      </c>
      <c r="S153" s="55" t="str">
        <f t="shared" si="15"/>
        <v> </v>
      </c>
      <c r="T153" s="36">
        <f t="shared" si="16"/>
        <v>900</v>
      </c>
      <c r="U153" s="33" t="s">
        <v>52</v>
      </c>
    </row>
    <row r="154" s="2" customFormat="1" ht="12" spans="1:21">
      <c r="A154" s="33">
        <v>148</v>
      </c>
      <c r="B154" s="33" t="s">
        <v>321</v>
      </c>
      <c r="C154" s="58" t="s">
        <v>322</v>
      </c>
      <c r="D154" s="56" t="s">
        <v>323</v>
      </c>
      <c r="E154" s="56" t="s">
        <v>33</v>
      </c>
      <c r="F154" s="34">
        <v>10</v>
      </c>
      <c r="G154" s="36">
        <v>225</v>
      </c>
      <c r="H154" s="36">
        <f t="shared" si="17"/>
        <v>2250</v>
      </c>
      <c r="I154" s="56" t="s">
        <v>33</v>
      </c>
      <c r="J154" s="34">
        <v>10</v>
      </c>
      <c r="K154" s="70">
        <v>250</v>
      </c>
      <c r="L154" s="55">
        <f t="shared" si="18"/>
        <v>2500</v>
      </c>
      <c r="M154" s="33" t="s">
        <v>34</v>
      </c>
      <c r="N154" s="34" t="s">
        <v>33</v>
      </c>
      <c r="O154" s="33">
        <v>5</v>
      </c>
      <c r="P154" s="57">
        <v>0.3</v>
      </c>
      <c r="Q154" s="55" t="str">
        <f t="shared" si="13"/>
        <v> </v>
      </c>
      <c r="R154" s="55" t="str">
        <f t="shared" si="14"/>
        <v> </v>
      </c>
      <c r="S154" s="55">
        <f t="shared" si="15"/>
        <v>175</v>
      </c>
      <c r="T154" s="36">
        <f t="shared" si="16"/>
        <v>1750</v>
      </c>
      <c r="U154" s="33" t="s">
        <v>34</v>
      </c>
    </row>
    <row r="155" s="2" customFormat="1" ht="12" spans="1:21">
      <c r="A155" s="33">
        <v>149</v>
      </c>
      <c r="B155" s="33"/>
      <c r="C155" s="58" t="s">
        <v>324</v>
      </c>
      <c r="D155" s="56" t="s">
        <v>124</v>
      </c>
      <c r="E155" s="56" t="s">
        <v>33</v>
      </c>
      <c r="F155" s="34">
        <v>16</v>
      </c>
      <c r="G155" s="36">
        <v>270</v>
      </c>
      <c r="H155" s="36">
        <f t="shared" si="17"/>
        <v>4320</v>
      </c>
      <c r="I155" s="56" t="s">
        <v>33</v>
      </c>
      <c r="J155" s="34">
        <v>16</v>
      </c>
      <c r="K155" s="70">
        <v>300</v>
      </c>
      <c r="L155" s="55">
        <f t="shared" si="18"/>
        <v>4800</v>
      </c>
      <c r="M155" s="33"/>
      <c r="N155" s="34" t="s">
        <v>33</v>
      </c>
      <c r="O155" s="33">
        <v>1</v>
      </c>
      <c r="P155" s="57">
        <v>0.3</v>
      </c>
      <c r="Q155" s="55" t="str">
        <f t="shared" si="13"/>
        <v> </v>
      </c>
      <c r="R155" s="55" t="str">
        <f t="shared" si="14"/>
        <v> </v>
      </c>
      <c r="S155" s="55">
        <f t="shared" si="15"/>
        <v>210</v>
      </c>
      <c r="T155" s="36">
        <f t="shared" si="16"/>
        <v>3360</v>
      </c>
      <c r="U155" s="33"/>
    </row>
    <row r="156" s="2" customFormat="1" ht="12" spans="1:21">
      <c r="A156" s="33">
        <v>150</v>
      </c>
      <c r="B156" s="33"/>
      <c r="C156" s="59" t="s">
        <v>325</v>
      </c>
      <c r="D156" s="34" t="s">
        <v>326</v>
      </c>
      <c r="E156" s="34" t="s">
        <v>33</v>
      </c>
      <c r="F156" s="34">
        <v>16</v>
      </c>
      <c r="G156" s="36">
        <v>180</v>
      </c>
      <c r="H156" s="36">
        <f t="shared" si="17"/>
        <v>2880</v>
      </c>
      <c r="I156" s="34" t="s">
        <v>33</v>
      </c>
      <c r="J156" s="34">
        <v>16</v>
      </c>
      <c r="K156" s="55">
        <v>200</v>
      </c>
      <c r="L156" s="55">
        <f t="shared" si="18"/>
        <v>3200</v>
      </c>
      <c r="M156" s="33"/>
      <c r="N156" s="34" t="s">
        <v>33</v>
      </c>
      <c r="O156" s="33">
        <v>6</v>
      </c>
      <c r="P156" s="57">
        <v>0.3</v>
      </c>
      <c r="Q156" s="55" t="str">
        <f t="shared" si="13"/>
        <v> </v>
      </c>
      <c r="R156" s="55" t="str">
        <f t="shared" si="14"/>
        <v> </v>
      </c>
      <c r="S156" s="55">
        <f t="shared" si="15"/>
        <v>140</v>
      </c>
      <c r="T156" s="36">
        <f t="shared" si="16"/>
        <v>2240</v>
      </c>
      <c r="U156" s="33"/>
    </row>
    <row r="157" s="2" customFormat="1" ht="12" spans="1:21">
      <c r="A157" s="33">
        <v>151</v>
      </c>
      <c r="B157" s="33"/>
      <c r="C157" s="59" t="s">
        <v>327</v>
      </c>
      <c r="D157" s="34" t="s">
        <v>328</v>
      </c>
      <c r="E157" s="34" t="s">
        <v>33</v>
      </c>
      <c r="F157" s="34">
        <v>10</v>
      </c>
      <c r="G157" s="36">
        <v>180</v>
      </c>
      <c r="H157" s="36">
        <f t="shared" si="17"/>
        <v>1800</v>
      </c>
      <c r="I157" s="34" t="s">
        <v>33</v>
      </c>
      <c r="J157" s="34">
        <v>10</v>
      </c>
      <c r="K157" s="55">
        <v>200</v>
      </c>
      <c r="L157" s="55">
        <f t="shared" si="18"/>
        <v>2000</v>
      </c>
      <c r="M157" s="33"/>
      <c r="N157" s="34" t="s">
        <v>33</v>
      </c>
      <c r="O157" s="33">
        <v>1</v>
      </c>
      <c r="P157" s="57">
        <v>0.3</v>
      </c>
      <c r="Q157" s="55" t="str">
        <f t="shared" si="13"/>
        <v> </v>
      </c>
      <c r="R157" s="55" t="str">
        <f t="shared" si="14"/>
        <v> </v>
      </c>
      <c r="S157" s="55">
        <f t="shared" si="15"/>
        <v>140</v>
      </c>
      <c r="T157" s="36">
        <f t="shared" si="16"/>
        <v>1400</v>
      </c>
      <c r="U157" s="33"/>
    </row>
    <row r="158" s="2" customFormat="1" ht="12" spans="1:21">
      <c r="A158" s="33">
        <v>152</v>
      </c>
      <c r="B158" s="33"/>
      <c r="C158" s="58" t="s">
        <v>329</v>
      </c>
      <c r="D158" s="56" t="s">
        <v>330</v>
      </c>
      <c r="E158" s="56" t="s">
        <v>33</v>
      </c>
      <c r="F158" s="34">
        <v>16</v>
      </c>
      <c r="G158" s="36">
        <v>180</v>
      </c>
      <c r="H158" s="36">
        <f t="shared" si="17"/>
        <v>2880</v>
      </c>
      <c r="I158" s="56" t="s">
        <v>33</v>
      </c>
      <c r="J158" s="34">
        <v>16</v>
      </c>
      <c r="K158" s="70">
        <v>200</v>
      </c>
      <c r="L158" s="55">
        <f t="shared" si="18"/>
        <v>3200</v>
      </c>
      <c r="M158" s="33"/>
      <c r="N158" s="34" t="s">
        <v>33</v>
      </c>
      <c r="O158" s="33">
        <v>1</v>
      </c>
      <c r="P158" s="57">
        <v>0.3</v>
      </c>
      <c r="Q158" s="55" t="str">
        <f t="shared" si="13"/>
        <v> </v>
      </c>
      <c r="R158" s="55" t="str">
        <f t="shared" si="14"/>
        <v> </v>
      </c>
      <c r="S158" s="55">
        <f t="shared" si="15"/>
        <v>140</v>
      </c>
      <c r="T158" s="36">
        <f t="shared" si="16"/>
        <v>2240</v>
      </c>
      <c r="U158" s="33"/>
    </row>
    <row r="159" s="2" customFormat="1" ht="12" spans="1:21">
      <c r="A159" s="33">
        <v>153</v>
      </c>
      <c r="B159" s="33"/>
      <c r="C159" s="75" t="s">
        <v>331</v>
      </c>
      <c r="D159" s="56" t="s">
        <v>332</v>
      </c>
      <c r="E159" s="56" t="s">
        <v>33</v>
      </c>
      <c r="F159" s="34">
        <v>16</v>
      </c>
      <c r="G159" s="36">
        <v>60</v>
      </c>
      <c r="H159" s="36">
        <f t="shared" si="17"/>
        <v>960</v>
      </c>
      <c r="I159" s="56" t="s">
        <v>33</v>
      </c>
      <c r="J159" s="34">
        <v>16</v>
      </c>
      <c r="K159" s="70">
        <v>60</v>
      </c>
      <c r="L159" s="55">
        <f t="shared" si="18"/>
        <v>960</v>
      </c>
      <c r="M159" s="32" t="s">
        <v>52</v>
      </c>
      <c r="N159" s="34" t="s">
        <v>33</v>
      </c>
      <c r="O159" s="33">
        <v>4</v>
      </c>
      <c r="P159" s="57">
        <v>0</v>
      </c>
      <c r="Q159" s="55">
        <f t="shared" si="13"/>
        <v>60</v>
      </c>
      <c r="R159" s="55" t="str">
        <f t="shared" si="14"/>
        <v> </v>
      </c>
      <c r="S159" s="55" t="str">
        <f t="shared" si="15"/>
        <v> </v>
      </c>
      <c r="T159" s="36">
        <f t="shared" si="16"/>
        <v>960</v>
      </c>
      <c r="U159" s="32" t="s">
        <v>52</v>
      </c>
    </row>
    <row r="160" s="2" customFormat="1" ht="12" spans="1:21">
      <c r="A160" s="33">
        <v>154</v>
      </c>
      <c r="B160" s="33"/>
      <c r="C160" s="76"/>
      <c r="D160" s="56" t="s">
        <v>333</v>
      </c>
      <c r="E160" s="56" t="s">
        <v>33</v>
      </c>
      <c r="F160" s="34">
        <v>16</v>
      </c>
      <c r="G160" s="36">
        <v>60</v>
      </c>
      <c r="H160" s="36">
        <f t="shared" si="17"/>
        <v>960</v>
      </c>
      <c r="I160" s="56" t="s">
        <v>33</v>
      </c>
      <c r="J160" s="34">
        <v>16</v>
      </c>
      <c r="K160" s="70">
        <v>60</v>
      </c>
      <c r="L160" s="55">
        <f t="shared" si="18"/>
        <v>960</v>
      </c>
      <c r="M160" s="37"/>
      <c r="N160" s="34" t="s">
        <v>33</v>
      </c>
      <c r="O160" s="33">
        <v>4</v>
      </c>
      <c r="P160" s="57">
        <v>0</v>
      </c>
      <c r="Q160" s="55">
        <f t="shared" si="13"/>
        <v>60</v>
      </c>
      <c r="R160" s="55" t="str">
        <f t="shared" si="14"/>
        <v> </v>
      </c>
      <c r="S160" s="55" t="str">
        <f t="shared" si="15"/>
        <v> </v>
      </c>
      <c r="T160" s="36">
        <f t="shared" si="16"/>
        <v>960</v>
      </c>
      <c r="U160" s="37"/>
    </row>
    <row r="161" s="2" customFormat="1" ht="12" spans="1:21">
      <c r="A161" s="33">
        <v>155</v>
      </c>
      <c r="B161" s="33"/>
      <c r="C161" s="77"/>
      <c r="D161" s="56" t="s">
        <v>334</v>
      </c>
      <c r="E161" s="56" t="s">
        <v>33</v>
      </c>
      <c r="F161" s="34">
        <v>16</v>
      </c>
      <c r="G161" s="36">
        <v>60</v>
      </c>
      <c r="H161" s="36">
        <f t="shared" si="17"/>
        <v>960</v>
      </c>
      <c r="I161" s="56" t="s">
        <v>33</v>
      </c>
      <c r="J161" s="34">
        <v>16</v>
      </c>
      <c r="K161" s="70">
        <v>60</v>
      </c>
      <c r="L161" s="55">
        <f t="shared" si="18"/>
        <v>960</v>
      </c>
      <c r="M161" s="37"/>
      <c r="N161" s="34" t="s">
        <v>33</v>
      </c>
      <c r="O161" s="33">
        <v>4</v>
      </c>
      <c r="P161" s="57">
        <v>0</v>
      </c>
      <c r="Q161" s="55">
        <f t="shared" si="13"/>
        <v>60</v>
      </c>
      <c r="R161" s="55" t="str">
        <f t="shared" si="14"/>
        <v> </v>
      </c>
      <c r="S161" s="55" t="str">
        <f t="shared" si="15"/>
        <v> </v>
      </c>
      <c r="T161" s="36">
        <f t="shared" si="16"/>
        <v>960</v>
      </c>
      <c r="U161" s="37"/>
    </row>
    <row r="162" s="2" customFormat="1" ht="12" spans="1:21">
      <c r="A162" s="33">
        <v>156</v>
      </c>
      <c r="B162" s="33"/>
      <c r="C162" s="75" t="s">
        <v>335</v>
      </c>
      <c r="D162" s="56" t="s">
        <v>170</v>
      </c>
      <c r="E162" s="56" t="s">
        <v>33</v>
      </c>
      <c r="F162" s="34">
        <v>16</v>
      </c>
      <c r="G162" s="36">
        <v>200</v>
      </c>
      <c r="H162" s="36">
        <f t="shared" si="17"/>
        <v>3200</v>
      </c>
      <c r="I162" s="56" t="s">
        <v>33</v>
      </c>
      <c r="J162" s="34">
        <v>16</v>
      </c>
      <c r="K162" s="70">
        <v>200</v>
      </c>
      <c r="L162" s="55">
        <f t="shared" si="18"/>
        <v>3200</v>
      </c>
      <c r="M162" s="37"/>
      <c r="N162" s="34" t="s">
        <v>33</v>
      </c>
      <c r="O162" s="33">
        <v>4</v>
      </c>
      <c r="P162" s="57">
        <v>0</v>
      </c>
      <c r="Q162" s="55">
        <f t="shared" si="13"/>
        <v>200</v>
      </c>
      <c r="R162" s="55" t="str">
        <f t="shared" si="14"/>
        <v> </v>
      </c>
      <c r="S162" s="55" t="str">
        <f t="shared" si="15"/>
        <v> </v>
      </c>
      <c r="T162" s="36">
        <f t="shared" si="16"/>
        <v>3200</v>
      </c>
      <c r="U162" s="37"/>
    </row>
    <row r="163" s="2" customFormat="1" ht="12" spans="1:21">
      <c r="A163" s="33">
        <v>157</v>
      </c>
      <c r="B163" s="33"/>
      <c r="C163" s="76"/>
      <c r="D163" s="68" t="s">
        <v>176</v>
      </c>
      <c r="E163" s="56" t="s">
        <v>33</v>
      </c>
      <c r="F163" s="34">
        <v>16</v>
      </c>
      <c r="G163" s="36">
        <v>200</v>
      </c>
      <c r="H163" s="36">
        <f t="shared" si="17"/>
        <v>3200</v>
      </c>
      <c r="I163" s="56" t="s">
        <v>33</v>
      </c>
      <c r="J163" s="34">
        <v>16</v>
      </c>
      <c r="K163" s="72">
        <v>200</v>
      </c>
      <c r="L163" s="55">
        <f t="shared" si="18"/>
        <v>3200</v>
      </c>
      <c r="M163" s="37"/>
      <c r="N163" s="34" t="s">
        <v>33</v>
      </c>
      <c r="O163" s="33">
        <v>4</v>
      </c>
      <c r="P163" s="57">
        <v>0</v>
      </c>
      <c r="Q163" s="55">
        <f t="shared" si="13"/>
        <v>200</v>
      </c>
      <c r="R163" s="55" t="str">
        <f t="shared" si="14"/>
        <v> </v>
      </c>
      <c r="S163" s="55" t="str">
        <f t="shared" si="15"/>
        <v> </v>
      </c>
      <c r="T163" s="36">
        <f t="shared" si="16"/>
        <v>3200</v>
      </c>
      <c r="U163" s="37"/>
    </row>
    <row r="164" s="2" customFormat="1" ht="12" spans="1:21">
      <c r="A164" s="33">
        <v>158</v>
      </c>
      <c r="B164" s="33"/>
      <c r="C164" s="76"/>
      <c r="D164" s="68" t="s">
        <v>174</v>
      </c>
      <c r="E164" s="56" t="s">
        <v>33</v>
      </c>
      <c r="F164" s="34">
        <v>16</v>
      </c>
      <c r="G164" s="36">
        <v>200</v>
      </c>
      <c r="H164" s="36">
        <f t="shared" si="17"/>
        <v>3200</v>
      </c>
      <c r="I164" s="56" t="s">
        <v>33</v>
      </c>
      <c r="J164" s="34">
        <v>16</v>
      </c>
      <c r="K164" s="72">
        <v>200</v>
      </c>
      <c r="L164" s="55">
        <f t="shared" si="18"/>
        <v>3200</v>
      </c>
      <c r="M164" s="37"/>
      <c r="N164" s="34" t="s">
        <v>33</v>
      </c>
      <c r="O164" s="33">
        <v>4</v>
      </c>
      <c r="P164" s="57">
        <v>0</v>
      </c>
      <c r="Q164" s="55">
        <f t="shared" si="13"/>
        <v>200</v>
      </c>
      <c r="R164" s="55" t="str">
        <f t="shared" si="14"/>
        <v> </v>
      </c>
      <c r="S164" s="55" t="str">
        <f t="shared" si="15"/>
        <v> </v>
      </c>
      <c r="T164" s="36">
        <f t="shared" si="16"/>
        <v>3200</v>
      </c>
      <c r="U164" s="37"/>
    </row>
    <row r="165" s="2" customFormat="1" ht="12" spans="1:21">
      <c r="A165" s="33">
        <v>159</v>
      </c>
      <c r="B165" s="33"/>
      <c r="C165" s="76"/>
      <c r="D165" s="68" t="s">
        <v>133</v>
      </c>
      <c r="E165" s="56" t="s">
        <v>33</v>
      </c>
      <c r="F165" s="34">
        <v>10</v>
      </c>
      <c r="G165" s="36">
        <v>200</v>
      </c>
      <c r="H165" s="36">
        <f t="shared" si="17"/>
        <v>2000</v>
      </c>
      <c r="I165" s="56" t="s">
        <v>33</v>
      </c>
      <c r="J165" s="34">
        <v>10</v>
      </c>
      <c r="K165" s="72">
        <v>200</v>
      </c>
      <c r="L165" s="55">
        <f t="shared" si="18"/>
        <v>2000</v>
      </c>
      <c r="M165" s="37"/>
      <c r="N165" s="34" t="s">
        <v>33</v>
      </c>
      <c r="O165" s="33">
        <v>4</v>
      </c>
      <c r="P165" s="57">
        <v>0</v>
      </c>
      <c r="Q165" s="55">
        <f t="shared" si="13"/>
        <v>200</v>
      </c>
      <c r="R165" s="55" t="str">
        <f t="shared" si="14"/>
        <v> </v>
      </c>
      <c r="S165" s="55" t="str">
        <f t="shared" si="15"/>
        <v> </v>
      </c>
      <c r="T165" s="36">
        <f t="shared" si="16"/>
        <v>2000</v>
      </c>
      <c r="U165" s="37"/>
    </row>
    <row r="166" s="2" customFormat="1" ht="12" spans="1:21">
      <c r="A166" s="33">
        <v>160</v>
      </c>
      <c r="B166" s="33"/>
      <c r="C166" s="77"/>
      <c r="D166" s="68" t="s">
        <v>336</v>
      </c>
      <c r="E166" s="56" t="s">
        <v>33</v>
      </c>
      <c r="F166" s="34">
        <v>10</v>
      </c>
      <c r="G166" s="36">
        <v>200</v>
      </c>
      <c r="H166" s="36">
        <f t="shared" si="17"/>
        <v>2000</v>
      </c>
      <c r="I166" s="56" t="s">
        <v>33</v>
      </c>
      <c r="J166" s="34">
        <v>10</v>
      </c>
      <c r="K166" s="72">
        <v>200</v>
      </c>
      <c r="L166" s="55">
        <f t="shared" si="18"/>
        <v>2000</v>
      </c>
      <c r="M166" s="37"/>
      <c r="N166" s="34" t="s">
        <v>33</v>
      </c>
      <c r="O166" s="33">
        <v>4</v>
      </c>
      <c r="P166" s="57">
        <v>0</v>
      </c>
      <c r="Q166" s="55">
        <f t="shared" si="13"/>
        <v>200</v>
      </c>
      <c r="R166" s="55" t="str">
        <f t="shared" si="14"/>
        <v> </v>
      </c>
      <c r="S166" s="55" t="str">
        <f t="shared" si="15"/>
        <v> </v>
      </c>
      <c r="T166" s="36">
        <f t="shared" si="16"/>
        <v>2000</v>
      </c>
      <c r="U166" s="37"/>
    </row>
    <row r="167" s="2" customFormat="1" ht="12" spans="1:21">
      <c r="A167" s="33">
        <v>161</v>
      </c>
      <c r="B167" s="33"/>
      <c r="C167" s="78" t="s">
        <v>337</v>
      </c>
      <c r="D167" s="68" t="s">
        <v>338</v>
      </c>
      <c r="E167" s="56" t="s">
        <v>33</v>
      </c>
      <c r="F167" s="34">
        <v>16</v>
      </c>
      <c r="G167" s="36">
        <v>250</v>
      </c>
      <c r="H167" s="36">
        <f t="shared" si="17"/>
        <v>4000</v>
      </c>
      <c r="I167" s="56" t="s">
        <v>33</v>
      </c>
      <c r="J167" s="34">
        <v>16</v>
      </c>
      <c r="K167" s="72">
        <v>250</v>
      </c>
      <c r="L167" s="55">
        <f t="shared" si="18"/>
        <v>4000</v>
      </c>
      <c r="M167" s="37"/>
      <c r="N167" s="34" t="s">
        <v>33</v>
      </c>
      <c r="O167" s="33">
        <v>4</v>
      </c>
      <c r="P167" s="57">
        <v>0</v>
      </c>
      <c r="Q167" s="55">
        <f t="shared" si="13"/>
        <v>250</v>
      </c>
      <c r="R167" s="55" t="str">
        <f t="shared" si="14"/>
        <v> </v>
      </c>
      <c r="S167" s="55" t="str">
        <f t="shared" si="15"/>
        <v> </v>
      </c>
      <c r="T167" s="36">
        <f t="shared" si="16"/>
        <v>4000</v>
      </c>
      <c r="U167" s="37"/>
    </row>
    <row r="168" s="2" customFormat="1" ht="12" spans="1:21">
      <c r="A168" s="33">
        <v>162</v>
      </c>
      <c r="B168" s="33"/>
      <c r="C168" s="79"/>
      <c r="D168" s="68" t="s">
        <v>339</v>
      </c>
      <c r="E168" s="56" t="s">
        <v>33</v>
      </c>
      <c r="F168" s="34">
        <v>16</v>
      </c>
      <c r="G168" s="36">
        <v>250</v>
      </c>
      <c r="H168" s="36">
        <f t="shared" si="17"/>
        <v>4000</v>
      </c>
      <c r="I168" s="56" t="s">
        <v>33</v>
      </c>
      <c r="J168" s="34">
        <v>16</v>
      </c>
      <c r="K168" s="72">
        <v>250</v>
      </c>
      <c r="L168" s="55">
        <f t="shared" si="18"/>
        <v>4000</v>
      </c>
      <c r="M168" s="37"/>
      <c r="N168" s="34" t="s">
        <v>33</v>
      </c>
      <c r="O168" s="33">
        <v>4</v>
      </c>
      <c r="P168" s="57">
        <v>0</v>
      </c>
      <c r="Q168" s="55">
        <f t="shared" si="13"/>
        <v>250</v>
      </c>
      <c r="R168" s="55" t="str">
        <f t="shared" si="14"/>
        <v> </v>
      </c>
      <c r="S168" s="55" t="str">
        <f t="shared" si="15"/>
        <v> </v>
      </c>
      <c r="T168" s="36">
        <f t="shared" si="16"/>
        <v>4000</v>
      </c>
      <c r="U168" s="37"/>
    </row>
    <row r="169" s="2" customFormat="1" ht="12" spans="1:21">
      <c r="A169" s="33">
        <v>163</v>
      </c>
      <c r="B169" s="33"/>
      <c r="C169" s="79"/>
      <c r="D169" s="68" t="s">
        <v>340</v>
      </c>
      <c r="E169" s="56" t="s">
        <v>33</v>
      </c>
      <c r="F169" s="34">
        <v>16</v>
      </c>
      <c r="G169" s="36">
        <v>250</v>
      </c>
      <c r="H169" s="36">
        <f t="shared" si="17"/>
        <v>4000</v>
      </c>
      <c r="I169" s="56" t="s">
        <v>33</v>
      </c>
      <c r="J169" s="34">
        <v>16</v>
      </c>
      <c r="K169" s="72">
        <v>250</v>
      </c>
      <c r="L169" s="55">
        <f t="shared" si="18"/>
        <v>4000</v>
      </c>
      <c r="M169" s="37"/>
      <c r="N169" s="34" t="s">
        <v>33</v>
      </c>
      <c r="O169" s="33">
        <v>4</v>
      </c>
      <c r="P169" s="57">
        <v>0</v>
      </c>
      <c r="Q169" s="55">
        <f t="shared" si="13"/>
        <v>250</v>
      </c>
      <c r="R169" s="55" t="str">
        <f t="shared" si="14"/>
        <v> </v>
      </c>
      <c r="S169" s="55" t="str">
        <f t="shared" si="15"/>
        <v> </v>
      </c>
      <c r="T169" s="36">
        <f t="shared" si="16"/>
        <v>4000</v>
      </c>
      <c r="U169" s="37"/>
    </row>
    <row r="170" s="2" customFormat="1" ht="12" spans="1:21">
      <c r="A170" s="33">
        <v>164</v>
      </c>
      <c r="B170" s="33"/>
      <c r="C170" s="79"/>
      <c r="D170" s="68" t="s">
        <v>341</v>
      </c>
      <c r="E170" s="56" t="s">
        <v>33</v>
      </c>
      <c r="F170" s="34">
        <v>10</v>
      </c>
      <c r="G170" s="36">
        <v>250</v>
      </c>
      <c r="H170" s="36">
        <f t="shared" si="17"/>
        <v>2500</v>
      </c>
      <c r="I170" s="56" t="s">
        <v>33</v>
      </c>
      <c r="J170" s="34">
        <v>10</v>
      </c>
      <c r="K170" s="72">
        <v>250</v>
      </c>
      <c r="L170" s="55">
        <f t="shared" si="18"/>
        <v>2500</v>
      </c>
      <c r="M170" s="37"/>
      <c r="N170" s="34" t="s">
        <v>33</v>
      </c>
      <c r="O170" s="33">
        <v>4</v>
      </c>
      <c r="P170" s="57">
        <v>0</v>
      </c>
      <c r="Q170" s="55">
        <f t="shared" si="13"/>
        <v>250</v>
      </c>
      <c r="R170" s="55" t="str">
        <f t="shared" si="14"/>
        <v> </v>
      </c>
      <c r="S170" s="55" t="str">
        <f t="shared" si="15"/>
        <v> </v>
      </c>
      <c r="T170" s="36">
        <f t="shared" si="16"/>
        <v>2500</v>
      </c>
      <c r="U170" s="37"/>
    </row>
    <row r="171" s="2" customFormat="1" ht="12" spans="1:21">
      <c r="A171" s="33">
        <v>165</v>
      </c>
      <c r="B171" s="33"/>
      <c r="C171" s="79"/>
      <c r="D171" s="68" t="s">
        <v>290</v>
      </c>
      <c r="E171" s="56" t="s">
        <v>33</v>
      </c>
      <c r="F171" s="34">
        <v>16</v>
      </c>
      <c r="G171" s="36">
        <v>250</v>
      </c>
      <c r="H171" s="36">
        <f t="shared" si="17"/>
        <v>4000</v>
      </c>
      <c r="I171" s="56" t="s">
        <v>33</v>
      </c>
      <c r="J171" s="34">
        <v>16</v>
      </c>
      <c r="K171" s="72">
        <v>250</v>
      </c>
      <c r="L171" s="55">
        <f t="shared" si="18"/>
        <v>4000</v>
      </c>
      <c r="M171" s="37"/>
      <c r="N171" s="34" t="s">
        <v>33</v>
      </c>
      <c r="O171" s="33">
        <v>1</v>
      </c>
      <c r="P171" s="57">
        <v>0</v>
      </c>
      <c r="Q171" s="55">
        <f t="shared" si="13"/>
        <v>250</v>
      </c>
      <c r="R171" s="55" t="str">
        <f t="shared" si="14"/>
        <v> </v>
      </c>
      <c r="S171" s="55" t="str">
        <f t="shared" si="15"/>
        <v> </v>
      </c>
      <c r="T171" s="36">
        <f t="shared" si="16"/>
        <v>4000</v>
      </c>
      <c r="U171" s="37"/>
    </row>
    <row r="172" s="2" customFormat="1" ht="12" spans="1:21">
      <c r="A172" s="33">
        <v>166</v>
      </c>
      <c r="B172" s="33"/>
      <c r="C172" s="79"/>
      <c r="D172" s="68" t="s">
        <v>342</v>
      </c>
      <c r="E172" s="56" t="s">
        <v>33</v>
      </c>
      <c r="F172" s="34">
        <v>10</v>
      </c>
      <c r="G172" s="36">
        <v>250</v>
      </c>
      <c r="H172" s="36">
        <f t="shared" si="17"/>
        <v>2500</v>
      </c>
      <c r="I172" s="56" t="s">
        <v>33</v>
      </c>
      <c r="J172" s="34">
        <v>10</v>
      </c>
      <c r="K172" s="72">
        <v>250</v>
      </c>
      <c r="L172" s="55">
        <f t="shared" si="18"/>
        <v>2500</v>
      </c>
      <c r="M172" s="37"/>
      <c r="N172" s="34" t="s">
        <v>33</v>
      </c>
      <c r="O172" s="33">
        <v>1</v>
      </c>
      <c r="P172" s="57">
        <v>0</v>
      </c>
      <c r="Q172" s="55">
        <f t="shared" si="13"/>
        <v>250</v>
      </c>
      <c r="R172" s="55" t="str">
        <f t="shared" si="14"/>
        <v> </v>
      </c>
      <c r="S172" s="55" t="str">
        <f t="shared" si="15"/>
        <v> </v>
      </c>
      <c r="T172" s="36">
        <f t="shared" si="16"/>
        <v>2500</v>
      </c>
      <c r="U172" s="37"/>
    </row>
    <row r="173" s="2" customFormat="1" ht="24" spans="1:21">
      <c r="A173" s="33">
        <v>167</v>
      </c>
      <c r="B173" s="32" t="s">
        <v>343</v>
      </c>
      <c r="C173" s="34" t="s">
        <v>344</v>
      </c>
      <c r="D173" s="34" t="s">
        <v>345</v>
      </c>
      <c r="E173" s="34" t="s">
        <v>33</v>
      </c>
      <c r="F173" s="34">
        <v>2</v>
      </c>
      <c r="G173" s="36">
        <v>720</v>
      </c>
      <c r="H173" s="36">
        <f t="shared" si="17"/>
        <v>1440</v>
      </c>
      <c r="I173" s="34" t="s">
        <v>33</v>
      </c>
      <c r="J173" s="34">
        <v>2</v>
      </c>
      <c r="K173" s="55">
        <v>800</v>
      </c>
      <c r="L173" s="55">
        <f t="shared" si="18"/>
        <v>1600</v>
      </c>
      <c r="M173" s="33" t="s">
        <v>34</v>
      </c>
      <c r="N173" s="34" t="s">
        <v>33</v>
      </c>
      <c r="O173" s="33">
        <v>1</v>
      </c>
      <c r="P173" s="57">
        <v>0.3</v>
      </c>
      <c r="Q173" s="55" t="str">
        <f t="shared" si="13"/>
        <v> </v>
      </c>
      <c r="R173" s="55" t="str">
        <f t="shared" si="14"/>
        <v> </v>
      </c>
      <c r="S173" s="55">
        <f t="shared" si="15"/>
        <v>560</v>
      </c>
      <c r="T173" s="36">
        <f t="shared" si="16"/>
        <v>1120</v>
      </c>
      <c r="U173" s="33" t="s">
        <v>34</v>
      </c>
    </row>
    <row r="174" s="2" customFormat="1" ht="24" spans="1:21">
      <c r="A174" s="33">
        <v>168</v>
      </c>
      <c r="B174" s="37"/>
      <c r="C174" s="34" t="s">
        <v>346</v>
      </c>
      <c r="D174" s="34" t="s">
        <v>347</v>
      </c>
      <c r="E174" s="34" t="s">
        <v>33</v>
      </c>
      <c r="F174" s="34">
        <v>2</v>
      </c>
      <c r="G174" s="36">
        <v>900</v>
      </c>
      <c r="H174" s="36">
        <f t="shared" si="17"/>
        <v>1800</v>
      </c>
      <c r="I174" s="34" t="s">
        <v>33</v>
      </c>
      <c r="J174" s="34">
        <v>2</v>
      </c>
      <c r="K174" s="55">
        <v>1000</v>
      </c>
      <c r="L174" s="55">
        <f t="shared" si="18"/>
        <v>2000</v>
      </c>
      <c r="M174" s="33"/>
      <c r="N174" s="34" t="s">
        <v>33</v>
      </c>
      <c r="O174" s="33">
        <v>1</v>
      </c>
      <c r="P174" s="57">
        <v>0.3</v>
      </c>
      <c r="Q174" s="55" t="str">
        <f t="shared" si="13"/>
        <v> </v>
      </c>
      <c r="R174" s="55" t="str">
        <f t="shared" si="14"/>
        <v> </v>
      </c>
      <c r="S174" s="55">
        <f t="shared" si="15"/>
        <v>700</v>
      </c>
      <c r="T174" s="36">
        <f t="shared" si="16"/>
        <v>1400</v>
      </c>
      <c r="U174" s="33"/>
    </row>
    <row r="175" s="2" customFormat="1" ht="12" spans="1:21">
      <c r="A175" s="33">
        <v>169</v>
      </c>
      <c r="B175" s="32" t="s">
        <v>348</v>
      </c>
      <c r="C175" s="56" t="s">
        <v>349</v>
      </c>
      <c r="D175" s="56" t="s">
        <v>350</v>
      </c>
      <c r="E175" s="56" t="s">
        <v>33</v>
      </c>
      <c r="F175" s="34">
        <v>2</v>
      </c>
      <c r="G175" s="36">
        <v>450</v>
      </c>
      <c r="H175" s="36">
        <f t="shared" si="17"/>
        <v>900</v>
      </c>
      <c r="I175" s="56" t="s">
        <v>33</v>
      </c>
      <c r="J175" s="34">
        <v>2</v>
      </c>
      <c r="K175" s="70">
        <v>500</v>
      </c>
      <c r="L175" s="55">
        <f t="shared" si="18"/>
        <v>1000</v>
      </c>
      <c r="M175" s="33" t="s">
        <v>34</v>
      </c>
      <c r="N175" s="34" t="s">
        <v>33</v>
      </c>
      <c r="O175" s="33">
        <v>1</v>
      </c>
      <c r="P175" s="57">
        <v>0.3</v>
      </c>
      <c r="Q175" s="55" t="str">
        <f t="shared" si="13"/>
        <v> </v>
      </c>
      <c r="R175" s="55" t="str">
        <f t="shared" si="14"/>
        <v> </v>
      </c>
      <c r="S175" s="55">
        <f t="shared" si="15"/>
        <v>350</v>
      </c>
      <c r="T175" s="36">
        <f t="shared" si="16"/>
        <v>700</v>
      </c>
      <c r="U175" s="33" t="s">
        <v>34</v>
      </c>
    </row>
    <row r="176" s="2" customFormat="1" ht="12" spans="1:21">
      <c r="A176" s="33">
        <v>170</v>
      </c>
      <c r="B176" s="37"/>
      <c r="C176" s="56" t="s">
        <v>351</v>
      </c>
      <c r="D176" s="56" t="s">
        <v>290</v>
      </c>
      <c r="E176" s="56" t="s">
        <v>33</v>
      </c>
      <c r="F176" s="34">
        <v>2</v>
      </c>
      <c r="G176" s="36">
        <v>270</v>
      </c>
      <c r="H176" s="36">
        <f t="shared" si="17"/>
        <v>540</v>
      </c>
      <c r="I176" s="56" t="s">
        <v>33</v>
      </c>
      <c r="J176" s="34">
        <v>2</v>
      </c>
      <c r="K176" s="70">
        <v>300</v>
      </c>
      <c r="L176" s="55">
        <f t="shared" si="18"/>
        <v>600</v>
      </c>
      <c r="M176" s="33"/>
      <c r="N176" s="34" t="s">
        <v>33</v>
      </c>
      <c r="O176" s="33">
        <v>4</v>
      </c>
      <c r="P176" s="57">
        <v>0.3</v>
      </c>
      <c r="Q176" s="55" t="str">
        <f t="shared" si="13"/>
        <v> </v>
      </c>
      <c r="R176" s="55" t="str">
        <f t="shared" si="14"/>
        <v> </v>
      </c>
      <c r="S176" s="55">
        <f t="shared" si="15"/>
        <v>210</v>
      </c>
      <c r="T176" s="36">
        <f t="shared" si="16"/>
        <v>420</v>
      </c>
      <c r="U176" s="33"/>
    </row>
    <row r="177" s="2" customFormat="1" ht="12" spans="1:21">
      <c r="A177" s="33">
        <v>171</v>
      </c>
      <c r="B177" s="37"/>
      <c r="C177" s="56" t="s">
        <v>352</v>
      </c>
      <c r="D177" s="56" t="s">
        <v>353</v>
      </c>
      <c r="E177" s="56" t="s">
        <v>33</v>
      </c>
      <c r="F177" s="34">
        <v>2</v>
      </c>
      <c r="G177" s="36">
        <v>450</v>
      </c>
      <c r="H177" s="36">
        <f t="shared" si="17"/>
        <v>900</v>
      </c>
      <c r="I177" s="56" t="s">
        <v>33</v>
      </c>
      <c r="J177" s="34">
        <v>2</v>
      </c>
      <c r="K177" s="70">
        <v>500</v>
      </c>
      <c r="L177" s="55">
        <f t="shared" si="18"/>
        <v>1000</v>
      </c>
      <c r="M177" s="33"/>
      <c r="N177" s="34" t="s">
        <v>33</v>
      </c>
      <c r="O177" s="33">
        <v>4</v>
      </c>
      <c r="P177" s="57">
        <v>0.3</v>
      </c>
      <c r="Q177" s="55" t="str">
        <f t="shared" si="13"/>
        <v> </v>
      </c>
      <c r="R177" s="55" t="str">
        <f t="shared" si="14"/>
        <v> </v>
      </c>
      <c r="S177" s="55">
        <f t="shared" si="15"/>
        <v>350</v>
      </c>
      <c r="T177" s="36">
        <f t="shared" si="16"/>
        <v>700</v>
      </c>
      <c r="U177" s="33"/>
    </row>
    <row r="178" s="2" customFormat="1" ht="12" spans="1:21">
      <c r="A178" s="33">
        <v>172</v>
      </c>
      <c r="B178" s="37"/>
      <c r="C178" s="56" t="s">
        <v>354</v>
      </c>
      <c r="D178" s="56" t="s">
        <v>355</v>
      </c>
      <c r="E178" s="56" t="s">
        <v>33</v>
      </c>
      <c r="F178" s="34">
        <v>2</v>
      </c>
      <c r="G178" s="36">
        <v>450</v>
      </c>
      <c r="H178" s="36">
        <f t="shared" si="17"/>
        <v>900</v>
      </c>
      <c r="I178" s="56" t="s">
        <v>33</v>
      </c>
      <c r="J178" s="34">
        <v>2</v>
      </c>
      <c r="K178" s="70">
        <v>500</v>
      </c>
      <c r="L178" s="55">
        <f t="shared" si="18"/>
        <v>1000</v>
      </c>
      <c r="M178" s="33"/>
      <c r="N178" s="34" t="s">
        <v>33</v>
      </c>
      <c r="O178" s="33">
        <v>4</v>
      </c>
      <c r="P178" s="57">
        <v>0.3</v>
      </c>
      <c r="Q178" s="55" t="str">
        <f t="shared" si="13"/>
        <v> </v>
      </c>
      <c r="R178" s="55" t="str">
        <f t="shared" si="14"/>
        <v> </v>
      </c>
      <c r="S178" s="55">
        <f t="shared" si="15"/>
        <v>350</v>
      </c>
      <c r="T178" s="36">
        <f t="shared" si="16"/>
        <v>700</v>
      </c>
      <c r="U178" s="33"/>
    </row>
    <row r="179" s="2" customFormat="1" ht="12" spans="1:21">
      <c r="A179" s="33">
        <v>173</v>
      </c>
      <c r="B179" s="34" t="s">
        <v>356</v>
      </c>
      <c r="C179" s="42" t="s">
        <v>357</v>
      </c>
      <c r="D179" s="34" t="s">
        <v>358</v>
      </c>
      <c r="E179" s="34" t="s">
        <v>33</v>
      </c>
      <c r="F179" s="34">
        <v>3</v>
      </c>
      <c r="G179" s="36">
        <v>270</v>
      </c>
      <c r="H179" s="36">
        <f t="shared" si="17"/>
        <v>810</v>
      </c>
      <c r="I179" s="34" t="s">
        <v>33</v>
      </c>
      <c r="J179" s="34">
        <v>3</v>
      </c>
      <c r="K179" s="55">
        <v>300</v>
      </c>
      <c r="L179" s="55">
        <f t="shared" si="18"/>
        <v>900</v>
      </c>
      <c r="M179" s="40" t="s">
        <v>34</v>
      </c>
      <c r="N179" s="34" t="s">
        <v>33</v>
      </c>
      <c r="O179" s="33">
        <v>4</v>
      </c>
      <c r="P179" s="57">
        <v>0.3</v>
      </c>
      <c r="Q179" s="55" t="str">
        <f t="shared" si="13"/>
        <v> </v>
      </c>
      <c r="R179" s="55" t="str">
        <f t="shared" si="14"/>
        <v> </v>
      </c>
      <c r="S179" s="55">
        <f t="shared" si="15"/>
        <v>210</v>
      </c>
      <c r="T179" s="36">
        <f t="shared" si="16"/>
        <v>630</v>
      </c>
      <c r="U179" s="40" t="s">
        <v>34</v>
      </c>
    </row>
    <row r="180" s="2" customFormat="1" ht="12" spans="1:21">
      <c r="A180" s="33">
        <v>174</v>
      </c>
      <c r="B180" s="34"/>
      <c r="C180" s="42" t="s">
        <v>359</v>
      </c>
      <c r="D180" s="34" t="s">
        <v>360</v>
      </c>
      <c r="E180" s="34" t="s">
        <v>33</v>
      </c>
      <c r="F180" s="34">
        <v>3</v>
      </c>
      <c r="G180" s="36">
        <v>270</v>
      </c>
      <c r="H180" s="36">
        <f t="shared" si="17"/>
        <v>810</v>
      </c>
      <c r="I180" s="34" t="s">
        <v>33</v>
      </c>
      <c r="J180" s="34">
        <v>3</v>
      </c>
      <c r="K180" s="55">
        <v>300</v>
      </c>
      <c r="L180" s="55">
        <f t="shared" si="18"/>
        <v>900</v>
      </c>
      <c r="M180" s="40"/>
      <c r="N180" s="34" t="s">
        <v>33</v>
      </c>
      <c r="O180" s="33">
        <v>6</v>
      </c>
      <c r="P180" s="57">
        <v>0.3</v>
      </c>
      <c r="Q180" s="55" t="str">
        <f t="shared" si="13"/>
        <v> </v>
      </c>
      <c r="R180" s="55" t="str">
        <f t="shared" si="14"/>
        <v> </v>
      </c>
      <c r="S180" s="55">
        <f t="shared" si="15"/>
        <v>210</v>
      </c>
      <c r="T180" s="36">
        <f t="shared" si="16"/>
        <v>630</v>
      </c>
      <c r="U180" s="40"/>
    </row>
    <row r="181" s="2" customFormat="1" ht="24" spans="1:21">
      <c r="A181" s="33">
        <v>175</v>
      </c>
      <c r="B181" s="34"/>
      <c r="C181" s="39" t="s">
        <v>361</v>
      </c>
      <c r="D181" s="34" t="s">
        <v>362</v>
      </c>
      <c r="E181" s="34" t="s">
        <v>33</v>
      </c>
      <c r="F181" s="34">
        <v>3</v>
      </c>
      <c r="G181" s="36">
        <v>360</v>
      </c>
      <c r="H181" s="36">
        <f t="shared" si="17"/>
        <v>1080</v>
      </c>
      <c r="I181" s="34" t="s">
        <v>33</v>
      </c>
      <c r="J181" s="34">
        <v>3</v>
      </c>
      <c r="K181" s="55">
        <v>400</v>
      </c>
      <c r="L181" s="55">
        <f t="shared" si="18"/>
        <v>1200</v>
      </c>
      <c r="M181" s="40"/>
      <c r="N181" s="34" t="s">
        <v>33</v>
      </c>
      <c r="O181" s="33">
        <v>6</v>
      </c>
      <c r="P181" s="57">
        <v>0.3</v>
      </c>
      <c r="Q181" s="55" t="str">
        <f t="shared" si="13"/>
        <v> </v>
      </c>
      <c r="R181" s="55" t="str">
        <f t="shared" si="14"/>
        <v> </v>
      </c>
      <c r="S181" s="55">
        <f t="shared" si="15"/>
        <v>280</v>
      </c>
      <c r="T181" s="36">
        <f t="shared" si="16"/>
        <v>840</v>
      </c>
      <c r="U181" s="40"/>
    </row>
    <row r="182" s="2" customFormat="1" ht="12" spans="1:21">
      <c r="A182" s="33">
        <v>176</v>
      </c>
      <c r="B182" s="34"/>
      <c r="C182" s="39" t="s">
        <v>363</v>
      </c>
      <c r="D182" s="34" t="s">
        <v>364</v>
      </c>
      <c r="E182" s="34" t="s">
        <v>33</v>
      </c>
      <c r="F182" s="34">
        <v>3</v>
      </c>
      <c r="G182" s="36">
        <v>270</v>
      </c>
      <c r="H182" s="36">
        <f t="shared" si="17"/>
        <v>810</v>
      </c>
      <c r="I182" s="34" t="s">
        <v>33</v>
      </c>
      <c r="J182" s="34">
        <v>3</v>
      </c>
      <c r="K182" s="55">
        <v>300</v>
      </c>
      <c r="L182" s="55">
        <f t="shared" si="18"/>
        <v>900</v>
      </c>
      <c r="M182" s="40"/>
      <c r="N182" s="34" t="s">
        <v>33</v>
      </c>
      <c r="O182" s="33">
        <v>6</v>
      </c>
      <c r="P182" s="57">
        <v>0.3</v>
      </c>
      <c r="Q182" s="55" t="str">
        <f t="shared" si="13"/>
        <v> </v>
      </c>
      <c r="R182" s="55" t="str">
        <f t="shared" si="14"/>
        <v> </v>
      </c>
      <c r="S182" s="55">
        <f t="shared" si="15"/>
        <v>210</v>
      </c>
      <c r="T182" s="36">
        <f t="shared" si="16"/>
        <v>630</v>
      </c>
      <c r="U182" s="40"/>
    </row>
    <row r="183" s="2" customFormat="1" ht="12" spans="1:21">
      <c r="A183" s="33">
        <v>177</v>
      </c>
      <c r="B183" s="34"/>
      <c r="C183" s="40"/>
      <c r="D183" s="34" t="s">
        <v>365</v>
      </c>
      <c r="E183" s="34" t="s">
        <v>33</v>
      </c>
      <c r="F183" s="34">
        <v>3</v>
      </c>
      <c r="G183" s="36">
        <v>270</v>
      </c>
      <c r="H183" s="36">
        <f t="shared" si="17"/>
        <v>810</v>
      </c>
      <c r="I183" s="34" t="s">
        <v>33</v>
      </c>
      <c r="J183" s="34">
        <v>3</v>
      </c>
      <c r="K183" s="55">
        <v>300</v>
      </c>
      <c r="L183" s="55">
        <f t="shared" si="18"/>
        <v>900</v>
      </c>
      <c r="M183" s="40"/>
      <c r="N183" s="34" t="s">
        <v>33</v>
      </c>
      <c r="O183" s="33">
        <v>6</v>
      </c>
      <c r="P183" s="57">
        <v>0.3</v>
      </c>
      <c r="Q183" s="55" t="str">
        <f t="shared" si="13"/>
        <v> </v>
      </c>
      <c r="R183" s="55" t="str">
        <f t="shared" si="14"/>
        <v> </v>
      </c>
      <c r="S183" s="55">
        <f t="shared" si="15"/>
        <v>210</v>
      </c>
      <c r="T183" s="36">
        <f t="shared" si="16"/>
        <v>630</v>
      </c>
      <c r="U183" s="40"/>
    </row>
    <row r="184" s="2" customFormat="1" ht="12" spans="1:21">
      <c r="A184" s="33">
        <v>178</v>
      </c>
      <c r="B184" s="34"/>
      <c r="C184" s="39" t="s">
        <v>366</v>
      </c>
      <c r="D184" s="34" t="s">
        <v>367</v>
      </c>
      <c r="E184" s="34" t="s">
        <v>33</v>
      </c>
      <c r="F184" s="34">
        <v>3</v>
      </c>
      <c r="G184" s="36">
        <v>270</v>
      </c>
      <c r="H184" s="36">
        <f t="shared" si="17"/>
        <v>810</v>
      </c>
      <c r="I184" s="34" t="s">
        <v>33</v>
      </c>
      <c r="J184" s="34">
        <v>3</v>
      </c>
      <c r="K184" s="55">
        <v>300</v>
      </c>
      <c r="L184" s="55">
        <f t="shared" si="18"/>
        <v>900</v>
      </c>
      <c r="M184" s="40"/>
      <c r="N184" s="34" t="s">
        <v>33</v>
      </c>
      <c r="O184" s="33">
        <v>6</v>
      </c>
      <c r="P184" s="57">
        <v>0.3</v>
      </c>
      <c r="Q184" s="55" t="str">
        <f t="shared" si="13"/>
        <v> </v>
      </c>
      <c r="R184" s="55" t="str">
        <f t="shared" si="14"/>
        <v> </v>
      </c>
      <c r="S184" s="55">
        <f t="shared" si="15"/>
        <v>210</v>
      </c>
      <c r="T184" s="36">
        <f t="shared" si="16"/>
        <v>630</v>
      </c>
      <c r="U184" s="40"/>
    </row>
    <row r="185" s="2" customFormat="1" ht="12" spans="1:21">
      <c r="A185" s="33">
        <v>179</v>
      </c>
      <c r="B185" s="34"/>
      <c r="C185" s="39" t="s">
        <v>368</v>
      </c>
      <c r="D185" s="34" t="s">
        <v>369</v>
      </c>
      <c r="E185" s="34" t="s">
        <v>33</v>
      </c>
      <c r="F185" s="34">
        <v>3</v>
      </c>
      <c r="G185" s="36">
        <v>90</v>
      </c>
      <c r="H185" s="36">
        <f t="shared" si="17"/>
        <v>270</v>
      </c>
      <c r="I185" s="34" t="s">
        <v>33</v>
      </c>
      <c r="J185" s="34">
        <v>3</v>
      </c>
      <c r="K185" s="55">
        <v>100</v>
      </c>
      <c r="L185" s="55">
        <f t="shared" si="18"/>
        <v>300</v>
      </c>
      <c r="M185" s="40"/>
      <c r="N185" s="34" t="s">
        <v>33</v>
      </c>
      <c r="O185" s="33">
        <v>6</v>
      </c>
      <c r="P185" s="57">
        <v>0.3</v>
      </c>
      <c r="Q185" s="55" t="str">
        <f t="shared" si="13"/>
        <v> </v>
      </c>
      <c r="R185" s="55" t="str">
        <f t="shared" si="14"/>
        <v> </v>
      </c>
      <c r="S185" s="55">
        <f t="shared" si="15"/>
        <v>70</v>
      </c>
      <c r="T185" s="36">
        <f t="shared" si="16"/>
        <v>210</v>
      </c>
      <c r="U185" s="40"/>
    </row>
    <row r="186" s="2" customFormat="1" ht="12" spans="1:21">
      <c r="A186" s="33">
        <v>180</v>
      </c>
      <c r="B186" s="39" t="s">
        <v>370</v>
      </c>
      <c r="C186" s="39" t="s">
        <v>371</v>
      </c>
      <c r="D186" s="34" t="s">
        <v>372</v>
      </c>
      <c r="E186" s="34" t="s">
        <v>33</v>
      </c>
      <c r="F186" s="34">
        <v>1</v>
      </c>
      <c r="G186" s="36">
        <v>360</v>
      </c>
      <c r="H186" s="36">
        <f t="shared" si="17"/>
        <v>360</v>
      </c>
      <c r="I186" s="34" t="s">
        <v>33</v>
      </c>
      <c r="J186" s="34">
        <v>1</v>
      </c>
      <c r="K186" s="55">
        <v>400</v>
      </c>
      <c r="L186" s="55">
        <f t="shared" si="18"/>
        <v>400</v>
      </c>
      <c r="M186" s="40"/>
      <c r="N186" s="34" t="s">
        <v>33</v>
      </c>
      <c r="O186" s="33">
        <f>2</f>
        <v>2</v>
      </c>
      <c r="P186" s="57">
        <v>0.3</v>
      </c>
      <c r="Q186" s="55" t="str">
        <f t="shared" si="13"/>
        <v> </v>
      </c>
      <c r="R186" s="55" t="str">
        <f t="shared" si="14"/>
        <v> </v>
      </c>
      <c r="S186" s="55">
        <f t="shared" si="15"/>
        <v>280</v>
      </c>
      <c r="T186" s="36">
        <f t="shared" si="16"/>
        <v>280</v>
      </c>
      <c r="U186" s="40"/>
    </row>
    <row r="187" s="2" customFormat="1" ht="12" spans="1:21">
      <c r="A187" s="33">
        <v>181</v>
      </c>
      <c r="B187" s="40"/>
      <c r="C187" s="40"/>
      <c r="D187" s="34" t="s">
        <v>373</v>
      </c>
      <c r="E187" s="34" t="s">
        <v>33</v>
      </c>
      <c r="F187" s="34">
        <v>1</v>
      </c>
      <c r="G187" s="36">
        <v>360</v>
      </c>
      <c r="H187" s="36">
        <f t="shared" si="17"/>
        <v>360</v>
      </c>
      <c r="I187" s="34" t="s">
        <v>33</v>
      </c>
      <c r="J187" s="34">
        <v>1</v>
      </c>
      <c r="K187" s="55">
        <v>400</v>
      </c>
      <c r="L187" s="55">
        <f t="shared" si="18"/>
        <v>400</v>
      </c>
      <c r="M187" s="40"/>
      <c r="N187" s="34" t="s">
        <v>33</v>
      </c>
      <c r="O187" s="33">
        <f t="shared" ref="O187:O190" si="19">2+2</f>
        <v>4</v>
      </c>
      <c r="P187" s="57">
        <v>0.3</v>
      </c>
      <c r="Q187" s="55" t="str">
        <f t="shared" si="13"/>
        <v> </v>
      </c>
      <c r="R187" s="55" t="str">
        <f t="shared" si="14"/>
        <v> </v>
      </c>
      <c r="S187" s="55">
        <f t="shared" si="15"/>
        <v>280</v>
      </c>
      <c r="T187" s="36">
        <f t="shared" si="16"/>
        <v>280</v>
      </c>
      <c r="U187" s="40"/>
    </row>
    <row r="188" s="2" customFormat="1" ht="12" spans="1:21">
      <c r="A188" s="33">
        <v>182</v>
      </c>
      <c r="B188" s="40"/>
      <c r="C188" s="40"/>
      <c r="D188" s="34" t="s">
        <v>374</v>
      </c>
      <c r="E188" s="34" t="s">
        <v>33</v>
      </c>
      <c r="F188" s="34">
        <v>1</v>
      </c>
      <c r="G188" s="36">
        <v>360</v>
      </c>
      <c r="H188" s="36">
        <f t="shared" si="17"/>
        <v>360</v>
      </c>
      <c r="I188" s="34" t="s">
        <v>33</v>
      </c>
      <c r="J188" s="34">
        <v>1</v>
      </c>
      <c r="K188" s="55">
        <v>400</v>
      </c>
      <c r="L188" s="55">
        <f t="shared" si="18"/>
        <v>400</v>
      </c>
      <c r="M188" s="40"/>
      <c r="N188" s="34" t="s">
        <v>33</v>
      </c>
      <c r="O188" s="33">
        <f t="shared" si="19"/>
        <v>4</v>
      </c>
      <c r="P188" s="57">
        <v>0.3</v>
      </c>
      <c r="Q188" s="55" t="str">
        <f t="shared" si="13"/>
        <v> </v>
      </c>
      <c r="R188" s="55" t="str">
        <f t="shared" si="14"/>
        <v> </v>
      </c>
      <c r="S188" s="55">
        <f t="shared" si="15"/>
        <v>280</v>
      </c>
      <c r="T188" s="36">
        <f t="shared" si="16"/>
        <v>280</v>
      </c>
      <c r="U188" s="40"/>
    </row>
    <row r="189" s="2" customFormat="1" ht="12" spans="1:21">
      <c r="A189" s="33">
        <v>183</v>
      </c>
      <c r="B189" s="40"/>
      <c r="C189" s="39" t="s">
        <v>375</v>
      </c>
      <c r="D189" s="34" t="s">
        <v>376</v>
      </c>
      <c r="E189" s="34" t="s">
        <v>33</v>
      </c>
      <c r="F189" s="34">
        <v>1</v>
      </c>
      <c r="G189" s="36">
        <v>270</v>
      </c>
      <c r="H189" s="36">
        <f t="shared" si="17"/>
        <v>270</v>
      </c>
      <c r="I189" s="34" t="s">
        <v>33</v>
      </c>
      <c r="J189" s="34">
        <v>1</v>
      </c>
      <c r="K189" s="55">
        <v>300</v>
      </c>
      <c r="L189" s="55">
        <f t="shared" si="18"/>
        <v>300</v>
      </c>
      <c r="M189" s="40"/>
      <c r="N189" s="34" t="s">
        <v>33</v>
      </c>
      <c r="O189" s="33">
        <f t="shared" si="19"/>
        <v>4</v>
      </c>
      <c r="P189" s="57">
        <v>0.3</v>
      </c>
      <c r="Q189" s="55" t="str">
        <f t="shared" si="13"/>
        <v> </v>
      </c>
      <c r="R189" s="55" t="str">
        <f t="shared" si="14"/>
        <v> </v>
      </c>
      <c r="S189" s="55">
        <f t="shared" si="15"/>
        <v>210</v>
      </c>
      <c r="T189" s="36">
        <f t="shared" si="16"/>
        <v>210</v>
      </c>
      <c r="U189" s="40"/>
    </row>
    <row r="190" s="2" customFormat="1" ht="12" spans="1:21">
      <c r="A190" s="33">
        <v>184</v>
      </c>
      <c r="B190" s="34" t="s">
        <v>377</v>
      </c>
      <c r="C190" s="34" t="s">
        <v>378</v>
      </c>
      <c r="D190" s="34" t="s">
        <v>379</v>
      </c>
      <c r="E190" s="34" t="s">
        <v>33</v>
      </c>
      <c r="F190" s="34">
        <v>3</v>
      </c>
      <c r="G190" s="36">
        <v>180</v>
      </c>
      <c r="H190" s="36">
        <f t="shared" si="17"/>
        <v>540</v>
      </c>
      <c r="I190" s="34" t="s">
        <v>33</v>
      </c>
      <c r="J190" s="34">
        <v>3</v>
      </c>
      <c r="K190" s="55">
        <v>200</v>
      </c>
      <c r="L190" s="55">
        <f t="shared" si="18"/>
        <v>600</v>
      </c>
      <c r="M190" s="40"/>
      <c r="N190" s="34" t="s">
        <v>33</v>
      </c>
      <c r="O190" s="33">
        <f t="shared" si="19"/>
        <v>4</v>
      </c>
      <c r="P190" s="57">
        <v>0.3</v>
      </c>
      <c r="Q190" s="55" t="str">
        <f t="shared" si="13"/>
        <v> </v>
      </c>
      <c r="R190" s="55" t="str">
        <f t="shared" si="14"/>
        <v> </v>
      </c>
      <c r="S190" s="55">
        <f t="shared" si="15"/>
        <v>140</v>
      </c>
      <c r="T190" s="36">
        <f t="shared" si="16"/>
        <v>420</v>
      </c>
      <c r="U190" s="40"/>
    </row>
    <row r="191" s="2" customFormat="1" ht="12" spans="1:21">
      <c r="A191" s="33">
        <v>185</v>
      </c>
      <c r="B191" s="34"/>
      <c r="C191" s="34" t="s">
        <v>380</v>
      </c>
      <c r="D191" s="34" t="s">
        <v>360</v>
      </c>
      <c r="E191" s="34" t="s">
        <v>33</v>
      </c>
      <c r="F191" s="34">
        <v>3</v>
      </c>
      <c r="G191" s="36">
        <v>270</v>
      </c>
      <c r="H191" s="36">
        <f t="shared" si="17"/>
        <v>810</v>
      </c>
      <c r="I191" s="34" t="s">
        <v>33</v>
      </c>
      <c r="J191" s="34">
        <v>3</v>
      </c>
      <c r="K191" s="55">
        <v>300</v>
      </c>
      <c r="L191" s="55">
        <f t="shared" si="18"/>
        <v>900</v>
      </c>
      <c r="M191" s="40"/>
      <c r="N191" s="34" t="s">
        <v>33</v>
      </c>
      <c r="O191" s="33">
        <f>2+2+4+4</f>
        <v>12</v>
      </c>
      <c r="P191" s="57">
        <v>0.3</v>
      </c>
      <c r="Q191" s="55" t="str">
        <f t="shared" si="13"/>
        <v> </v>
      </c>
      <c r="R191" s="55" t="str">
        <f t="shared" si="14"/>
        <v> </v>
      </c>
      <c r="S191" s="55">
        <f t="shared" si="15"/>
        <v>210</v>
      </c>
      <c r="T191" s="36">
        <f t="shared" si="16"/>
        <v>630</v>
      </c>
      <c r="U191" s="40"/>
    </row>
    <row r="192" s="2" customFormat="1" ht="12" spans="1:21">
      <c r="A192" s="33">
        <v>186</v>
      </c>
      <c r="B192" s="34"/>
      <c r="C192" s="34" t="s">
        <v>381</v>
      </c>
      <c r="D192" s="34" t="s">
        <v>364</v>
      </c>
      <c r="E192" s="34" t="s">
        <v>33</v>
      </c>
      <c r="F192" s="34">
        <v>3</v>
      </c>
      <c r="G192" s="36">
        <v>270</v>
      </c>
      <c r="H192" s="36">
        <f t="shared" si="17"/>
        <v>810</v>
      </c>
      <c r="I192" s="34" t="s">
        <v>33</v>
      </c>
      <c r="J192" s="34">
        <v>3</v>
      </c>
      <c r="K192" s="55">
        <v>300</v>
      </c>
      <c r="L192" s="55">
        <f t="shared" si="18"/>
        <v>900</v>
      </c>
      <c r="M192" s="40"/>
      <c r="N192" s="34" t="s">
        <v>33</v>
      </c>
      <c r="O192" s="33">
        <f>2+2</f>
        <v>4</v>
      </c>
      <c r="P192" s="57">
        <v>0.3</v>
      </c>
      <c r="Q192" s="55" t="str">
        <f t="shared" si="13"/>
        <v> </v>
      </c>
      <c r="R192" s="55" t="str">
        <f t="shared" si="14"/>
        <v> </v>
      </c>
      <c r="S192" s="55">
        <f t="shared" si="15"/>
        <v>210</v>
      </c>
      <c r="T192" s="36">
        <f t="shared" si="16"/>
        <v>630</v>
      </c>
      <c r="U192" s="40"/>
    </row>
    <row r="193" s="2" customFormat="1" ht="12" spans="1:21">
      <c r="A193" s="33">
        <v>187</v>
      </c>
      <c r="B193" s="34"/>
      <c r="C193" s="39" t="s">
        <v>382</v>
      </c>
      <c r="D193" s="34" t="s">
        <v>373</v>
      </c>
      <c r="E193" s="34" t="s">
        <v>33</v>
      </c>
      <c r="F193" s="34">
        <v>3</v>
      </c>
      <c r="G193" s="36">
        <v>450</v>
      </c>
      <c r="H193" s="36">
        <f t="shared" si="17"/>
        <v>1350</v>
      </c>
      <c r="I193" s="34" t="s">
        <v>33</v>
      </c>
      <c r="J193" s="34">
        <v>3</v>
      </c>
      <c r="K193" s="55">
        <v>500</v>
      </c>
      <c r="L193" s="55">
        <f t="shared" si="18"/>
        <v>1500</v>
      </c>
      <c r="M193" s="40"/>
      <c r="N193" s="34" t="s">
        <v>383</v>
      </c>
      <c r="O193" s="33">
        <f>2+2</f>
        <v>4</v>
      </c>
      <c r="P193" s="57">
        <v>0.3</v>
      </c>
      <c r="Q193" s="55" t="str">
        <f t="shared" si="13"/>
        <v> </v>
      </c>
      <c r="R193" s="55" t="str">
        <f t="shared" si="14"/>
        <v> </v>
      </c>
      <c r="S193" s="55">
        <f t="shared" si="15"/>
        <v>350</v>
      </c>
      <c r="T193" s="36">
        <f t="shared" si="16"/>
        <v>1050</v>
      </c>
      <c r="U193" s="40"/>
    </row>
    <row r="194" s="2" customFormat="1" ht="24" spans="1:21">
      <c r="A194" s="33">
        <v>188</v>
      </c>
      <c r="B194" s="34"/>
      <c r="C194" s="40"/>
      <c r="D194" s="34" t="s">
        <v>384</v>
      </c>
      <c r="E194" s="34" t="s">
        <v>33</v>
      </c>
      <c r="F194" s="34">
        <v>3</v>
      </c>
      <c r="G194" s="36">
        <v>450</v>
      </c>
      <c r="H194" s="36">
        <f t="shared" si="17"/>
        <v>1350</v>
      </c>
      <c r="I194" s="34" t="s">
        <v>33</v>
      </c>
      <c r="J194" s="34">
        <v>3</v>
      </c>
      <c r="K194" s="55">
        <v>500</v>
      </c>
      <c r="L194" s="55">
        <f t="shared" si="18"/>
        <v>1500</v>
      </c>
      <c r="M194" s="40"/>
      <c r="N194" s="34" t="s">
        <v>33</v>
      </c>
      <c r="O194" s="33">
        <v>6</v>
      </c>
      <c r="P194" s="57">
        <v>0.3</v>
      </c>
      <c r="Q194" s="55" t="str">
        <f t="shared" si="13"/>
        <v> </v>
      </c>
      <c r="R194" s="55" t="str">
        <f t="shared" si="14"/>
        <v> </v>
      </c>
      <c r="S194" s="55">
        <f t="shared" si="15"/>
        <v>350</v>
      </c>
      <c r="T194" s="36">
        <f t="shared" si="16"/>
        <v>1050</v>
      </c>
      <c r="U194" s="40"/>
    </row>
    <row r="195" s="2" customFormat="1" ht="12" spans="1:21">
      <c r="A195" s="33">
        <v>189</v>
      </c>
      <c r="B195" s="34"/>
      <c r="C195" s="34" t="s">
        <v>385</v>
      </c>
      <c r="D195" s="34" t="s">
        <v>168</v>
      </c>
      <c r="E195" s="34" t="s">
        <v>33</v>
      </c>
      <c r="F195" s="34">
        <v>3</v>
      </c>
      <c r="G195" s="36">
        <v>450</v>
      </c>
      <c r="H195" s="36">
        <f t="shared" si="17"/>
        <v>1350</v>
      </c>
      <c r="I195" s="34" t="s">
        <v>33</v>
      </c>
      <c r="J195" s="34">
        <v>3</v>
      </c>
      <c r="K195" s="55">
        <v>500</v>
      </c>
      <c r="L195" s="55">
        <f t="shared" si="18"/>
        <v>1500</v>
      </c>
      <c r="M195" s="40"/>
      <c r="N195" s="34" t="s">
        <v>33</v>
      </c>
      <c r="O195" s="33">
        <v>6</v>
      </c>
      <c r="P195" s="57">
        <v>0.3</v>
      </c>
      <c r="Q195" s="55" t="str">
        <f t="shared" si="13"/>
        <v> </v>
      </c>
      <c r="R195" s="55" t="str">
        <f t="shared" si="14"/>
        <v> </v>
      </c>
      <c r="S195" s="55">
        <f t="shared" si="15"/>
        <v>350</v>
      </c>
      <c r="T195" s="36">
        <f t="shared" si="16"/>
        <v>1050</v>
      </c>
      <c r="U195" s="40"/>
    </row>
    <row r="196" s="2" customFormat="1" ht="12" spans="1:21">
      <c r="A196" s="33">
        <v>190</v>
      </c>
      <c r="B196" s="34"/>
      <c r="C196" s="39" t="s">
        <v>386</v>
      </c>
      <c r="D196" s="34" t="s">
        <v>367</v>
      </c>
      <c r="E196" s="34" t="s">
        <v>33</v>
      </c>
      <c r="F196" s="34">
        <v>3</v>
      </c>
      <c r="G196" s="36">
        <v>270</v>
      </c>
      <c r="H196" s="36">
        <f t="shared" si="17"/>
        <v>810</v>
      </c>
      <c r="I196" s="34" t="s">
        <v>33</v>
      </c>
      <c r="J196" s="34">
        <v>3</v>
      </c>
      <c r="K196" s="55">
        <v>300</v>
      </c>
      <c r="L196" s="55">
        <f t="shared" si="18"/>
        <v>900</v>
      </c>
      <c r="M196" s="40"/>
      <c r="N196" s="34" t="s">
        <v>33</v>
      </c>
      <c r="O196" s="33">
        <v>6</v>
      </c>
      <c r="P196" s="57">
        <v>0.3</v>
      </c>
      <c r="Q196" s="55" t="str">
        <f t="shared" si="13"/>
        <v> </v>
      </c>
      <c r="R196" s="55" t="str">
        <f t="shared" si="14"/>
        <v> </v>
      </c>
      <c r="S196" s="55">
        <f t="shared" si="15"/>
        <v>210</v>
      </c>
      <c r="T196" s="36">
        <f t="shared" si="16"/>
        <v>630</v>
      </c>
      <c r="U196" s="40"/>
    </row>
    <row r="197" s="2" customFormat="1" ht="12" spans="1:21">
      <c r="A197" s="33">
        <v>191</v>
      </c>
      <c r="B197" s="34"/>
      <c r="C197" s="34" t="s">
        <v>387</v>
      </c>
      <c r="D197" s="34" t="s">
        <v>358</v>
      </c>
      <c r="E197" s="34" t="s">
        <v>33</v>
      </c>
      <c r="F197" s="34">
        <v>3</v>
      </c>
      <c r="G197" s="36">
        <v>270</v>
      </c>
      <c r="H197" s="36">
        <f t="shared" si="17"/>
        <v>810</v>
      </c>
      <c r="I197" s="34" t="s">
        <v>33</v>
      </c>
      <c r="J197" s="34">
        <v>3</v>
      </c>
      <c r="K197" s="55">
        <v>300</v>
      </c>
      <c r="L197" s="55">
        <f t="shared" si="18"/>
        <v>900</v>
      </c>
      <c r="M197" s="40"/>
      <c r="N197" s="34" t="s">
        <v>33</v>
      </c>
      <c r="O197" s="33">
        <v>6</v>
      </c>
      <c r="P197" s="57">
        <v>0.3</v>
      </c>
      <c r="Q197" s="55" t="str">
        <f t="shared" si="13"/>
        <v> </v>
      </c>
      <c r="R197" s="55" t="str">
        <f t="shared" si="14"/>
        <v> </v>
      </c>
      <c r="S197" s="55">
        <f t="shared" si="15"/>
        <v>210</v>
      </c>
      <c r="T197" s="36">
        <f t="shared" si="16"/>
        <v>630</v>
      </c>
      <c r="U197" s="40"/>
    </row>
    <row r="198" s="2" customFormat="1" ht="12" spans="1:21">
      <c r="A198" s="33">
        <v>192</v>
      </c>
      <c r="B198" s="34"/>
      <c r="C198" s="39" t="s">
        <v>388</v>
      </c>
      <c r="D198" s="34" t="s">
        <v>170</v>
      </c>
      <c r="E198" s="34" t="s">
        <v>33</v>
      </c>
      <c r="F198" s="34">
        <v>3</v>
      </c>
      <c r="G198" s="36">
        <v>90</v>
      </c>
      <c r="H198" s="36">
        <f t="shared" si="17"/>
        <v>270</v>
      </c>
      <c r="I198" s="34" t="s">
        <v>33</v>
      </c>
      <c r="J198" s="34">
        <v>3</v>
      </c>
      <c r="K198" s="55">
        <v>100</v>
      </c>
      <c r="L198" s="55">
        <f t="shared" si="18"/>
        <v>300</v>
      </c>
      <c r="M198" s="40"/>
      <c r="N198" s="34" t="s">
        <v>33</v>
      </c>
      <c r="O198" s="33">
        <v>6</v>
      </c>
      <c r="P198" s="57">
        <v>0.3</v>
      </c>
      <c r="Q198" s="55" t="str">
        <f t="shared" si="13"/>
        <v> </v>
      </c>
      <c r="R198" s="55" t="str">
        <f t="shared" si="14"/>
        <v> </v>
      </c>
      <c r="S198" s="55">
        <f t="shared" si="15"/>
        <v>70</v>
      </c>
      <c r="T198" s="36">
        <f t="shared" si="16"/>
        <v>210</v>
      </c>
      <c r="U198" s="40"/>
    </row>
    <row r="199" s="2" customFormat="1" ht="12" spans="1:21">
      <c r="A199" s="33">
        <v>193</v>
      </c>
      <c r="B199" s="39" t="s">
        <v>389</v>
      </c>
      <c r="C199" s="39" t="s">
        <v>390</v>
      </c>
      <c r="D199" s="34" t="s">
        <v>391</v>
      </c>
      <c r="E199" s="34" t="s">
        <v>33</v>
      </c>
      <c r="F199" s="34">
        <f>3</f>
        <v>3</v>
      </c>
      <c r="G199" s="36">
        <v>450</v>
      </c>
      <c r="H199" s="36">
        <f t="shared" si="17"/>
        <v>1350</v>
      </c>
      <c r="I199" s="34" t="s">
        <v>33</v>
      </c>
      <c r="J199" s="34">
        <f>3</f>
        <v>3</v>
      </c>
      <c r="K199" s="55">
        <v>500</v>
      </c>
      <c r="L199" s="55">
        <f t="shared" si="18"/>
        <v>1500</v>
      </c>
      <c r="M199" s="33" t="s">
        <v>34</v>
      </c>
      <c r="N199" s="34" t="s">
        <v>33</v>
      </c>
      <c r="O199" s="33">
        <v>6</v>
      </c>
      <c r="P199" s="57">
        <v>0.3</v>
      </c>
      <c r="Q199" s="55" t="str">
        <f t="shared" ref="Q199:Q208" si="20">IF(P199&lt;=10%,K199*(1-P199)," ")</f>
        <v> </v>
      </c>
      <c r="R199" s="55" t="str">
        <f t="shared" ref="R199:R208" si="21">IF(P199&lt;=10%," ",IF(P199&gt;=30%," ",K199*(1-P199)))</f>
        <v> </v>
      </c>
      <c r="S199" s="55">
        <f t="shared" ref="S199:S208" si="22">IF(P199&gt;=30%,K199*(1-P199)," ")</f>
        <v>350</v>
      </c>
      <c r="T199" s="36">
        <f t="shared" ref="T199:T208" si="23">$F199*IF(Q199&lt;&gt;" ",Q199,1)*IF(R199&lt;&gt;" ",R199,1)*IF(S199&lt;&gt;" ",S199,1)</f>
        <v>1050</v>
      </c>
      <c r="U199" s="33" t="s">
        <v>34</v>
      </c>
    </row>
    <row r="200" s="2" customFormat="1" ht="12" spans="1:21">
      <c r="A200" s="33">
        <v>194</v>
      </c>
      <c r="B200" s="40"/>
      <c r="C200" s="34" t="s">
        <v>392</v>
      </c>
      <c r="D200" s="34" t="s">
        <v>393</v>
      </c>
      <c r="E200" s="34" t="s">
        <v>33</v>
      </c>
      <c r="F200" s="34">
        <f>3</f>
        <v>3</v>
      </c>
      <c r="G200" s="36">
        <v>720</v>
      </c>
      <c r="H200" s="36">
        <f t="shared" ref="H200:H263" si="24">F200*G200</f>
        <v>2160</v>
      </c>
      <c r="I200" s="34" t="s">
        <v>33</v>
      </c>
      <c r="J200" s="34">
        <f>3</f>
        <v>3</v>
      </c>
      <c r="K200" s="55">
        <v>800</v>
      </c>
      <c r="L200" s="55">
        <f t="shared" ref="L200:L263" si="25">J200*K200</f>
        <v>2400</v>
      </c>
      <c r="M200" s="33"/>
      <c r="N200" s="34" t="s">
        <v>33</v>
      </c>
      <c r="O200" s="33">
        <f t="shared" ref="O200:O211" si="26">4</f>
        <v>4</v>
      </c>
      <c r="P200" s="57">
        <v>0.3</v>
      </c>
      <c r="Q200" s="55" t="str">
        <f t="shared" si="20"/>
        <v> </v>
      </c>
      <c r="R200" s="55" t="str">
        <f t="shared" si="21"/>
        <v> </v>
      </c>
      <c r="S200" s="55">
        <f t="shared" si="22"/>
        <v>560</v>
      </c>
      <c r="T200" s="36">
        <f t="shared" si="23"/>
        <v>1680</v>
      </c>
      <c r="U200" s="33"/>
    </row>
    <row r="201" s="2" customFormat="1" ht="12" spans="1:21">
      <c r="A201" s="33">
        <v>195</v>
      </c>
      <c r="B201" s="39" t="s">
        <v>394</v>
      </c>
      <c r="C201" s="39" t="s">
        <v>395</v>
      </c>
      <c r="D201" s="34" t="s">
        <v>200</v>
      </c>
      <c r="E201" s="34" t="s">
        <v>33</v>
      </c>
      <c r="F201" s="34">
        <f>2</f>
        <v>2</v>
      </c>
      <c r="G201" s="36">
        <v>900</v>
      </c>
      <c r="H201" s="36">
        <f t="shared" si="24"/>
        <v>1800</v>
      </c>
      <c r="I201" s="34" t="s">
        <v>33</v>
      </c>
      <c r="J201" s="34">
        <f t="shared" ref="J201:J203" si="27">2</f>
        <v>2</v>
      </c>
      <c r="K201" s="55">
        <v>1000</v>
      </c>
      <c r="L201" s="55">
        <f t="shared" si="25"/>
        <v>2000</v>
      </c>
      <c r="M201" s="33"/>
      <c r="N201" s="34" t="s">
        <v>33</v>
      </c>
      <c r="O201" s="33">
        <v>6</v>
      </c>
      <c r="P201" s="57">
        <v>0.3</v>
      </c>
      <c r="Q201" s="55" t="str">
        <f t="shared" si="20"/>
        <v> </v>
      </c>
      <c r="R201" s="55" t="str">
        <f t="shared" si="21"/>
        <v> </v>
      </c>
      <c r="S201" s="55">
        <f t="shared" si="22"/>
        <v>700</v>
      </c>
      <c r="T201" s="36">
        <f t="shared" si="23"/>
        <v>1400</v>
      </c>
      <c r="U201" s="33"/>
    </row>
    <row r="202" s="2" customFormat="1" ht="12" spans="1:21">
      <c r="A202" s="33">
        <v>196</v>
      </c>
      <c r="B202" s="40"/>
      <c r="C202" s="39" t="s">
        <v>396</v>
      </c>
      <c r="D202" s="34" t="s">
        <v>397</v>
      </c>
      <c r="E202" s="34" t="s">
        <v>33</v>
      </c>
      <c r="F202" s="34">
        <f>2</f>
        <v>2</v>
      </c>
      <c r="G202" s="36">
        <v>270</v>
      </c>
      <c r="H202" s="36">
        <f t="shared" si="24"/>
        <v>540</v>
      </c>
      <c r="I202" s="34" t="s">
        <v>33</v>
      </c>
      <c r="J202" s="34">
        <f t="shared" si="27"/>
        <v>2</v>
      </c>
      <c r="K202" s="55">
        <v>300</v>
      </c>
      <c r="L202" s="55">
        <f t="shared" si="25"/>
        <v>600</v>
      </c>
      <c r="M202" s="33"/>
      <c r="N202" s="34" t="s">
        <v>33</v>
      </c>
      <c r="O202" s="33">
        <v>6</v>
      </c>
      <c r="P202" s="57">
        <v>0.3</v>
      </c>
      <c r="Q202" s="55" t="str">
        <f t="shared" si="20"/>
        <v> </v>
      </c>
      <c r="R202" s="55" t="str">
        <f t="shared" si="21"/>
        <v> </v>
      </c>
      <c r="S202" s="55">
        <f t="shared" si="22"/>
        <v>210</v>
      </c>
      <c r="T202" s="36">
        <f t="shared" si="23"/>
        <v>420</v>
      </c>
      <c r="U202" s="33"/>
    </row>
    <row r="203" s="2" customFormat="1" ht="12" spans="1:21">
      <c r="A203" s="33">
        <v>197</v>
      </c>
      <c r="B203" s="45"/>
      <c r="C203" s="34" t="s">
        <v>398</v>
      </c>
      <c r="D203" s="34" t="s">
        <v>43</v>
      </c>
      <c r="E203" s="34" t="s">
        <v>33</v>
      </c>
      <c r="F203" s="34">
        <f>2</f>
        <v>2</v>
      </c>
      <c r="G203" s="36">
        <v>180</v>
      </c>
      <c r="H203" s="36">
        <f t="shared" si="24"/>
        <v>360</v>
      </c>
      <c r="I203" s="34" t="s">
        <v>33</v>
      </c>
      <c r="J203" s="34">
        <f t="shared" si="27"/>
        <v>2</v>
      </c>
      <c r="K203" s="55">
        <v>200</v>
      </c>
      <c r="L203" s="55">
        <f t="shared" si="25"/>
        <v>400</v>
      </c>
      <c r="M203" s="33"/>
      <c r="N203" s="34" t="s">
        <v>33</v>
      </c>
      <c r="O203" s="33">
        <f t="shared" si="26"/>
        <v>4</v>
      </c>
      <c r="P203" s="57">
        <v>0.3</v>
      </c>
      <c r="Q203" s="55" t="str">
        <f t="shared" si="20"/>
        <v> </v>
      </c>
      <c r="R203" s="55" t="str">
        <f t="shared" si="21"/>
        <v> </v>
      </c>
      <c r="S203" s="55">
        <f t="shared" si="22"/>
        <v>140</v>
      </c>
      <c r="T203" s="36">
        <f t="shared" si="23"/>
        <v>280</v>
      </c>
      <c r="U203" s="33"/>
    </row>
    <row r="204" s="2" customFormat="1" ht="12" spans="1:21">
      <c r="A204" s="33">
        <v>198</v>
      </c>
      <c r="B204" s="34" t="s">
        <v>399</v>
      </c>
      <c r="C204" s="39" t="s">
        <v>400</v>
      </c>
      <c r="D204" s="34" t="s">
        <v>65</v>
      </c>
      <c r="E204" s="34" t="s">
        <v>33</v>
      </c>
      <c r="F204" s="34">
        <v>6</v>
      </c>
      <c r="G204" s="36">
        <v>180</v>
      </c>
      <c r="H204" s="36">
        <f t="shared" si="24"/>
        <v>1080</v>
      </c>
      <c r="I204" s="34" t="s">
        <v>33</v>
      </c>
      <c r="J204" s="34">
        <v>6</v>
      </c>
      <c r="K204" s="55">
        <v>200</v>
      </c>
      <c r="L204" s="55">
        <f t="shared" si="25"/>
        <v>1200</v>
      </c>
      <c r="M204" s="33"/>
      <c r="N204" s="34" t="s">
        <v>33</v>
      </c>
      <c r="O204" s="33">
        <f t="shared" si="26"/>
        <v>4</v>
      </c>
      <c r="P204" s="57">
        <v>0.3</v>
      </c>
      <c r="Q204" s="55" t="str">
        <f t="shared" si="20"/>
        <v> </v>
      </c>
      <c r="R204" s="55" t="str">
        <f t="shared" si="21"/>
        <v> </v>
      </c>
      <c r="S204" s="55">
        <f t="shared" si="22"/>
        <v>140</v>
      </c>
      <c r="T204" s="36">
        <f t="shared" si="23"/>
        <v>840</v>
      </c>
      <c r="U204" s="33"/>
    </row>
    <row r="205" s="2" customFormat="1" ht="12" spans="1:21">
      <c r="A205" s="33">
        <v>199</v>
      </c>
      <c r="B205" s="34"/>
      <c r="C205" s="34" t="s">
        <v>401</v>
      </c>
      <c r="D205" s="34" t="s">
        <v>402</v>
      </c>
      <c r="E205" s="34" t="s">
        <v>33</v>
      </c>
      <c r="F205" s="34">
        <v>6</v>
      </c>
      <c r="G205" s="36">
        <v>360</v>
      </c>
      <c r="H205" s="36">
        <f t="shared" si="24"/>
        <v>2160</v>
      </c>
      <c r="I205" s="34" t="s">
        <v>33</v>
      </c>
      <c r="J205" s="34">
        <v>6</v>
      </c>
      <c r="K205" s="55">
        <v>400</v>
      </c>
      <c r="L205" s="55">
        <f t="shared" si="25"/>
        <v>2400</v>
      </c>
      <c r="M205" s="33"/>
      <c r="N205" s="34" t="s">
        <v>33</v>
      </c>
      <c r="O205" s="33">
        <f t="shared" si="26"/>
        <v>4</v>
      </c>
      <c r="P205" s="57">
        <v>0.3</v>
      </c>
      <c r="Q205" s="55" t="str">
        <f t="shared" si="20"/>
        <v> </v>
      </c>
      <c r="R205" s="55" t="str">
        <f t="shared" si="21"/>
        <v> </v>
      </c>
      <c r="S205" s="55">
        <f t="shared" si="22"/>
        <v>280</v>
      </c>
      <c r="T205" s="36">
        <f t="shared" si="23"/>
        <v>1680</v>
      </c>
      <c r="U205" s="33"/>
    </row>
    <row r="206" s="2" customFormat="1" ht="12" spans="1:21">
      <c r="A206" s="33">
        <v>200</v>
      </c>
      <c r="B206" s="34"/>
      <c r="C206" s="34" t="s">
        <v>403</v>
      </c>
      <c r="D206" s="34" t="s">
        <v>200</v>
      </c>
      <c r="E206" s="34" t="s">
        <v>33</v>
      </c>
      <c r="F206" s="34">
        <v>6</v>
      </c>
      <c r="G206" s="36">
        <v>900</v>
      </c>
      <c r="H206" s="36">
        <f t="shared" si="24"/>
        <v>5400</v>
      </c>
      <c r="I206" s="34" t="s">
        <v>33</v>
      </c>
      <c r="J206" s="34">
        <v>6</v>
      </c>
      <c r="K206" s="55">
        <v>1000</v>
      </c>
      <c r="L206" s="55">
        <f t="shared" si="25"/>
        <v>6000</v>
      </c>
      <c r="M206" s="33"/>
      <c r="N206" s="34" t="s">
        <v>33</v>
      </c>
      <c r="O206" s="33">
        <f t="shared" si="26"/>
        <v>4</v>
      </c>
      <c r="P206" s="57">
        <v>0.3</v>
      </c>
      <c r="Q206" s="55" t="str">
        <f t="shared" si="20"/>
        <v> </v>
      </c>
      <c r="R206" s="55" t="str">
        <f t="shared" si="21"/>
        <v> </v>
      </c>
      <c r="S206" s="55">
        <f t="shared" si="22"/>
        <v>700</v>
      </c>
      <c r="T206" s="36">
        <f t="shared" si="23"/>
        <v>4200</v>
      </c>
      <c r="U206" s="33"/>
    </row>
    <row r="207" s="2" customFormat="1" ht="12" spans="1:21">
      <c r="A207" s="33">
        <v>201</v>
      </c>
      <c r="B207" s="34"/>
      <c r="C207" s="39" t="s">
        <v>404</v>
      </c>
      <c r="D207" s="34" t="s">
        <v>397</v>
      </c>
      <c r="E207" s="34" t="s">
        <v>33</v>
      </c>
      <c r="F207" s="34">
        <v>6</v>
      </c>
      <c r="G207" s="36">
        <v>270</v>
      </c>
      <c r="H207" s="36">
        <f t="shared" si="24"/>
        <v>1620</v>
      </c>
      <c r="I207" s="34" t="s">
        <v>33</v>
      </c>
      <c r="J207" s="34">
        <v>6</v>
      </c>
      <c r="K207" s="55">
        <v>300</v>
      </c>
      <c r="L207" s="55">
        <f t="shared" si="25"/>
        <v>1800</v>
      </c>
      <c r="M207" s="33"/>
      <c r="N207" s="34" t="s">
        <v>33</v>
      </c>
      <c r="O207" s="33">
        <f t="shared" si="26"/>
        <v>4</v>
      </c>
      <c r="P207" s="57">
        <v>0.3</v>
      </c>
      <c r="Q207" s="55" t="str">
        <f t="shared" si="20"/>
        <v> </v>
      </c>
      <c r="R207" s="55" t="str">
        <f t="shared" si="21"/>
        <v> </v>
      </c>
      <c r="S207" s="55">
        <f t="shared" si="22"/>
        <v>210</v>
      </c>
      <c r="T207" s="36">
        <f t="shared" si="23"/>
        <v>1260</v>
      </c>
      <c r="U207" s="33"/>
    </row>
    <row r="208" s="2" customFormat="1" ht="12" spans="1:21">
      <c r="A208" s="33">
        <v>202</v>
      </c>
      <c r="B208" s="34"/>
      <c r="C208" s="34" t="s">
        <v>405</v>
      </c>
      <c r="D208" s="34" t="s">
        <v>406</v>
      </c>
      <c r="E208" s="34" t="s">
        <v>33</v>
      </c>
      <c r="F208" s="34">
        <f>2</f>
        <v>2</v>
      </c>
      <c r="G208" s="36">
        <v>360</v>
      </c>
      <c r="H208" s="36">
        <f t="shared" si="24"/>
        <v>720</v>
      </c>
      <c r="I208" s="34" t="s">
        <v>33</v>
      </c>
      <c r="J208" s="34">
        <f>2</f>
        <v>2</v>
      </c>
      <c r="K208" s="55">
        <v>400</v>
      </c>
      <c r="L208" s="55">
        <f t="shared" si="25"/>
        <v>800</v>
      </c>
      <c r="M208" s="33"/>
      <c r="N208" s="34" t="s">
        <v>33</v>
      </c>
      <c r="O208" s="33">
        <f t="shared" si="26"/>
        <v>4</v>
      </c>
      <c r="P208" s="57">
        <v>0.3</v>
      </c>
      <c r="Q208" s="55" t="str">
        <f t="shared" si="20"/>
        <v> </v>
      </c>
      <c r="R208" s="55" t="str">
        <f t="shared" si="21"/>
        <v> </v>
      </c>
      <c r="S208" s="55">
        <f t="shared" si="22"/>
        <v>280</v>
      </c>
      <c r="T208" s="36">
        <f t="shared" si="23"/>
        <v>560</v>
      </c>
      <c r="U208" s="33"/>
    </row>
    <row r="209" s="2" customFormat="1" ht="12" spans="1:21">
      <c r="A209" s="33">
        <v>203</v>
      </c>
      <c r="B209" s="39" t="s">
        <v>407</v>
      </c>
      <c r="C209" s="34" t="s">
        <v>408</v>
      </c>
      <c r="D209" s="34" t="s">
        <v>409</v>
      </c>
      <c r="E209" s="34" t="s">
        <v>212</v>
      </c>
      <c r="F209" s="34">
        <f>1+1+2</f>
        <v>4</v>
      </c>
      <c r="G209" s="36">
        <v>5220</v>
      </c>
      <c r="H209" s="36">
        <f t="shared" si="24"/>
        <v>20880</v>
      </c>
      <c r="I209" s="34" t="s">
        <v>212</v>
      </c>
      <c r="J209" s="34">
        <f>1+1+2</f>
        <v>4</v>
      </c>
      <c r="K209" s="55">
        <v>5800</v>
      </c>
      <c r="L209" s="55">
        <f t="shared" si="25"/>
        <v>23200</v>
      </c>
      <c r="M209" s="33" t="s">
        <v>34</v>
      </c>
      <c r="N209" s="34" t="s">
        <v>33</v>
      </c>
      <c r="O209" s="33">
        <f t="shared" si="26"/>
        <v>4</v>
      </c>
      <c r="P209" s="57">
        <v>0.3</v>
      </c>
      <c r="Q209" s="103" t="str">
        <f t="shared" ref="Q209:Q251" si="28">IF(P209&lt;=10%,K209*(1-P209)," ")</f>
        <v> </v>
      </c>
      <c r="R209" s="103" t="str">
        <f t="shared" ref="R209:R251" si="29">IF(P209&lt;=10%," ",IF(P209&gt;=30%," ",K209*(1-P209)))</f>
        <v> </v>
      </c>
      <c r="S209" s="103">
        <f t="shared" ref="S209:S251" si="30">IF(P209&gt;=30%,K209*(1-P209)," ")</f>
        <v>4060</v>
      </c>
      <c r="T209" s="104">
        <f t="shared" ref="T209:T251" si="31">$F209*IF(Q209&lt;&gt;" ",Q209,1)*IF(R209&lt;&gt;" ",R209,1)*IF(S209&lt;&gt;" ",S209,1)</f>
        <v>16240</v>
      </c>
      <c r="U209" s="33" t="s">
        <v>34</v>
      </c>
    </row>
    <row r="210" s="2" customFormat="1" ht="12" spans="1:21">
      <c r="A210" s="33">
        <v>204</v>
      </c>
      <c r="B210" s="40"/>
      <c r="C210" s="39" t="s">
        <v>410</v>
      </c>
      <c r="D210" s="34" t="s">
        <v>411</v>
      </c>
      <c r="E210" s="34" t="s">
        <v>212</v>
      </c>
      <c r="F210" s="34">
        <v>6</v>
      </c>
      <c r="G210" s="36">
        <v>4410</v>
      </c>
      <c r="H210" s="36">
        <f t="shared" si="24"/>
        <v>26460</v>
      </c>
      <c r="I210" s="34" t="s">
        <v>212</v>
      </c>
      <c r="J210" s="34">
        <v>6</v>
      </c>
      <c r="K210" s="55">
        <v>4900</v>
      </c>
      <c r="L210" s="55">
        <f t="shared" si="25"/>
        <v>29400</v>
      </c>
      <c r="M210" s="33"/>
      <c r="N210" s="34" t="s">
        <v>33</v>
      </c>
      <c r="O210" s="33">
        <f t="shared" si="26"/>
        <v>4</v>
      </c>
      <c r="P210" s="57">
        <v>0.3</v>
      </c>
      <c r="Q210" s="103" t="str">
        <f t="shared" si="28"/>
        <v> </v>
      </c>
      <c r="R210" s="103" t="str">
        <f t="shared" si="29"/>
        <v> </v>
      </c>
      <c r="S210" s="103">
        <f t="shared" si="30"/>
        <v>3430</v>
      </c>
      <c r="T210" s="104">
        <f t="shared" si="31"/>
        <v>20580</v>
      </c>
      <c r="U210" s="33"/>
    </row>
    <row r="211" s="2" customFormat="1" ht="12" spans="1:21">
      <c r="A211" s="33">
        <v>205</v>
      </c>
      <c r="B211" s="40"/>
      <c r="C211" s="39" t="s">
        <v>412</v>
      </c>
      <c r="D211" s="34" t="s">
        <v>413</v>
      </c>
      <c r="E211" s="34" t="s">
        <v>212</v>
      </c>
      <c r="F211" s="34">
        <v>1</v>
      </c>
      <c r="G211" s="36">
        <v>1125</v>
      </c>
      <c r="H211" s="36">
        <f t="shared" si="24"/>
        <v>1125</v>
      </c>
      <c r="I211" s="34" t="s">
        <v>212</v>
      </c>
      <c r="J211" s="34">
        <v>1</v>
      </c>
      <c r="K211" s="55">
        <f>2500/2</f>
        <v>1250</v>
      </c>
      <c r="L211" s="55">
        <f t="shared" si="25"/>
        <v>1250</v>
      </c>
      <c r="M211" s="33"/>
      <c r="N211" s="34" t="s">
        <v>33</v>
      </c>
      <c r="O211" s="33">
        <f t="shared" si="26"/>
        <v>4</v>
      </c>
      <c r="P211" s="57">
        <v>0.3</v>
      </c>
      <c r="Q211" s="103" t="str">
        <f t="shared" si="28"/>
        <v> </v>
      </c>
      <c r="R211" s="103" t="str">
        <f t="shared" si="29"/>
        <v> </v>
      </c>
      <c r="S211" s="103">
        <f t="shared" si="30"/>
        <v>875</v>
      </c>
      <c r="T211" s="104">
        <f t="shared" si="31"/>
        <v>875</v>
      </c>
      <c r="U211" s="33"/>
    </row>
    <row r="212" s="2" customFormat="1" ht="12" spans="1:21">
      <c r="A212" s="33">
        <v>206</v>
      </c>
      <c r="B212" s="45"/>
      <c r="C212" s="45"/>
      <c r="D212" s="34" t="s">
        <v>414</v>
      </c>
      <c r="E212" s="34" t="s">
        <v>212</v>
      </c>
      <c r="F212" s="34">
        <v>1</v>
      </c>
      <c r="G212" s="36">
        <v>1125</v>
      </c>
      <c r="H212" s="36">
        <f t="shared" si="24"/>
        <v>1125</v>
      </c>
      <c r="I212" s="34" t="s">
        <v>212</v>
      </c>
      <c r="J212" s="34">
        <v>1</v>
      </c>
      <c r="K212" s="55">
        <f>2500/2</f>
        <v>1250</v>
      </c>
      <c r="L212" s="55">
        <f t="shared" si="25"/>
        <v>1250</v>
      </c>
      <c r="M212" s="33"/>
      <c r="N212" s="34" t="s">
        <v>33</v>
      </c>
      <c r="O212" s="33">
        <v>3</v>
      </c>
      <c r="P212" s="57">
        <v>0.3</v>
      </c>
      <c r="Q212" s="103" t="str">
        <f t="shared" si="28"/>
        <v> </v>
      </c>
      <c r="R212" s="103" t="str">
        <f t="shared" si="29"/>
        <v> </v>
      </c>
      <c r="S212" s="103">
        <f t="shared" si="30"/>
        <v>875</v>
      </c>
      <c r="T212" s="104">
        <f t="shared" si="31"/>
        <v>875</v>
      </c>
      <c r="U212" s="33"/>
    </row>
    <row r="213" s="2" customFormat="1" ht="36" spans="1:21">
      <c r="A213" s="33">
        <v>207</v>
      </c>
      <c r="B213" s="34" t="s">
        <v>415</v>
      </c>
      <c r="C213" s="83">
        <v>45382</v>
      </c>
      <c r="D213" s="34" t="s">
        <v>416</v>
      </c>
      <c r="E213" s="34"/>
      <c r="F213" s="34">
        <f>9</f>
        <v>9</v>
      </c>
      <c r="G213" s="36">
        <v>4000</v>
      </c>
      <c r="H213" s="36">
        <f t="shared" si="24"/>
        <v>36000</v>
      </c>
      <c r="I213" s="34"/>
      <c r="J213" s="34">
        <f>9</f>
        <v>9</v>
      </c>
      <c r="K213" s="55">
        <v>4000</v>
      </c>
      <c r="L213" s="55">
        <f t="shared" si="25"/>
        <v>36000</v>
      </c>
      <c r="M213" s="95" t="s">
        <v>52</v>
      </c>
      <c r="N213" s="34" t="s">
        <v>33</v>
      </c>
      <c r="O213" s="33">
        <v>3</v>
      </c>
      <c r="P213" s="57">
        <v>0</v>
      </c>
      <c r="Q213" s="55">
        <f t="shared" si="28"/>
        <v>4000</v>
      </c>
      <c r="R213" s="55" t="str">
        <f t="shared" si="29"/>
        <v> </v>
      </c>
      <c r="S213" s="55" t="str">
        <f t="shared" si="30"/>
        <v> </v>
      </c>
      <c r="T213" s="36">
        <f t="shared" si="31"/>
        <v>36000</v>
      </c>
      <c r="U213" s="95" t="s">
        <v>52</v>
      </c>
    </row>
    <row r="214" s="2" customFormat="1" ht="12" spans="1:21">
      <c r="A214" s="33">
        <v>208</v>
      </c>
      <c r="B214" s="71" t="s">
        <v>417</v>
      </c>
      <c r="C214" s="71" t="s">
        <v>418</v>
      </c>
      <c r="D214" s="71" t="s">
        <v>419</v>
      </c>
      <c r="E214" s="71" t="s">
        <v>113</v>
      </c>
      <c r="F214" s="71">
        <v>2</v>
      </c>
      <c r="G214" s="36">
        <v>1120</v>
      </c>
      <c r="H214" s="36">
        <f t="shared" si="24"/>
        <v>2240</v>
      </c>
      <c r="I214" s="71" t="s">
        <v>113</v>
      </c>
      <c r="J214" s="71">
        <v>2</v>
      </c>
      <c r="K214" s="96">
        <v>1600</v>
      </c>
      <c r="L214" s="55">
        <f t="shared" si="25"/>
        <v>3200</v>
      </c>
      <c r="M214" s="32" t="s">
        <v>420</v>
      </c>
      <c r="N214" s="34" t="s">
        <v>33</v>
      </c>
      <c r="O214" s="33">
        <v>3</v>
      </c>
      <c r="P214" s="57">
        <v>0.3</v>
      </c>
      <c r="Q214" s="36" t="str">
        <f t="shared" si="28"/>
        <v> </v>
      </c>
      <c r="R214" s="36" t="str">
        <f t="shared" si="29"/>
        <v> </v>
      </c>
      <c r="S214" s="36">
        <f t="shared" si="30"/>
        <v>1120</v>
      </c>
      <c r="T214" s="36">
        <f t="shared" si="31"/>
        <v>2240</v>
      </c>
      <c r="U214" s="32" t="s">
        <v>420</v>
      </c>
    </row>
    <row r="215" s="2" customFormat="1" ht="12" spans="1:21">
      <c r="A215" s="33">
        <v>209</v>
      </c>
      <c r="B215" s="71"/>
      <c r="C215" s="71" t="s">
        <v>421</v>
      </c>
      <c r="D215" s="71" t="s">
        <v>422</v>
      </c>
      <c r="E215" s="71" t="s">
        <v>113</v>
      </c>
      <c r="F215" s="71">
        <v>2</v>
      </c>
      <c r="G215" s="36">
        <v>1120</v>
      </c>
      <c r="H215" s="36">
        <f t="shared" si="24"/>
        <v>2240</v>
      </c>
      <c r="I215" s="71" t="s">
        <v>113</v>
      </c>
      <c r="J215" s="71">
        <v>2</v>
      </c>
      <c r="K215" s="96">
        <v>1600</v>
      </c>
      <c r="L215" s="55">
        <f t="shared" si="25"/>
        <v>3200</v>
      </c>
      <c r="M215" s="37"/>
      <c r="N215" s="34" t="s">
        <v>33</v>
      </c>
      <c r="O215" s="33">
        <v>3</v>
      </c>
      <c r="P215" s="57">
        <v>0.3</v>
      </c>
      <c r="Q215" s="36" t="str">
        <f t="shared" si="28"/>
        <v> </v>
      </c>
      <c r="R215" s="36" t="str">
        <f t="shared" si="29"/>
        <v> </v>
      </c>
      <c r="S215" s="36">
        <f t="shared" si="30"/>
        <v>1120</v>
      </c>
      <c r="T215" s="36">
        <f t="shared" si="31"/>
        <v>2240</v>
      </c>
      <c r="U215" s="37"/>
    </row>
    <row r="216" s="2" customFormat="1" ht="12" spans="1:21">
      <c r="A216" s="33">
        <v>210</v>
      </c>
      <c r="B216" s="71"/>
      <c r="C216" s="71" t="s">
        <v>423</v>
      </c>
      <c r="D216" s="71" t="s">
        <v>424</v>
      </c>
      <c r="E216" s="71" t="s">
        <v>113</v>
      </c>
      <c r="F216" s="71">
        <v>2</v>
      </c>
      <c r="G216" s="36">
        <v>560</v>
      </c>
      <c r="H216" s="36">
        <f t="shared" si="24"/>
        <v>1120</v>
      </c>
      <c r="I216" s="71" t="s">
        <v>113</v>
      </c>
      <c r="J216" s="71">
        <v>2</v>
      </c>
      <c r="K216" s="96">
        <v>800</v>
      </c>
      <c r="L216" s="55">
        <f t="shared" si="25"/>
        <v>1600</v>
      </c>
      <c r="M216" s="37"/>
      <c r="N216" s="34" t="s">
        <v>33</v>
      </c>
      <c r="O216" s="33">
        <v>3</v>
      </c>
      <c r="P216" s="57">
        <v>0.3</v>
      </c>
      <c r="Q216" s="36" t="str">
        <f t="shared" si="28"/>
        <v> </v>
      </c>
      <c r="R216" s="36" t="str">
        <f t="shared" si="29"/>
        <v> </v>
      </c>
      <c r="S216" s="36">
        <f t="shared" si="30"/>
        <v>560</v>
      </c>
      <c r="T216" s="36">
        <f t="shared" si="31"/>
        <v>1120</v>
      </c>
      <c r="U216" s="37"/>
    </row>
    <row r="217" s="2" customFormat="1" ht="12" spans="1:21">
      <c r="A217" s="33">
        <v>211</v>
      </c>
      <c r="B217" s="71"/>
      <c r="C217" s="71" t="s">
        <v>425</v>
      </c>
      <c r="D217" s="71" t="s">
        <v>426</v>
      </c>
      <c r="E217" s="71" t="s">
        <v>113</v>
      </c>
      <c r="F217" s="71">
        <v>2</v>
      </c>
      <c r="G217" s="36">
        <v>560</v>
      </c>
      <c r="H217" s="36">
        <f t="shared" si="24"/>
        <v>1120</v>
      </c>
      <c r="I217" s="71" t="s">
        <v>113</v>
      </c>
      <c r="J217" s="71">
        <v>2</v>
      </c>
      <c r="K217" s="96">
        <v>800</v>
      </c>
      <c r="L217" s="55">
        <f t="shared" si="25"/>
        <v>1600</v>
      </c>
      <c r="M217" s="37"/>
      <c r="N217" s="34" t="s">
        <v>33</v>
      </c>
      <c r="O217" s="33">
        <v>3</v>
      </c>
      <c r="P217" s="57">
        <v>0.3</v>
      </c>
      <c r="Q217" s="36" t="str">
        <f t="shared" si="28"/>
        <v> </v>
      </c>
      <c r="R217" s="36" t="str">
        <f t="shared" si="29"/>
        <v> </v>
      </c>
      <c r="S217" s="36">
        <f t="shared" si="30"/>
        <v>560</v>
      </c>
      <c r="T217" s="36">
        <f t="shared" si="31"/>
        <v>1120</v>
      </c>
      <c r="U217" s="37"/>
    </row>
    <row r="218" s="2" customFormat="1" ht="12" spans="1:21">
      <c r="A218" s="33">
        <v>212</v>
      </c>
      <c r="B218" s="71"/>
      <c r="C218" s="71" t="s">
        <v>427</v>
      </c>
      <c r="D218" s="71" t="s">
        <v>428</v>
      </c>
      <c r="E218" s="71" t="s">
        <v>113</v>
      </c>
      <c r="F218" s="71">
        <v>2</v>
      </c>
      <c r="G218" s="36">
        <v>560</v>
      </c>
      <c r="H218" s="36">
        <f t="shared" si="24"/>
        <v>1120</v>
      </c>
      <c r="I218" s="71" t="s">
        <v>113</v>
      </c>
      <c r="J218" s="71">
        <v>2</v>
      </c>
      <c r="K218" s="96">
        <v>800</v>
      </c>
      <c r="L218" s="55">
        <f t="shared" si="25"/>
        <v>1600</v>
      </c>
      <c r="M218" s="60"/>
      <c r="N218" s="34" t="s">
        <v>33</v>
      </c>
      <c r="O218" s="33">
        <v>3</v>
      </c>
      <c r="P218" s="57">
        <v>0.3</v>
      </c>
      <c r="Q218" s="36" t="str">
        <f t="shared" si="28"/>
        <v> </v>
      </c>
      <c r="R218" s="36" t="str">
        <f t="shared" si="29"/>
        <v> </v>
      </c>
      <c r="S218" s="36">
        <f t="shared" si="30"/>
        <v>560</v>
      </c>
      <c r="T218" s="36">
        <f t="shared" si="31"/>
        <v>1120</v>
      </c>
      <c r="U218" s="60"/>
    </row>
    <row r="219" s="2" customFormat="1" ht="60" spans="1:21">
      <c r="A219" s="33">
        <v>213</v>
      </c>
      <c r="B219" s="85" t="s">
        <v>429</v>
      </c>
      <c r="C219" s="71" t="s">
        <v>430</v>
      </c>
      <c r="D219" s="71" t="s">
        <v>431</v>
      </c>
      <c r="E219" s="71" t="s">
        <v>113</v>
      </c>
      <c r="F219" s="71">
        <v>2</v>
      </c>
      <c r="G219" s="36">
        <v>560</v>
      </c>
      <c r="H219" s="36">
        <f t="shared" si="24"/>
        <v>1120</v>
      </c>
      <c r="I219" s="71" t="s">
        <v>113</v>
      </c>
      <c r="J219" s="71">
        <v>2</v>
      </c>
      <c r="K219" s="97">
        <v>100</v>
      </c>
      <c r="L219" s="55">
        <f t="shared" si="25"/>
        <v>200</v>
      </c>
      <c r="M219" s="33" t="s">
        <v>420</v>
      </c>
      <c r="N219" s="34" t="s">
        <v>33</v>
      </c>
      <c r="O219" s="33">
        <v>3</v>
      </c>
      <c r="P219" s="57">
        <v>0.3</v>
      </c>
      <c r="Q219" s="36" t="str">
        <f t="shared" si="28"/>
        <v> </v>
      </c>
      <c r="R219" s="36" t="str">
        <f t="shared" si="29"/>
        <v> </v>
      </c>
      <c r="S219" s="36">
        <f t="shared" si="30"/>
        <v>70</v>
      </c>
      <c r="T219" s="36">
        <f t="shared" si="31"/>
        <v>140</v>
      </c>
      <c r="U219" s="33" t="s">
        <v>420</v>
      </c>
    </row>
    <row r="220" s="2" customFormat="1" ht="24" spans="1:23">
      <c r="A220" s="33">
        <v>214</v>
      </c>
      <c r="B220" s="86"/>
      <c r="C220" s="87" t="s">
        <v>432</v>
      </c>
      <c r="D220" s="87" t="s">
        <v>433</v>
      </c>
      <c r="E220" s="87" t="s">
        <v>35</v>
      </c>
      <c r="F220" s="87">
        <v>2</v>
      </c>
      <c r="G220" s="88">
        <v>1232</v>
      </c>
      <c r="H220" s="88">
        <f t="shared" si="24"/>
        <v>2464</v>
      </c>
      <c r="I220" s="87" t="s">
        <v>35</v>
      </c>
      <c r="J220" s="87">
        <v>2</v>
      </c>
      <c r="K220" s="98">
        <v>1760</v>
      </c>
      <c r="L220" s="99">
        <f t="shared" si="25"/>
        <v>3520</v>
      </c>
      <c r="M220" s="33"/>
      <c r="N220" s="34" t="s">
        <v>33</v>
      </c>
      <c r="O220" s="33">
        <v>3</v>
      </c>
      <c r="P220" s="57">
        <v>0.3</v>
      </c>
      <c r="Q220" s="36" t="str">
        <f t="shared" si="28"/>
        <v> </v>
      </c>
      <c r="R220" s="36" t="str">
        <f t="shared" si="29"/>
        <v> </v>
      </c>
      <c r="S220" s="36">
        <f t="shared" si="30"/>
        <v>1232</v>
      </c>
      <c r="T220" s="36">
        <f t="shared" si="31"/>
        <v>2464</v>
      </c>
      <c r="U220" s="33"/>
      <c r="W220" s="105" t="s">
        <v>434</v>
      </c>
    </row>
    <row r="221" s="2" customFormat="1" ht="12" spans="1:23">
      <c r="A221" s="33">
        <v>215</v>
      </c>
      <c r="B221" s="86"/>
      <c r="C221" s="87" t="s">
        <v>432</v>
      </c>
      <c r="D221" s="87" t="s">
        <v>435</v>
      </c>
      <c r="E221" s="87" t="s">
        <v>35</v>
      </c>
      <c r="F221" s="87">
        <v>2</v>
      </c>
      <c r="G221" s="88">
        <v>1232</v>
      </c>
      <c r="H221" s="88">
        <f t="shared" si="24"/>
        <v>2464</v>
      </c>
      <c r="I221" s="87" t="s">
        <v>35</v>
      </c>
      <c r="J221" s="87">
        <v>2</v>
      </c>
      <c r="K221" s="98">
        <v>1760</v>
      </c>
      <c r="L221" s="99">
        <f t="shared" si="25"/>
        <v>3520</v>
      </c>
      <c r="M221" s="33"/>
      <c r="N221" s="34" t="s">
        <v>33</v>
      </c>
      <c r="O221" s="33">
        <v>3</v>
      </c>
      <c r="P221" s="57">
        <v>0.3</v>
      </c>
      <c r="Q221" s="36" t="str">
        <f t="shared" si="28"/>
        <v> </v>
      </c>
      <c r="R221" s="36" t="str">
        <f t="shared" si="29"/>
        <v> </v>
      </c>
      <c r="S221" s="36">
        <f t="shared" si="30"/>
        <v>1232</v>
      </c>
      <c r="T221" s="36">
        <f t="shared" si="31"/>
        <v>2464</v>
      </c>
      <c r="U221" s="33"/>
      <c r="W221" s="105" t="s">
        <v>434</v>
      </c>
    </row>
    <row r="222" s="2" customFormat="1" ht="12" spans="1:23">
      <c r="A222" s="33">
        <v>216</v>
      </c>
      <c r="B222" s="86"/>
      <c r="C222" s="87" t="s">
        <v>432</v>
      </c>
      <c r="D222" s="87" t="s">
        <v>436</v>
      </c>
      <c r="E222" s="87" t="s">
        <v>35</v>
      </c>
      <c r="F222" s="87">
        <v>2</v>
      </c>
      <c r="G222" s="88">
        <v>1232</v>
      </c>
      <c r="H222" s="88">
        <f t="shared" si="24"/>
        <v>2464</v>
      </c>
      <c r="I222" s="87" t="s">
        <v>35</v>
      </c>
      <c r="J222" s="87">
        <v>2</v>
      </c>
      <c r="K222" s="98">
        <v>1760</v>
      </c>
      <c r="L222" s="99">
        <f t="shared" si="25"/>
        <v>3520</v>
      </c>
      <c r="M222" s="33"/>
      <c r="N222" s="34" t="s">
        <v>212</v>
      </c>
      <c r="O222" s="33">
        <v>2</v>
      </c>
      <c r="P222" s="57">
        <v>0.3</v>
      </c>
      <c r="Q222" s="36" t="str">
        <f t="shared" si="28"/>
        <v> </v>
      </c>
      <c r="R222" s="36" t="str">
        <f t="shared" si="29"/>
        <v> </v>
      </c>
      <c r="S222" s="36">
        <f t="shared" si="30"/>
        <v>1232</v>
      </c>
      <c r="T222" s="36">
        <f t="shared" si="31"/>
        <v>2464</v>
      </c>
      <c r="U222" s="33"/>
      <c r="W222" s="105" t="s">
        <v>434</v>
      </c>
    </row>
    <row r="223" s="2" customFormat="1" ht="12" spans="1:23">
      <c r="A223" s="33">
        <v>217</v>
      </c>
      <c r="B223" s="86"/>
      <c r="C223" s="87" t="s">
        <v>432</v>
      </c>
      <c r="D223" s="87" t="s">
        <v>437</v>
      </c>
      <c r="E223" s="87" t="s">
        <v>35</v>
      </c>
      <c r="F223" s="87">
        <v>2</v>
      </c>
      <c r="G223" s="88">
        <v>1232</v>
      </c>
      <c r="H223" s="88">
        <f t="shared" si="24"/>
        <v>2464</v>
      </c>
      <c r="I223" s="87" t="s">
        <v>35</v>
      </c>
      <c r="J223" s="87">
        <v>2</v>
      </c>
      <c r="K223" s="98">
        <v>1760</v>
      </c>
      <c r="L223" s="99">
        <f t="shared" si="25"/>
        <v>3520</v>
      </c>
      <c r="M223" s="33"/>
      <c r="N223" s="34" t="s">
        <v>212</v>
      </c>
      <c r="O223" s="33">
        <v>2</v>
      </c>
      <c r="P223" s="57">
        <v>0.3</v>
      </c>
      <c r="Q223" s="36" t="str">
        <f t="shared" si="28"/>
        <v> </v>
      </c>
      <c r="R223" s="36" t="str">
        <f t="shared" si="29"/>
        <v> </v>
      </c>
      <c r="S223" s="36">
        <f t="shared" si="30"/>
        <v>1232</v>
      </c>
      <c r="T223" s="36">
        <f t="shared" si="31"/>
        <v>2464</v>
      </c>
      <c r="U223" s="33"/>
      <c r="W223" s="105" t="s">
        <v>434</v>
      </c>
    </row>
    <row r="224" s="2" customFormat="1" ht="12" spans="1:23">
      <c r="A224" s="33">
        <v>218</v>
      </c>
      <c r="B224" s="89"/>
      <c r="C224" s="87" t="s">
        <v>438</v>
      </c>
      <c r="D224" s="87" t="s">
        <v>439</v>
      </c>
      <c r="E224" s="87" t="s">
        <v>35</v>
      </c>
      <c r="F224" s="87">
        <v>2</v>
      </c>
      <c r="G224" s="88">
        <v>1232</v>
      </c>
      <c r="H224" s="88">
        <f t="shared" si="24"/>
        <v>2464</v>
      </c>
      <c r="I224" s="87" t="s">
        <v>35</v>
      </c>
      <c r="J224" s="87">
        <v>2</v>
      </c>
      <c r="K224" s="98">
        <v>1760</v>
      </c>
      <c r="L224" s="99">
        <f t="shared" si="25"/>
        <v>3520</v>
      </c>
      <c r="M224" s="33"/>
      <c r="N224" s="34" t="s">
        <v>212</v>
      </c>
      <c r="O224" s="33">
        <v>2</v>
      </c>
      <c r="P224" s="57">
        <v>0.3</v>
      </c>
      <c r="Q224" s="36" t="str">
        <f t="shared" si="28"/>
        <v> </v>
      </c>
      <c r="R224" s="36" t="str">
        <f t="shared" si="29"/>
        <v> </v>
      </c>
      <c r="S224" s="36">
        <f t="shared" si="30"/>
        <v>1232</v>
      </c>
      <c r="T224" s="36">
        <f t="shared" si="31"/>
        <v>2464</v>
      </c>
      <c r="U224" s="33"/>
      <c r="W224" s="105" t="s">
        <v>434</v>
      </c>
    </row>
    <row r="225" s="2" customFormat="1" ht="60" spans="1:21">
      <c r="A225" s="33">
        <v>219</v>
      </c>
      <c r="B225" s="71" t="s">
        <v>440</v>
      </c>
      <c r="C225" s="71" t="s">
        <v>441</v>
      </c>
      <c r="D225" s="71" t="s">
        <v>442</v>
      </c>
      <c r="E225" s="71" t="s">
        <v>33</v>
      </c>
      <c r="F225" s="71">
        <v>2</v>
      </c>
      <c r="G225" s="36">
        <v>210</v>
      </c>
      <c r="H225" s="36">
        <f t="shared" si="24"/>
        <v>420</v>
      </c>
      <c r="I225" s="71" t="s">
        <v>33</v>
      </c>
      <c r="J225" s="71">
        <v>2</v>
      </c>
      <c r="K225" s="36">
        <v>300</v>
      </c>
      <c r="L225" s="55">
        <f t="shared" si="25"/>
        <v>600</v>
      </c>
      <c r="M225" s="33" t="s">
        <v>420</v>
      </c>
      <c r="N225" s="34" t="s">
        <v>212</v>
      </c>
      <c r="O225" s="33">
        <v>2</v>
      </c>
      <c r="P225" s="57">
        <v>0.3</v>
      </c>
      <c r="Q225" s="36" t="str">
        <f t="shared" si="28"/>
        <v> </v>
      </c>
      <c r="R225" s="36" t="str">
        <f t="shared" si="29"/>
        <v> </v>
      </c>
      <c r="S225" s="36">
        <f t="shared" si="30"/>
        <v>210</v>
      </c>
      <c r="T225" s="36">
        <f t="shared" si="31"/>
        <v>420</v>
      </c>
      <c r="U225" s="33" t="s">
        <v>420</v>
      </c>
    </row>
    <row r="226" s="2" customFormat="1" ht="60" spans="1:21">
      <c r="A226" s="33">
        <v>220</v>
      </c>
      <c r="B226" s="71"/>
      <c r="C226" s="71" t="s">
        <v>443</v>
      </c>
      <c r="D226" s="71" t="s">
        <v>444</v>
      </c>
      <c r="E226" s="71" t="s">
        <v>33</v>
      </c>
      <c r="F226" s="71">
        <v>2</v>
      </c>
      <c r="G226" s="36">
        <v>560</v>
      </c>
      <c r="H226" s="36">
        <f t="shared" si="24"/>
        <v>1120</v>
      </c>
      <c r="I226" s="71" t="s">
        <v>33</v>
      </c>
      <c r="J226" s="71">
        <v>2</v>
      </c>
      <c r="K226" s="36">
        <v>800</v>
      </c>
      <c r="L226" s="55">
        <f t="shared" si="25"/>
        <v>1600</v>
      </c>
      <c r="M226" s="33" t="s">
        <v>420</v>
      </c>
      <c r="N226" s="34" t="s">
        <v>212</v>
      </c>
      <c r="O226" s="33">
        <v>2</v>
      </c>
      <c r="P226" s="57">
        <v>0.3</v>
      </c>
      <c r="Q226" s="36" t="str">
        <f t="shared" si="28"/>
        <v> </v>
      </c>
      <c r="R226" s="36" t="str">
        <f t="shared" si="29"/>
        <v> </v>
      </c>
      <c r="S226" s="36">
        <f t="shared" si="30"/>
        <v>560</v>
      </c>
      <c r="T226" s="36">
        <f t="shared" si="31"/>
        <v>1120</v>
      </c>
      <c r="U226" s="33" t="s">
        <v>420</v>
      </c>
    </row>
    <row r="227" s="2" customFormat="1" ht="60" spans="1:21">
      <c r="A227" s="33">
        <v>221</v>
      </c>
      <c r="B227" s="71"/>
      <c r="C227" s="71" t="s">
        <v>445</v>
      </c>
      <c r="D227" s="71" t="s">
        <v>446</v>
      </c>
      <c r="E227" s="71" t="s">
        <v>33</v>
      </c>
      <c r="F227" s="71">
        <v>2</v>
      </c>
      <c r="G227" s="36">
        <v>560</v>
      </c>
      <c r="H227" s="36">
        <f t="shared" si="24"/>
        <v>1120</v>
      </c>
      <c r="I227" s="71" t="s">
        <v>33</v>
      </c>
      <c r="J227" s="71">
        <v>2</v>
      </c>
      <c r="K227" s="36">
        <v>800</v>
      </c>
      <c r="L227" s="55">
        <f t="shared" si="25"/>
        <v>1600</v>
      </c>
      <c r="M227" s="33" t="s">
        <v>420</v>
      </c>
      <c r="N227" s="59" t="s">
        <v>447</v>
      </c>
      <c r="O227" s="33">
        <v>1200</v>
      </c>
      <c r="P227" s="57">
        <v>0.3</v>
      </c>
      <c r="Q227" s="36" t="str">
        <f t="shared" si="28"/>
        <v> </v>
      </c>
      <c r="R227" s="36" t="str">
        <f t="shared" si="29"/>
        <v> </v>
      </c>
      <c r="S227" s="36">
        <f t="shared" si="30"/>
        <v>560</v>
      </c>
      <c r="T227" s="36">
        <f t="shared" si="31"/>
        <v>1120</v>
      </c>
      <c r="U227" s="33" t="s">
        <v>420</v>
      </c>
    </row>
    <row r="228" s="2" customFormat="1" ht="60" spans="1:21">
      <c r="A228" s="33">
        <v>222</v>
      </c>
      <c r="B228" s="71"/>
      <c r="C228" s="71" t="s">
        <v>448</v>
      </c>
      <c r="D228" s="71" t="s">
        <v>449</v>
      </c>
      <c r="E228" s="71" t="s">
        <v>33</v>
      </c>
      <c r="F228" s="71">
        <v>2</v>
      </c>
      <c r="G228" s="36">
        <v>280</v>
      </c>
      <c r="H228" s="36">
        <f t="shared" si="24"/>
        <v>560</v>
      </c>
      <c r="I228" s="71" t="s">
        <v>33</v>
      </c>
      <c r="J228" s="71">
        <v>2</v>
      </c>
      <c r="K228" s="36">
        <v>400</v>
      </c>
      <c r="L228" s="55">
        <f t="shared" si="25"/>
        <v>800</v>
      </c>
      <c r="M228" s="33" t="s">
        <v>420</v>
      </c>
      <c r="N228" s="59" t="s">
        <v>447</v>
      </c>
      <c r="O228" s="33">
        <v>500</v>
      </c>
      <c r="P228" s="57">
        <v>0.3</v>
      </c>
      <c r="Q228" s="36" t="str">
        <f t="shared" si="28"/>
        <v> </v>
      </c>
      <c r="R228" s="36" t="str">
        <f t="shared" si="29"/>
        <v> </v>
      </c>
      <c r="S228" s="36">
        <f t="shared" si="30"/>
        <v>280</v>
      </c>
      <c r="T228" s="36">
        <f t="shared" si="31"/>
        <v>560</v>
      </c>
      <c r="U228" s="33" t="s">
        <v>420</v>
      </c>
    </row>
    <row r="229" s="2" customFormat="1" ht="60" spans="1:21">
      <c r="A229" s="33">
        <v>223</v>
      </c>
      <c r="B229" s="71" t="s">
        <v>450</v>
      </c>
      <c r="C229" s="71" t="s">
        <v>451</v>
      </c>
      <c r="D229" s="71" t="s">
        <v>452</v>
      </c>
      <c r="E229" s="71" t="s">
        <v>33</v>
      </c>
      <c r="F229" s="71">
        <v>2</v>
      </c>
      <c r="G229" s="36">
        <v>210</v>
      </c>
      <c r="H229" s="36">
        <f t="shared" si="24"/>
        <v>420</v>
      </c>
      <c r="I229" s="71" t="s">
        <v>33</v>
      </c>
      <c r="J229" s="71">
        <v>2</v>
      </c>
      <c r="K229" s="36">
        <v>300</v>
      </c>
      <c r="L229" s="55">
        <f t="shared" si="25"/>
        <v>600</v>
      </c>
      <c r="M229" s="33" t="s">
        <v>420</v>
      </c>
      <c r="N229" s="71" t="s">
        <v>33</v>
      </c>
      <c r="O229" s="71">
        <v>2</v>
      </c>
      <c r="P229" s="57">
        <v>0.3</v>
      </c>
      <c r="Q229" s="36" t="str">
        <f t="shared" si="28"/>
        <v> </v>
      </c>
      <c r="R229" s="36" t="str">
        <f t="shared" si="29"/>
        <v> </v>
      </c>
      <c r="S229" s="36">
        <f t="shared" si="30"/>
        <v>210</v>
      </c>
      <c r="T229" s="36">
        <f t="shared" si="31"/>
        <v>420</v>
      </c>
      <c r="U229" s="33" t="s">
        <v>420</v>
      </c>
    </row>
    <row r="230" s="2" customFormat="1" ht="60" spans="1:21">
      <c r="A230" s="33">
        <v>224</v>
      </c>
      <c r="B230" s="71"/>
      <c r="C230" s="71" t="s">
        <v>453</v>
      </c>
      <c r="D230" s="71" t="s">
        <v>454</v>
      </c>
      <c r="E230" s="71" t="s">
        <v>33</v>
      </c>
      <c r="F230" s="71">
        <v>2</v>
      </c>
      <c r="G230" s="36">
        <v>210</v>
      </c>
      <c r="H230" s="36">
        <f t="shared" si="24"/>
        <v>420</v>
      </c>
      <c r="I230" s="71" t="s">
        <v>33</v>
      </c>
      <c r="J230" s="71">
        <v>2</v>
      </c>
      <c r="K230" s="36">
        <v>300</v>
      </c>
      <c r="L230" s="55">
        <f t="shared" si="25"/>
        <v>600</v>
      </c>
      <c r="M230" s="33" t="s">
        <v>420</v>
      </c>
      <c r="N230" s="71" t="s">
        <v>33</v>
      </c>
      <c r="O230" s="71">
        <v>2</v>
      </c>
      <c r="P230" s="57">
        <v>0.3</v>
      </c>
      <c r="Q230" s="36" t="str">
        <f t="shared" si="28"/>
        <v> </v>
      </c>
      <c r="R230" s="36" t="str">
        <f t="shared" si="29"/>
        <v> </v>
      </c>
      <c r="S230" s="36">
        <f t="shared" si="30"/>
        <v>210</v>
      </c>
      <c r="T230" s="36">
        <f t="shared" si="31"/>
        <v>420</v>
      </c>
      <c r="U230" s="33" t="s">
        <v>420</v>
      </c>
    </row>
    <row r="231" s="2" customFormat="1" ht="60" spans="1:21">
      <c r="A231" s="33">
        <v>225</v>
      </c>
      <c r="B231" s="71"/>
      <c r="C231" s="71" t="s">
        <v>455</v>
      </c>
      <c r="D231" s="71" t="s">
        <v>456</v>
      </c>
      <c r="E231" s="71" t="s">
        <v>33</v>
      </c>
      <c r="F231" s="71">
        <v>2</v>
      </c>
      <c r="G231" s="36">
        <v>350</v>
      </c>
      <c r="H231" s="36">
        <f t="shared" si="24"/>
        <v>700</v>
      </c>
      <c r="I231" s="71" t="s">
        <v>33</v>
      </c>
      <c r="J231" s="71">
        <v>2</v>
      </c>
      <c r="K231" s="36">
        <v>500</v>
      </c>
      <c r="L231" s="55">
        <f t="shared" si="25"/>
        <v>1000</v>
      </c>
      <c r="M231" s="33" t="s">
        <v>420</v>
      </c>
      <c r="N231" s="71" t="s">
        <v>33</v>
      </c>
      <c r="O231" s="71">
        <v>2</v>
      </c>
      <c r="P231" s="57">
        <v>0.3</v>
      </c>
      <c r="Q231" s="36" t="str">
        <f t="shared" si="28"/>
        <v> </v>
      </c>
      <c r="R231" s="36" t="str">
        <f t="shared" si="29"/>
        <v> </v>
      </c>
      <c r="S231" s="36">
        <f t="shared" si="30"/>
        <v>350</v>
      </c>
      <c r="T231" s="36">
        <f t="shared" si="31"/>
        <v>700</v>
      </c>
      <c r="U231" s="33" t="s">
        <v>420</v>
      </c>
    </row>
    <row r="232" s="2" customFormat="1" ht="60" spans="1:21">
      <c r="A232" s="33">
        <v>226</v>
      </c>
      <c r="B232" s="71"/>
      <c r="C232" s="71" t="s">
        <v>457</v>
      </c>
      <c r="D232" s="71" t="s">
        <v>458</v>
      </c>
      <c r="E232" s="71" t="s">
        <v>33</v>
      </c>
      <c r="F232" s="71">
        <v>2</v>
      </c>
      <c r="G232" s="36">
        <v>350</v>
      </c>
      <c r="H232" s="36">
        <f t="shared" si="24"/>
        <v>700</v>
      </c>
      <c r="I232" s="71" t="s">
        <v>33</v>
      </c>
      <c r="J232" s="71">
        <v>2</v>
      </c>
      <c r="K232" s="36">
        <v>500</v>
      </c>
      <c r="L232" s="55">
        <f t="shared" si="25"/>
        <v>1000</v>
      </c>
      <c r="M232" s="33" t="s">
        <v>420</v>
      </c>
      <c r="N232" s="71" t="s">
        <v>33</v>
      </c>
      <c r="O232" s="71">
        <v>2</v>
      </c>
      <c r="P232" s="57">
        <v>0.3</v>
      </c>
      <c r="Q232" s="36" t="str">
        <f t="shared" si="28"/>
        <v> </v>
      </c>
      <c r="R232" s="36" t="str">
        <f t="shared" si="29"/>
        <v> </v>
      </c>
      <c r="S232" s="36">
        <f t="shared" si="30"/>
        <v>350</v>
      </c>
      <c r="T232" s="36">
        <f t="shared" si="31"/>
        <v>700</v>
      </c>
      <c r="U232" s="33" t="s">
        <v>420</v>
      </c>
    </row>
    <row r="233" s="2" customFormat="1" ht="60" spans="1:21">
      <c r="A233" s="33">
        <v>227</v>
      </c>
      <c r="B233" s="71" t="s">
        <v>459</v>
      </c>
      <c r="C233" s="71" t="s">
        <v>460</v>
      </c>
      <c r="D233" s="71" t="s">
        <v>461</v>
      </c>
      <c r="E233" s="71" t="s">
        <v>33</v>
      </c>
      <c r="F233" s="71">
        <v>2</v>
      </c>
      <c r="G233" s="36">
        <v>1050</v>
      </c>
      <c r="H233" s="36">
        <f t="shared" si="24"/>
        <v>2100</v>
      </c>
      <c r="I233" s="71" t="s">
        <v>33</v>
      </c>
      <c r="J233" s="71">
        <v>2</v>
      </c>
      <c r="K233" s="36">
        <v>1500</v>
      </c>
      <c r="L233" s="55">
        <f t="shared" si="25"/>
        <v>3000</v>
      </c>
      <c r="M233" s="33" t="s">
        <v>420</v>
      </c>
      <c r="N233" s="71" t="s">
        <v>33</v>
      </c>
      <c r="O233" s="71">
        <v>3</v>
      </c>
      <c r="P233" s="57">
        <v>0.3</v>
      </c>
      <c r="Q233" s="36" t="str">
        <f t="shared" si="28"/>
        <v> </v>
      </c>
      <c r="R233" s="36" t="str">
        <f t="shared" si="29"/>
        <v> </v>
      </c>
      <c r="S233" s="36">
        <f t="shared" si="30"/>
        <v>1050</v>
      </c>
      <c r="T233" s="36">
        <f t="shared" si="31"/>
        <v>2100</v>
      </c>
      <c r="U233" s="33" t="s">
        <v>420</v>
      </c>
    </row>
    <row r="234" s="2" customFormat="1" ht="60" spans="1:21">
      <c r="A234" s="33">
        <v>228</v>
      </c>
      <c r="B234" s="71"/>
      <c r="C234" s="71" t="s">
        <v>462</v>
      </c>
      <c r="D234" s="71" t="s">
        <v>463</v>
      </c>
      <c r="E234" s="71" t="s">
        <v>33</v>
      </c>
      <c r="F234" s="71">
        <v>2</v>
      </c>
      <c r="G234" s="36">
        <v>1050</v>
      </c>
      <c r="H234" s="36">
        <f t="shared" si="24"/>
        <v>2100</v>
      </c>
      <c r="I234" s="71" t="s">
        <v>33</v>
      </c>
      <c r="J234" s="71">
        <v>2</v>
      </c>
      <c r="K234" s="36">
        <v>1500</v>
      </c>
      <c r="L234" s="55">
        <f t="shared" si="25"/>
        <v>3000</v>
      </c>
      <c r="M234" s="33" t="s">
        <v>420</v>
      </c>
      <c r="N234" s="71" t="s">
        <v>33</v>
      </c>
      <c r="O234" s="71">
        <v>3</v>
      </c>
      <c r="P234" s="57">
        <v>0.3</v>
      </c>
      <c r="Q234" s="36" t="str">
        <f t="shared" si="28"/>
        <v> </v>
      </c>
      <c r="R234" s="36" t="str">
        <f t="shared" si="29"/>
        <v> </v>
      </c>
      <c r="S234" s="36">
        <f t="shared" si="30"/>
        <v>1050</v>
      </c>
      <c r="T234" s="36">
        <f t="shared" si="31"/>
        <v>2100</v>
      </c>
      <c r="U234" s="33" t="s">
        <v>420</v>
      </c>
    </row>
    <row r="235" s="2" customFormat="1" ht="60" spans="1:21">
      <c r="A235" s="33">
        <v>229</v>
      </c>
      <c r="B235" s="71" t="s">
        <v>464</v>
      </c>
      <c r="C235" s="31" t="s">
        <v>465</v>
      </c>
      <c r="D235" s="31" t="s">
        <v>466</v>
      </c>
      <c r="E235" s="71" t="s">
        <v>35</v>
      </c>
      <c r="F235" s="71">
        <v>1</v>
      </c>
      <c r="G235" s="36">
        <v>700</v>
      </c>
      <c r="H235" s="36">
        <f t="shared" si="24"/>
        <v>700</v>
      </c>
      <c r="I235" s="71" t="s">
        <v>35</v>
      </c>
      <c r="J235" s="71">
        <v>1</v>
      </c>
      <c r="K235" s="96">
        <v>1000</v>
      </c>
      <c r="L235" s="55">
        <f t="shared" si="25"/>
        <v>1000</v>
      </c>
      <c r="M235" s="33" t="s">
        <v>420</v>
      </c>
      <c r="N235" s="89"/>
      <c r="O235" s="89"/>
      <c r="P235" s="57">
        <v>0.3</v>
      </c>
      <c r="Q235" s="36" t="str">
        <f t="shared" si="28"/>
        <v> </v>
      </c>
      <c r="R235" s="36" t="str">
        <f t="shared" si="29"/>
        <v> </v>
      </c>
      <c r="S235" s="36">
        <f t="shared" si="30"/>
        <v>700</v>
      </c>
      <c r="T235" s="36">
        <f t="shared" si="31"/>
        <v>700</v>
      </c>
      <c r="U235" s="33" t="s">
        <v>420</v>
      </c>
    </row>
    <row r="236" s="2" customFormat="1" ht="60" spans="1:21">
      <c r="A236" s="33">
        <v>230</v>
      </c>
      <c r="B236" s="71"/>
      <c r="C236" s="31" t="s">
        <v>467</v>
      </c>
      <c r="D236" s="31" t="s">
        <v>468</v>
      </c>
      <c r="E236" s="71" t="s">
        <v>33</v>
      </c>
      <c r="F236" s="71">
        <v>1</v>
      </c>
      <c r="G236" s="36">
        <v>350</v>
      </c>
      <c r="H236" s="36">
        <f t="shared" si="24"/>
        <v>350</v>
      </c>
      <c r="I236" s="71" t="s">
        <v>33</v>
      </c>
      <c r="J236" s="71">
        <v>1</v>
      </c>
      <c r="K236" s="96">
        <v>500</v>
      </c>
      <c r="L236" s="55">
        <f t="shared" si="25"/>
        <v>500</v>
      </c>
      <c r="M236" s="33" t="s">
        <v>420</v>
      </c>
      <c r="N236" s="71"/>
      <c r="O236" s="71"/>
      <c r="P236" s="57">
        <v>0.3</v>
      </c>
      <c r="Q236" s="36" t="str">
        <f t="shared" si="28"/>
        <v> </v>
      </c>
      <c r="R236" s="36" t="str">
        <f t="shared" si="29"/>
        <v> </v>
      </c>
      <c r="S236" s="36">
        <f t="shared" si="30"/>
        <v>350</v>
      </c>
      <c r="T236" s="36">
        <f t="shared" si="31"/>
        <v>350</v>
      </c>
      <c r="U236" s="33" t="s">
        <v>420</v>
      </c>
    </row>
    <row r="237" s="2" customFormat="1" ht="60" spans="1:21">
      <c r="A237" s="33">
        <v>231</v>
      </c>
      <c r="B237" s="71"/>
      <c r="C237" s="31" t="s">
        <v>469</v>
      </c>
      <c r="D237" s="31" t="s">
        <v>470</v>
      </c>
      <c r="E237" s="71" t="s">
        <v>33</v>
      </c>
      <c r="F237" s="71">
        <v>1</v>
      </c>
      <c r="G237" s="36">
        <v>70</v>
      </c>
      <c r="H237" s="36">
        <f t="shared" si="24"/>
        <v>70</v>
      </c>
      <c r="I237" s="71" t="s">
        <v>33</v>
      </c>
      <c r="J237" s="71">
        <v>1</v>
      </c>
      <c r="K237" s="96">
        <v>100</v>
      </c>
      <c r="L237" s="55">
        <f t="shared" si="25"/>
        <v>100</v>
      </c>
      <c r="M237" s="33" t="s">
        <v>420</v>
      </c>
      <c r="N237" s="71"/>
      <c r="O237" s="71"/>
      <c r="P237" s="57">
        <v>0.3</v>
      </c>
      <c r="Q237" s="36" t="str">
        <f t="shared" si="28"/>
        <v> </v>
      </c>
      <c r="R237" s="36" t="str">
        <f t="shared" si="29"/>
        <v> </v>
      </c>
      <c r="S237" s="36">
        <f t="shared" si="30"/>
        <v>70</v>
      </c>
      <c r="T237" s="36">
        <f t="shared" si="31"/>
        <v>70</v>
      </c>
      <c r="U237" s="33" t="s">
        <v>420</v>
      </c>
    </row>
    <row r="238" s="2" customFormat="1" ht="60" spans="1:21">
      <c r="A238" s="33">
        <v>232</v>
      </c>
      <c r="B238" s="71"/>
      <c r="C238" s="31" t="s">
        <v>471</v>
      </c>
      <c r="D238" s="31" t="s">
        <v>472</v>
      </c>
      <c r="E238" s="71" t="s">
        <v>33</v>
      </c>
      <c r="F238" s="71">
        <v>1</v>
      </c>
      <c r="G238" s="36">
        <v>210</v>
      </c>
      <c r="H238" s="36">
        <f t="shared" si="24"/>
        <v>210</v>
      </c>
      <c r="I238" s="71" t="s">
        <v>33</v>
      </c>
      <c r="J238" s="71">
        <v>1</v>
      </c>
      <c r="K238" s="96">
        <v>300</v>
      </c>
      <c r="L238" s="55">
        <f t="shared" si="25"/>
        <v>300</v>
      </c>
      <c r="M238" s="33" t="s">
        <v>420</v>
      </c>
      <c r="N238" s="85"/>
      <c r="O238" s="85"/>
      <c r="P238" s="57">
        <v>0.3</v>
      </c>
      <c r="Q238" s="36" t="str">
        <f t="shared" si="28"/>
        <v> </v>
      </c>
      <c r="R238" s="36" t="str">
        <f t="shared" si="29"/>
        <v> </v>
      </c>
      <c r="S238" s="36">
        <f t="shared" si="30"/>
        <v>210</v>
      </c>
      <c r="T238" s="36">
        <f t="shared" si="31"/>
        <v>210</v>
      </c>
      <c r="U238" s="33" t="s">
        <v>420</v>
      </c>
    </row>
    <row r="239" s="2" customFormat="1" ht="60" spans="1:21">
      <c r="A239" s="33">
        <v>233</v>
      </c>
      <c r="B239" s="71"/>
      <c r="C239" s="31" t="s">
        <v>473</v>
      </c>
      <c r="D239" s="31" t="s">
        <v>474</v>
      </c>
      <c r="E239" s="71" t="s">
        <v>33</v>
      </c>
      <c r="F239" s="71">
        <v>1</v>
      </c>
      <c r="G239" s="36">
        <v>350</v>
      </c>
      <c r="H239" s="36">
        <f t="shared" si="24"/>
        <v>350</v>
      </c>
      <c r="I239" s="71" t="s">
        <v>33</v>
      </c>
      <c r="J239" s="71">
        <v>1</v>
      </c>
      <c r="K239" s="96">
        <v>500</v>
      </c>
      <c r="L239" s="55">
        <f t="shared" si="25"/>
        <v>500</v>
      </c>
      <c r="M239" s="33" t="s">
        <v>420</v>
      </c>
      <c r="N239" s="71" t="s">
        <v>35</v>
      </c>
      <c r="O239" s="71">
        <v>2</v>
      </c>
      <c r="P239" s="57">
        <v>0.3</v>
      </c>
      <c r="Q239" s="36" t="str">
        <f t="shared" si="28"/>
        <v> </v>
      </c>
      <c r="R239" s="36" t="str">
        <f t="shared" si="29"/>
        <v> </v>
      </c>
      <c r="S239" s="36">
        <f t="shared" si="30"/>
        <v>350</v>
      </c>
      <c r="T239" s="36">
        <f t="shared" si="31"/>
        <v>350</v>
      </c>
      <c r="U239" s="33" t="s">
        <v>420</v>
      </c>
    </row>
    <row r="240" s="2" customFormat="1" ht="60" spans="1:21">
      <c r="A240" s="33">
        <v>234</v>
      </c>
      <c r="B240" s="71"/>
      <c r="C240" s="31" t="s">
        <v>322</v>
      </c>
      <c r="D240" s="31" t="s">
        <v>323</v>
      </c>
      <c r="E240" s="71" t="s">
        <v>33</v>
      </c>
      <c r="F240" s="71">
        <v>1</v>
      </c>
      <c r="G240" s="36">
        <v>175</v>
      </c>
      <c r="H240" s="36">
        <f t="shared" si="24"/>
        <v>175</v>
      </c>
      <c r="I240" s="71" t="s">
        <v>33</v>
      </c>
      <c r="J240" s="71">
        <v>1</v>
      </c>
      <c r="K240" s="96">
        <v>250</v>
      </c>
      <c r="L240" s="55">
        <f t="shared" si="25"/>
        <v>250</v>
      </c>
      <c r="M240" s="33" t="s">
        <v>420</v>
      </c>
      <c r="N240" s="71" t="s">
        <v>35</v>
      </c>
      <c r="O240" s="71">
        <v>2</v>
      </c>
      <c r="P240" s="57">
        <v>0.3</v>
      </c>
      <c r="Q240" s="36" t="str">
        <f t="shared" si="28"/>
        <v> </v>
      </c>
      <c r="R240" s="36" t="str">
        <f t="shared" si="29"/>
        <v> </v>
      </c>
      <c r="S240" s="36">
        <f t="shared" si="30"/>
        <v>175</v>
      </c>
      <c r="T240" s="36">
        <f t="shared" si="31"/>
        <v>175</v>
      </c>
      <c r="U240" s="33" t="s">
        <v>420</v>
      </c>
    </row>
    <row r="241" s="2" customFormat="1" ht="60" spans="1:21">
      <c r="A241" s="33">
        <v>235</v>
      </c>
      <c r="B241" s="71"/>
      <c r="C241" s="31" t="s">
        <v>475</v>
      </c>
      <c r="D241" s="31" t="s">
        <v>476</v>
      </c>
      <c r="E241" s="71" t="s">
        <v>33</v>
      </c>
      <c r="F241" s="71">
        <v>1</v>
      </c>
      <c r="G241" s="36">
        <v>210</v>
      </c>
      <c r="H241" s="36">
        <f t="shared" si="24"/>
        <v>210</v>
      </c>
      <c r="I241" s="71" t="s">
        <v>33</v>
      </c>
      <c r="J241" s="71">
        <v>1</v>
      </c>
      <c r="K241" s="96">
        <v>300</v>
      </c>
      <c r="L241" s="55">
        <f t="shared" si="25"/>
        <v>300</v>
      </c>
      <c r="M241" s="33" t="s">
        <v>420</v>
      </c>
      <c r="N241" s="71" t="s">
        <v>35</v>
      </c>
      <c r="O241" s="71">
        <v>2</v>
      </c>
      <c r="P241" s="57">
        <v>0.3</v>
      </c>
      <c r="Q241" s="36" t="str">
        <f t="shared" si="28"/>
        <v> </v>
      </c>
      <c r="R241" s="36" t="str">
        <f t="shared" si="29"/>
        <v> </v>
      </c>
      <c r="S241" s="36">
        <f t="shared" si="30"/>
        <v>210</v>
      </c>
      <c r="T241" s="36">
        <f t="shared" si="31"/>
        <v>210</v>
      </c>
      <c r="U241" s="33" t="s">
        <v>420</v>
      </c>
    </row>
    <row r="242" s="2" customFormat="1" ht="60" spans="1:21">
      <c r="A242" s="33">
        <v>236</v>
      </c>
      <c r="B242" s="71"/>
      <c r="C242" s="31" t="s">
        <v>103</v>
      </c>
      <c r="D242" s="31" t="s">
        <v>104</v>
      </c>
      <c r="E242" s="71" t="s">
        <v>33</v>
      </c>
      <c r="F242" s="71">
        <v>1</v>
      </c>
      <c r="G242" s="36">
        <v>350</v>
      </c>
      <c r="H242" s="36">
        <f t="shared" si="24"/>
        <v>350</v>
      </c>
      <c r="I242" s="71" t="s">
        <v>33</v>
      </c>
      <c r="J242" s="71">
        <v>1</v>
      </c>
      <c r="K242" s="96">
        <v>500</v>
      </c>
      <c r="L242" s="55">
        <f t="shared" si="25"/>
        <v>500</v>
      </c>
      <c r="M242" s="33" t="s">
        <v>420</v>
      </c>
      <c r="N242" s="71" t="s">
        <v>35</v>
      </c>
      <c r="O242" s="71">
        <v>2</v>
      </c>
      <c r="P242" s="57">
        <v>0.3</v>
      </c>
      <c r="Q242" s="36" t="str">
        <f t="shared" si="28"/>
        <v> </v>
      </c>
      <c r="R242" s="36" t="str">
        <f t="shared" si="29"/>
        <v> </v>
      </c>
      <c r="S242" s="36">
        <f t="shared" si="30"/>
        <v>350</v>
      </c>
      <c r="T242" s="36">
        <f t="shared" si="31"/>
        <v>350</v>
      </c>
      <c r="U242" s="33" t="s">
        <v>420</v>
      </c>
    </row>
    <row r="243" s="2" customFormat="1" ht="60" spans="1:21">
      <c r="A243" s="33">
        <v>237</v>
      </c>
      <c r="B243" s="71" t="s">
        <v>477</v>
      </c>
      <c r="C243" s="71" t="s">
        <v>478</v>
      </c>
      <c r="D243" s="90" t="s">
        <v>479</v>
      </c>
      <c r="E243" s="71" t="s">
        <v>35</v>
      </c>
      <c r="F243" s="71">
        <v>4</v>
      </c>
      <c r="G243" s="36">
        <v>560</v>
      </c>
      <c r="H243" s="36">
        <f t="shared" si="24"/>
        <v>2240</v>
      </c>
      <c r="I243" s="71" t="s">
        <v>35</v>
      </c>
      <c r="J243" s="71">
        <v>4</v>
      </c>
      <c r="K243" s="36">
        <v>800</v>
      </c>
      <c r="L243" s="55">
        <f t="shared" si="25"/>
        <v>3200</v>
      </c>
      <c r="M243" s="33" t="s">
        <v>420</v>
      </c>
      <c r="N243" s="71" t="s">
        <v>35</v>
      </c>
      <c r="O243" s="71">
        <v>2</v>
      </c>
      <c r="P243" s="57">
        <v>0.3</v>
      </c>
      <c r="Q243" s="36" t="str">
        <f t="shared" si="28"/>
        <v> </v>
      </c>
      <c r="R243" s="36" t="str">
        <f t="shared" si="29"/>
        <v> </v>
      </c>
      <c r="S243" s="36">
        <f t="shared" si="30"/>
        <v>560</v>
      </c>
      <c r="T243" s="36">
        <f t="shared" si="31"/>
        <v>2240</v>
      </c>
      <c r="U243" s="33"/>
    </row>
    <row r="244" s="4" customFormat="1" ht="12" spans="1:21">
      <c r="A244" s="33">
        <v>238</v>
      </c>
      <c r="B244" s="84"/>
      <c r="C244" s="84" t="s">
        <v>480</v>
      </c>
      <c r="D244" s="84" t="s">
        <v>481</v>
      </c>
      <c r="E244" s="84" t="s">
        <v>35</v>
      </c>
      <c r="F244" s="84">
        <v>2</v>
      </c>
      <c r="G244" s="91">
        <v>140</v>
      </c>
      <c r="H244" s="91">
        <f t="shared" si="24"/>
        <v>280</v>
      </c>
      <c r="I244" s="84" t="s">
        <v>35</v>
      </c>
      <c r="J244" s="84">
        <v>2</v>
      </c>
      <c r="K244" s="91">
        <v>200</v>
      </c>
      <c r="L244" s="100">
        <f t="shared" si="25"/>
        <v>400</v>
      </c>
      <c r="M244" s="101"/>
      <c r="N244" s="84" t="s">
        <v>35</v>
      </c>
      <c r="O244" s="84">
        <v>2</v>
      </c>
      <c r="P244" s="102">
        <v>0.3</v>
      </c>
      <c r="Q244" s="91" t="str">
        <f t="shared" si="28"/>
        <v> </v>
      </c>
      <c r="R244" s="91" t="str">
        <f t="shared" si="29"/>
        <v> </v>
      </c>
      <c r="S244" s="91">
        <f t="shared" si="30"/>
        <v>140</v>
      </c>
      <c r="T244" s="91">
        <f t="shared" si="31"/>
        <v>280</v>
      </c>
      <c r="U244" s="101"/>
    </row>
    <row r="245" s="4" customFormat="1" ht="12" spans="1:21">
      <c r="A245" s="33">
        <v>239</v>
      </c>
      <c r="B245" s="84"/>
      <c r="C245" s="84" t="s">
        <v>482</v>
      </c>
      <c r="D245" s="84" t="s">
        <v>483</v>
      </c>
      <c r="E245" s="84" t="s">
        <v>35</v>
      </c>
      <c r="F245" s="84">
        <v>2</v>
      </c>
      <c r="G245" s="91">
        <v>840</v>
      </c>
      <c r="H245" s="91">
        <f t="shared" si="24"/>
        <v>1680</v>
      </c>
      <c r="I245" s="84" t="s">
        <v>35</v>
      </c>
      <c r="J245" s="84">
        <v>2</v>
      </c>
      <c r="K245" s="91">
        <v>1200</v>
      </c>
      <c r="L245" s="100">
        <f t="shared" si="25"/>
        <v>2400</v>
      </c>
      <c r="M245" s="101"/>
      <c r="N245" s="84" t="s">
        <v>35</v>
      </c>
      <c r="O245" s="84">
        <v>2</v>
      </c>
      <c r="P245" s="102">
        <v>0.3</v>
      </c>
      <c r="Q245" s="91" t="str">
        <f t="shared" si="28"/>
        <v> </v>
      </c>
      <c r="R245" s="91" t="str">
        <f t="shared" si="29"/>
        <v> </v>
      </c>
      <c r="S245" s="91">
        <f t="shared" si="30"/>
        <v>840</v>
      </c>
      <c r="T245" s="91">
        <f t="shared" si="31"/>
        <v>1680</v>
      </c>
      <c r="U245" s="101"/>
    </row>
    <row r="246" s="2" customFormat="1" ht="60" spans="1:21">
      <c r="A246" s="33">
        <v>240</v>
      </c>
      <c r="B246" s="71"/>
      <c r="C246" s="71" t="s">
        <v>478</v>
      </c>
      <c r="D246" s="71" t="s">
        <v>484</v>
      </c>
      <c r="E246" s="71" t="s">
        <v>33</v>
      </c>
      <c r="F246" s="71">
        <v>2</v>
      </c>
      <c r="G246" s="36">
        <v>560</v>
      </c>
      <c r="H246" s="36">
        <f t="shared" si="24"/>
        <v>1120</v>
      </c>
      <c r="I246" s="71" t="s">
        <v>33</v>
      </c>
      <c r="J246" s="71">
        <v>2</v>
      </c>
      <c r="K246" s="36">
        <v>800</v>
      </c>
      <c r="L246" s="55">
        <f t="shared" si="25"/>
        <v>1600</v>
      </c>
      <c r="M246" s="33" t="s">
        <v>420</v>
      </c>
      <c r="N246" s="71" t="s">
        <v>35</v>
      </c>
      <c r="O246" s="71">
        <v>2</v>
      </c>
      <c r="P246" s="57">
        <v>0.3</v>
      </c>
      <c r="Q246" s="36" t="str">
        <f t="shared" si="28"/>
        <v> </v>
      </c>
      <c r="R246" s="36" t="str">
        <f t="shared" si="29"/>
        <v> </v>
      </c>
      <c r="S246" s="36">
        <f t="shared" si="30"/>
        <v>560</v>
      </c>
      <c r="T246" s="36">
        <f t="shared" si="31"/>
        <v>1120</v>
      </c>
      <c r="U246" s="33" t="s">
        <v>420</v>
      </c>
    </row>
    <row r="247" s="2" customFormat="1" ht="60" spans="1:21">
      <c r="A247" s="33">
        <v>241</v>
      </c>
      <c r="B247" s="71"/>
      <c r="C247" s="71" t="s">
        <v>485</v>
      </c>
      <c r="D247" s="90" t="s">
        <v>282</v>
      </c>
      <c r="E247" s="71" t="s">
        <v>33</v>
      </c>
      <c r="F247" s="71">
        <v>1</v>
      </c>
      <c r="G247" s="36">
        <v>70</v>
      </c>
      <c r="H247" s="36">
        <f t="shared" si="24"/>
        <v>70</v>
      </c>
      <c r="I247" s="71" t="s">
        <v>33</v>
      </c>
      <c r="J247" s="71">
        <v>1</v>
      </c>
      <c r="K247" s="36">
        <v>100</v>
      </c>
      <c r="L247" s="55">
        <f t="shared" si="25"/>
        <v>100</v>
      </c>
      <c r="M247" s="33" t="s">
        <v>420</v>
      </c>
      <c r="N247" s="71" t="s">
        <v>35</v>
      </c>
      <c r="O247" s="71">
        <v>2</v>
      </c>
      <c r="P247" s="57">
        <v>0.3</v>
      </c>
      <c r="Q247" s="36" t="str">
        <f t="shared" si="28"/>
        <v> </v>
      </c>
      <c r="R247" s="36" t="str">
        <f t="shared" si="29"/>
        <v> </v>
      </c>
      <c r="S247" s="36">
        <f t="shared" si="30"/>
        <v>70</v>
      </c>
      <c r="T247" s="36">
        <f t="shared" si="31"/>
        <v>70</v>
      </c>
      <c r="U247" s="33" t="s">
        <v>420</v>
      </c>
    </row>
    <row r="248" s="2" customFormat="1" ht="60" spans="1:21">
      <c r="A248" s="33">
        <v>242</v>
      </c>
      <c r="B248" s="71"/>
      <c r="C248" s="71" t="s">
        <v>486</v>
      </c>
      <c r="D248" s="71" t="s">
        <v>487</v>
      </c>
      <c r="E248" s="71" t="s">
        <v>33</v>
      </c>
      <c r="F248" s="71">
        <v>2</v>
      </c>
      <c r="G248" s="36">
        <v>70</v>
      </c>
      <c r="H248" s="36">
        <f t="shared" si="24"/>
        <v>140</v>
      </c>
      <c r="I248" s="71" t="s">
        <v>33</v>
      </c>
      <c r="J248" s="71">
        <v>2</v>
      </c>
      <c r="K248" s="36">
        <v>100</v>
      </c>
      <c r="L248" s="55">
        <f t="shared" si="25"/>
        <v>200</v>
      </c>
      <c r="M248" s="33" t="s">
        <v>420</v>
      </c>
      <c r="N248" s="71" t="s">
        <v>35</v>
      </c>
      <c r="O248" s="71">
        <v>2</v>
      </c>
      <c r="P248" s="57">
        <v>0.3</v>
      </c>
      <c r="Q248" s="36" t="str">
        <f t="shared" si="28"/>
        <v> </v>
      </c>
      <c r="R248" s="36" t="str">
        <f t="shared" si="29"/>
        <v> </v>
      </c>
      <c r="S248" s="36">
        <f t="shared" si="30"/>
        <v>70</v>
      </c>
      <c r="T248" s="36">
        <f t="shared" si="31"/>
        <v>140</v>
      </c>
      <c r="U248" s="33" t="s">
        <v>420</v>
      </c>
    </row>
    <row r="249" s="2" customFormat="1" ht="70" customHeight="1" spans="1:21">
      <c r="A249" s="33">
        <v>243</v>
      </c>
      <c r="B249" s="33" t="s">
        <v>488</v>
      </c>
      <c r="C249" s="33" t="s">
        <v>489</v>
      </c>
      <c r="D249" s="34" t="s">
        <v>490</v>
      </c>
      <c r="E249" s="34" t="s">
        <v>33</v>
      </c>
      <c r="F249" s="34">
        <v>1</v>
      </c>
      <c r="G249" s="36">
        <v>350</v>
      </c>
      <c r="H249" s="36">
        <f t="shared" si="24"/>
        <v>350</v>
      </c>
      <c r="I249" s="34" t="s">
        <v>33</v>
      </c>
      <c r="J249" s="34">
        <v>1</v>
      </c>
      <c r="K249" s="36">
        <v>500</v>
      </c>
      <c r="L249" s="55">
        <f t="shared" si="25"/>
        <v>500</v>
      </c>
      <c r="M249" s="33" t="s">
        <v>420</v>
      </c>
      <c r="N249" s="81" t="s">
        <v>35</v>
      </c>
      <c r="O249" s="81">
        <v>1</v>
      </c>
      <c r="P249" s="57">
        <v>0.3</v>
      </c>
      <c r="Q249" s="36" t="str">
        <f t="shared" si="28"/>
        <v> </v>
      </c>
      <c r="R249" s="36" t="str">
        <f t="shared" si="29"/>
        <v> </v>
      </c>
      <c r="S249" s="36">
        <f t="shared" si="30"/>
        <v>350</v>
      </c>
      <c r="T249" s="36">
        <f t="shared" si="31"/>
        <v>350</v>
      </c>
      <c r="U249" s="33"/>
    </row>
    <row r="250" s="2" customFormat="1" ht="45" spans="1:21">
      <c r="A250" s="33">
        <v>244</v>
      </c>
      <c r="B250" s="33" t="s">
        <v>491</v>
      </c>
      <c r="C250" s="33" t="s">
        <v>492</v>
      </c>
      <c r="D250" s="34" t="s">
        <v>493</v>
      </c>
      <c r="E250" s="81" t="s">
        <v>35</v>
      </c>
      <c r="F250" s="81">
        <v>1</v>
      </c>
      <c r="G250" s="92">
        <v>8000</v>
      </c>
      <c r="H250" s="36">
        <f t="shared" si="24"/>
        <v>8000</v>
      </c>
      <c r="I250" s="81" t="s">
        <v>35</v>
      </c>
      <c r="J250" s="81">
        <v>1</v>
      </c>
      <c r="K250" s="92">
        <v>8000</v>
      </c>
      <c r="L250" s="55">
        <f t="shared" si="25"/>
        <v>8000</v>
      </c>
      <c r="M250" s="81" t="s">
        <v>494</v>
      </c>
      <c r="N250" s="30"/>
      <c r="O250" s="30"/>
      <c r="P250" s="57">
        <v>0</v>
      </c>
      <c r="Q250" s="36">
        <f t="shared" si="28"/>
        <v>8000</v>
      </c>
      <c r="R250" s="36" t="str">
        <f t="shared" si="29"/>
        <v> </v>
      </c>
      <c r="S250" s="36" t="str">
        <f t="shared" si="30"/>
        <v> </v>
      </c>
      <c r="T250" s="36">
        <f t="shared" si="31"/>
        <v>8000</v>
      </c>
      <c r="U250" s="81" t="s">
        <v>494</v>
      </c>
    </row>
    <row r="251" s="2" customFormat="1" ht="45" spans="1:21">
      <c r="A251" s="33">
        <v>245</v>
      </c>
      <c r="B251" s="33" t="s">
        <v>495</v>
      </c>
      <c r="C251" s="33" t="s">
        <v>492</v>
      </c>
      <c r="D251" s="34" t="s">
        <v>493</v>
      </c>
      <c r="E251" s="81" t="s">
        <v>35</v>
      </c>
      <c r="F251" s="81">
        <v>1</v>
      </c>
      <c r="G251" s="92">
        <v>10000</v>
      </c>
      <c r="H251" s="36">
        <f t="shared" si="24"/>
        <v>10000</v>
      </c>
      <c r="I251" s="81" t="s">
        <v>35</v>
      </c>
      <c r="J251" s="81">
        <v>1</v>
      </c>
      <c r="K251" s="92">
        <v>10000</v>
      </c>
      <c r="L251" s="55">
        <f t="shared" si="25"/>
        <v>10000</v>
      </c>
      <c r="M251" s="81" t="s">
        <v>496</v>
      </c>
      <c r="N251" s="33" t="s">
        <v>116</v>
      </c>
      <c r="O251" s="168">
        <v>2</v>
      </c>
      <c r="P251" s="57">
        <v>0</v>
      </c>
      <c r="Q251" s="36">
        <f t="shared" si="28"/>
        <v>10000</v>
      </c>
      <c r="R251" s="36" t="str">
        <f t="shared" si="29"/>
        <v> </v>
      </c>
      <c r="S251" s="36" t="str">
        <f t="shared" si="30"/>
        <v> </v>
      </c>
      <c r="T251" s="36">
        <f t="shared" si="31"/>
        <v>10000</v>
      </c>
      <c r="U251" s="81" t="s">
        <v>496</v>
      </c>
    </row>
    <row r="252" s="2" customFormat="1" ht="12" spans="1:21">
      <c r="A252" s="26" t="s">
        <v>497</v>
      </c>
      <c r="B252" s="27"/>
      <c r="C252" s="28"/>
      <c r="D252" s="29"/>
      <c r="E252" s="30"/>
      <c r="F252" s="30"/>
      <c r="G252" s="54"/>
      <c r="H252" s="36"/>
      <c r="I252" s="30"/>
      <c r="J252" s="30"/>
      <c r="K252" s="54"/>
      <c r="L252" s="55"/>
      <c r="M252" s="30"/>
      <c r="N252" s="56" t="s">
        <v>33</v>
      </c>
      <c r="O252" s="128">
        <v>2</v>
      </c>
      <c r="P252" s="30"/>
      <c r="Q252" s="30"/>
      <c r="R252" s="30"/>
      <c r="S252" s="30"/>
      <c r="T252" s="30"/>
      <c r="U252" s="30"/>
    </row>
    <row r="253" s="2" customFormat="1" ht="24" spans="1:21">
      <c r="A253" s="38" t="s">
        <v>498</v>
      </c>
      <c r="B253" s="39" t="s">
        <v>499</v>
      </c>
      <c r="C253" s="39" t="s">
        <v>500</v>
      </c>
      <c r="D253" s="34" t="s">
        <v>501</v>
      </c>
      <c r="E253" s="34" t="s">
        <v>33</v>
      </c>
      <c r="F253" s="33">
        <v>6</v>
      </c>
      <c r="G253" s="36">
        <v>360</v>
      </c>
      <c r="H253" s="36">
        <f t="shared" si="24"/>
        <v>2160</v>
      </c>
      <c r="I253" s="34" t="s">
        <v>33</v>
      </c>
      <c r="J253" s="33">
        <v>6</v>
      </c>
      <c r="K253" s="55">
        <v>400</v>
      </c>
      <c r="L253" s="55">
        <f t="shared" si="25"/>
        <v>2400</v>
      </c>
      <c r="M253" s="33" t="s">
        <v>34</v>
      </c>
      <c r="N253" s="34" t="s">
        <v>116</v>
      </c>
      <c r="O253" s="168">
        <v>3</v>
      </c>
      <c r="P253" s="57">
        <v>0.3</v>
      </c>
      <c r="Q253" s="55" t="str">
        <f t="shared" ref="Q253:Q316" si="32">IF(P253&lt;=10%,K253*(1-P253)," ")</f>
        <v> </v>
      </c>
      <c r="R253" s="55" t="str">
        <f t="shared" ref="R253:R316" si="33">IF(P253&lt;=10%," ",IF(P253&gt;=30%," ",K253*(1-P253)))</f>
        <v> </v>
      </c>
      <c r="S253" s="55">
        <f t="shared" ref="S253:S316" si="34">IF(P253&gt;=30%,K253*(1-P253)," ")</f>
        <v>280</v>
      </c>
      <c r="T253" s="36">
        <f t="shared" ref="T253:T316" si="35">$F253*IF(Q253&lt;&gt;" ",Q253,1)*IF(R253&lt;&gt;" ",R253,1)*IF(S253&lt;&gt;" ",S253,1)</f>
        <v>1680</v>
      </c>
      <c r="U253" s="32" t="s">
        <v>34</v>
      </c>
    </row>
    <row r="254" s="2" customFormat="1" ht="24" spans="1:21">
      <c r="A254" s="38" t="s">
        <v>502</v>
      </c>
      <c r="B254" s="40"/>
      <c r="C254" s="39" t="s">
        <v>503</v>
      </c>
      <c r="D254" s="34" t="s">
        <v>504</v>
      </c>
      <c r="E254" s="34" t="s">
        <v>33</v>
      </c>
      <c r="F254" s="33">
        <v>6</v>
      </c>
      <c r="G254" s="36">
        <v>270</v>
      </c>
      <c r="H254" s="36">
        <f t="shared" si="24"/>
        <v>1620</v>
      </c>
      <c r="I254" s="34" t="s">
        <v>33</v>
      </c>
      <c r="J254" s="33">
        <v>6</v>
      </c>
      <c r="K254" s="55">
        <v>300</v>
      </c>
      <c r="L254" s="55">
        <f t="shared" si="25"/>
        <v>1800</v>
      </c>
      <c r="M254" s="33"/>
      <c r="N254" s="34" t="s">
        <v>116</v>
      </c>
      <c r="O254" s="169">
        <v>3</v>
      </c>
      <c r="P254" s="57">
        <v>0.3</v>
      </c>
      <c r="Q254" s="55" t="str">
        <f t="shared" si="32"/>
        <v> </v>
      </c>
      <c r="R254" s="55" t="str">
        <f t="shared" si="33"/>
        <v> </v>
      </c>
      <c r="S254" s="55">
        <f t="shared" si="34"/>
        <v>210</v>
      </c>
      <c r="T254" s="36">
        <f t="shared" si="35"/>
        <v>1260</v>
      </c>
      <c r="U254" s="37"/>
    </row>
    <row r="255" s="2" customFormat="1" ht="12" spans="1:21">
      <c r="A255" s="38" t="s">
        <v>505</v>
      </c>
      <c r="B255" s="40"/>
      <c r="C255" s="34" t="s">
        <v>506</v>
      </c>
      <c r="D255" s="34" t="s">
        <v>507</v>
      </c>
      <c r="E255" s="34" t="s">
        <v>33</v>
      </c>
      <c r="F255" s="33">
        <v>6</v>
      </c>
      <c r="G255" s="36">
        <v>180</v>
      </c>
      <c r="H255" s="36">
        <f t="shared" si="24"/>
        <v>1080</v>
      </c>
      <c r="I255" s="34" t="s">
        <v>33</v>
      </c>
      <c r="J255" s="33">
        <v>6</v>
      </c>
      <c r="K255" s="55">
        <v>200</v>
      </c>
      <c r="L255" s="55">
        <f t="shared" si="25"/>
        <v>1200</v>
      </c>
      <c r="M255" s="33"/>
      <c r="N255" s="34" t="s">
        <v>116</v>
      </c>
      <c r="O255" s="168">
        <v>3</v>
      </c>
      <c r="P255" s="57">
        <v>0.3</v>
      </c>
      <c r="Q255" s="55" t="str">
        <f t="shared" si="32"/>
        <v> </v>
      </c>
      <c r="R255" s="55" t="str">
        <f t="shared" si="33"/>
        <v> </v>
      </c>
      <c r="S255" s="55">
        <f t="shared" si="34"/>
        <v>140</v>
      </c>
      <c r="T255" s="36">
        <f t="shared" si="35"/>
        <v>840</v>
      </c>
      <c r="U255" s="37"/>
    </row>
    <row r="256" s="2" customFormat="1" ht="12" spans="1:21">
      <c r="A256" s="38" t="s">
        <v>508</v>
      </c>
      <c r="B256" s="40"/>
      <c r="C256" s="34" t="s">
        <v>509</v>
      </c>
      <c r="D256" s="34" t="s">
        <v>510</v>
      </c>
      <c r="E256" s="34" t="s">
        <v>33</v>
      </c>
      <c r="F256" s="33">
        <v>6</v>
      </c>
      <c r="G256" s="36">
        <v>360</v>
      </c>
      <c r="H256" s="36">
        <f t="shared" si="24"/>
        <v>2160</v>
      </c>
      <c r="I256" s="34" t="s">
        <v>33</v>
      </c>
      <c r="J256" s="33">
        <v>6</v>
      </c>
      <c r="K256" s="55">
        <v>400</v>
      </c>
      <c r="L256" s="55">
        <f t="shared" si="25"/>
        <v>2400</v>
      </c>
      <c r="M256" s="33"/>
      <c r="N256" s="34" t="s">
        <v>116</v>
      </c>
      <c r="O256" s="169">
        <v>3</v>
      </c>
      <c r="P256" s="57">
        <v>0.3</v>
      </c>
      <c r="Q256" s="55" t="str">
        <f t="shared" si="32"/>
        <v> </v>
      </c>
      <c r="R256" s="55" t="str">
        <f t="shared" si="33"/>
        <v> </v>
      </c>
      <c r="S256" s="55">
        <f t="shared" si="34"/>
        <v>280</v>
      </c>
      <c r="T256" s="36">
        <f t="shared" si="35"/>
        <v>1680</v>
      </c>
      <c r="U256" s="37"/>
    </row>
    <row r="257" s="2" customFormat="1" ht="24" spans="1:21">
      <c r="A257" s="38" t="s">
        <v>511</v>
      </c>
      <c r="B257" s="40"/>
      <c r="C257" s="39" t="s">
        <v>512</v>
      </c>
      <c r="D257" s="34" t="s">
        <v>513</v>
      </c>
      <c r="E257" s="34" t="s">
        <v>33</v>
      </c>
      <c r="F257" s="33">
        <v>8</v>
      </c>
      <c r="G257" s="36">
        <v>900</v>
      </c>
      <c r="H257" s="36">
        <f t="shared" si="24"/>
        <v>7200</v>
      </c>
      <c r="I257" s="34" t="s">
        <v>33</v>
      </c>
      <c r="J257" s="33">
        <v>8</v>
      </c>
      <c r="K257" s="55">
        <v>1000</v>
      </c>
      <c r="L257" s="55">
        <f t="shared" si="25"/>
        <v>8000</v>
      </c>
      <c r="M257" s="33"/>
      <c r="N257" s="34" t="s">
        <v>116</v>
      </c>
      <c r="O257" s="168">
        <v>3</v>
      </c>
      <c r="P257" s="57">
        <v>0.3</v>
      </c>
      <c r="Q257" s="55" t="str">
        <f t="shared" si="32"/>
        <v> </v>
      </c>
      <c r="R257" s="55" t="str">
        <f t="shared" si="33"/>
        <v> </v>
      </c>
      <c r="S257" s="55">
        <f t="shared" si="34"/>
        <v>700</v>
      </c>
      <c r="T257" s="36">
        <f t="shared" si="35"/>
        <v>5600</v>
      </c>
      <c r="U257" s="37"/>
    </row>
    <row r="258" s="2" customFormat="1" ht="12" spans="1:21">
      <c r="A258" s="38" t="s">
        <v>514</v>
      </c>
      <c r="B258" s="106" t="s">
        <v>515</v>
      </c>
      <c r="C258" s="107" t="s">
        <v>516</v>
      </c>
      <c r="D258" s="82" t="s">
        <v>517</v>
      </c>
      <c r="E258" s="82" t="s">
        <v>33</v>
      </c>
      <c r="F258" s="33">
        <v>2</v>
      </c>
      <c r="G258" s="36">
        <v>250</v>
      </c>
      <c r="H258" s="36">
        <f t="shared" si="24"/>
        <v>500</v>
      </c>
      <c r="I258" s="82" t="s">
        <v>33</v>
      </c>
      <c r="J258" s="33">
        <v>2</v>
      </c>
      <c r="K258" s="70">
        <v>250</v>
      </c>
      <c r="L258" s="55">
        <f t="shared" si="25"/>
        <v>500</v>
      </c>
      <c r="M258" s="37"/>
      <c r="N258" s="34" t="s">
        <v>116</v>
      </c>
      <c r="O258" s="169">
        <v>2</v>
      </c>
      <c r="P258" s="57">
        <v>0</v>
      </c>
      <c r="Q258" s="55">
        <f t="shared" si="32"/>
        <v>250</v>
      </c>
      <c r="R258" s="55" t="str">
        <f t="shared" si="33"/>
        <v> </v>
      </c>
      <c r="S258" s="55" t="str">
        <f t="shared" si="34"/>
        <v> </v>
      </c>
      <c r="T258" s="36">
        <f t="shared" si="35"/>
        <v>500</v>
      </c>
      <c r="U258" s="37"/>
    </row>
    <row r="259" s="2" customFormat="1" ht="12" spans="1:21">
      <c r="A259" s="38" t="s">
        <v>518</v>
      </c>
      <c r="B259" s="108"/>
      <c r="C259" s="107" t="s">
        <v>519</v>
      </c>
      <c r="D259" s="82" t="s">
        <v>520</v>
      </c>
      <c r="E259" s="82" t="s">
        <v>33</v>
      </c>
      <c r="F259" s="33">
        <v>2</v>
      </c>
      <c r="G259" s="36">
        <v>150</v>
      </c>
      <c r="H259" s="36">
        <f t="shared" si="24"/>
        <v>300</v>
      </c>
      <c r="I259" s="82" t="s">
        <v>33</v>
      </c>
      <c r="J259" s="33">
        <v>2</v>
      </c>
      <c r="K259" s="70">
        <v>150</v>
      </c>
      <c r="L259" s="55">
        <f t="shared" si="25"/>
        <v>300</v>
      </c>
      <c r="M259" s="37"/>
      <c r="N259" s="34" t="s">
        <v>116</v>
      </c>
      <c r="O259" s="168">
        <v>2</v>
      </c>
      <c r="P259" s="57">
        <v>0</v>
      </c>
      <c r="Q259" s="55">
        <f t="shared" si="32"/>
        <v>150</v>
      </c>
      <c r="R259" s="55" t="str">
        <f t="shared" si="33"/>
        <v> </v>
      </c>
      <c r="S259" s="55" t="str">
        <f t="shared" si="34"/>
        <v> </v>
      </c>
      <c r="T259" s="36">
        <f t="shared" si="35"/>
        <v>300</v>
      </c>
      <c r="U259" s="37"/>
    </row>
    <row r="260" s="2" customFormat="1" ht="12" spans="1:21">
      <c r="A260" s="38" t="s">
        <v>521</v>
      </c>
      <c r="B260" s="109"/>
      <c r="C260" s="107" t="s">
        <v>522</v>
      </c>
      <c r="D260" s="82" t="s">
        <v>523</v>
      </c>
      <c r="E260" s="82" t="s">
        <v>33</v>
      </c>
      <c r="F260" s="33">
        <v>2</v>
      </c>
      <c r="G260" s="36">
        <v>200</v>
      </c>
      <c r="H260" s="36">
        <f t="shared" si="24"/>
        <v>400</v>
      </c>
      <c r="I260" s="82" t="s">
        <v>33</v>
      </c>
      <c r="J260" s="33">
        <v>2</v>
      </c>
      <c r="K260" s="70">
        <v>200</v>
      </c>
      <c r="L260" s="55">
        <f t="shared" si="25"/>
        <v>400</v>
      </c>
      <c r="M260" s="37"/>
      <c r="N260" s="34" t="s">
        <v>116</v>
      </c>
      <c r="O260" s="169">
        <v>2</v>
      </c>
      <c r="P260" s="57">
        <v>0</v>
      </c>
      <c r="Q260" s="55">
        <f t="shared" si="32"/>
        <v>200</v>
      </c>
      <c r="R260" s="55" t="str">
        <f t="shared" si="33"/>
        <v> </v>
      </c>
      <c r="S260" s="55" t="str">
        <f t="shared" si="34"/>
        <v> </v>
      </c>
      <c r="T260" s="36">
        <f t="shared" si="35"/>
        <v>400</v>
      </c>
      <c r="U260" s="37"/>
    </row>
    <row r="261" s="2" customFormat="1" ht="12" spans="1:21">
      <c r="A261" s="38" t="s">
        <v>524</v>
      </c>
      <c r="B261" s="39" t="s">
        <v>525</v>
      </c>
      <c r="C261" s="34" t="s">
        <v>526</v>
      </c>
      <c r="D261" s="34" t="s">
        <v>255</v>
      </c>
      <c r="E261" s="34" t="s">
        <v>33</v>
      </c>
      <c r="F261" s="33">
        <v>6</v>
      </c>
      <c r="G261" s="36">
        <v>90</v>
      </c>
      <c r="H261" s="36">
        <f t="shared" si="24"/>
        <v>540</v>
      </c>
      <c r="I261" s="34" t="s">
        <v>33</v>
      </c>
      <c r="J261" s="33">
        <v>6</v>
      </c>
      <c r="K261" s="55">
        <v>100</v>
      </c>
      <c r="L261" s="55">
        <f t="shared" si="25"/>
        <v>600</v>
      </c>
      <c r="M261" s="33" t="s">
        <v>34</v>
      </c>
      <c r="N261" s="34" t="s">
        <v>116</v>
      </c>
      <c r="O261" s="168">
        <v>2</v>
      </c>
      <c r="P261" s="57">
        <v>0.3</v>
      </c>
      <c r="Q261" s="55" t="str">
        <f t="shared" si="32"/>
        <v> </v>
      </c>
      <c r="R261" s="55" t="str">
        <f t="shared" si="33"/>
        <v> </v>
      </c>
      <c r="S261" s="55">
        <f t="shared" si="34"/>
        <v>70</v>
      </c>
      <c r="T261" s="36">
        <f t="shared" si="35"/>
        <v>420</v>
      </c>
      <c r="U261" s="33"/>
    </row>
    <row r="262" s="2" customFormat="1" ht="24" spans="1:21">
      <c r="A262" s="38" t="s">
        <v>527</v>
      </c>
      <c r="B262" s="40"/>
      <c r="C262" s="39" t="s">
        <v>528</v>
      </c>
      <c r="D262" s="34" t="s">
        <v>529</v>
      </c>
      <c r="E262" s="34" t="s">
        <v>33</v>
      </c>
      <c r="F262" s="33">
        <v>1</v>
      </c>
      <c r="G262" s="36">
        <v>540</v>
      </c>
      <c r="H262" s="36">
        <f t="shared" si="24"/>
        <v>540</v>
      </c>
      <c r="I262" s="34" t="s">
        <v>33</v>
      </c>
      <c r="J262" s="33">
        <v>1</v>
      </c>
      <c r="K262" s="55">
        <v>600</v>
      </c>
      <c r="L262" s="55">
        <f t="shared" si="25"/>
        <v>600</v>
      </c>
      <c r="M262" s="33"/>
      <c r="N262" s="34" t="s">
        <v>116</v>
      </c>
      <c r="O262" s="169">
        <v>2</v>
      </c>
      <c r="P262" s="57">
        <v>0.3</v>
      </c>
      <c r="Q262" s="55" t="str">
        <f t="shared" si="32"/>
        <v> </v>
      </c>
      <c r="R262" s="55" t="str">
        <f t="shared" si="33"/>
        <v> </v>
      </c>
      <c r="S262" s="55">
        <f t="shared" si="34"/>
        <v>420</v>
      </c>
      <c r="T262" s="36">
        <f t="shared" si="35"/>
        <v>420</v>
      </c>
      <c r="U262" s="33"/>
    </row>
    <row r="263" s="2" customFormat="1" ht="12" spans="1:21">
      <c r="A263" s="38" t="s">
        <v>530</v>
      </c>
      <c r="B263" s="40"/>
      <c r="C263" s="39" t="s">
        <v>531</v>
      </c>
      <c r="D263" s="34" t="s">
        <v>532</v>
      </c>
      <c r="E263" s="34" t="s">
        <v>33</v>
      </c>
      <c r="F263" s="33">
        <v>5</v>
      </c>
      <c r="G263" s="36">
        <v>270</v>
      </c>
      <c r="H263" s="36">
        <f t="shared" si="24"/>
        <v>1350</v>
      </c>
      <c r="I263" s="34" t="s">
        <v>33</v>
      </c>
      <c r="J263" s="33">
        <v>5</v>
      </c>
      <c r="K263" s="55">
        <v>300</v>
      </c>
      <c r="L263" s="55">
        <f t="shared" si="25"/>
        <v>1500</v>
      </c>
      <c r="M263" s="33"/>
      <c r="N263" s="34" t="s">
        <v>533</v>
      </c>
      <c r="O263" s="168">
        <v>6</v>
      </c>
      <c r="P263" s="57">
        <v>0.3</v>
      </c>
      <c r="Q263" s="55" t="str">
        <f t="shared" si="32"/>
        <v> </v>
      </c>
      <c r="R263" s="55" t="str">
        <f t="shared" si="33"/>
        <v> </v>
      </c>
      <c r="S263" s="55">
        <f t="shared" si="34"/>
        <v>210</v>
      </c>
      <c r="T263" s="36">
        <f t="shared" si="35"/>
        <v>1050</v>
      </c>
      <c r="U263" s="33"/>
    </row>
    <row r="264" s="2" customFormat="1" ht="12" spans="1:21">
      <c r="A264" s="38" t="s">
        <v>534</v>
      </c>
      <c r="B264" s="40"/>
      <c r="C264" s="39" t="s">
        <v>535</v>
      </c>
      <c r="D264" s="34" t="s">
        <v>536</v>
      </c>
      <c r="E264" s="34" t="s">
        <v>33</v>
      </c>
      <c r="F264" s="33">
        <v>5</v>
      </c>
      <c r="G264" s="36">
        <v>360</v>
      </c>
      <c r="H264" s="36">
        <f t="shared" ref="H264:H327" si="36">F264*G264</f>
        <v>1800</v>
      </c>
      <c r="I264" s="34" t="s">
        <v>33</v>
      </c>
      <c r="J264" s="33">
        <v>5</v>
      </c>
      <c r="K264" s="55">
        <v>400</v>
      </c>
      <c r="L264" s="55">
        <f t="shared" ref="L264:L327" si="37">J264*K264</f>
        <v>2000</v>
      </c>
      <c r="M264" s="33"/>
      <c r="N264" s="34" t="s">
        <v>116</v>
      </c>
      <c r="O264" s="168">
        <v>6</v>
      </c>
      <c r="P264" s="57">
        <v>0.3</v>
      </c>
      <c r="Q264" s="55" t="str">
        <f t="shared" si="32"/>
        <v> </v>
      </c>
      <c r="R264" s="55" t="str">
        <f t="shared" si="33"/>
        <v> </v>
      </c>
      <c r="S264" s="55">
        <f t="shared" si="34"/>
        <v>280</v>
      </c>
      <c r="T264" s="36">
        <f t="shared" si="35"/>
        <v>1400</v>
      </c>
      <c r="U264" s="33"/>
    </row>
    <row r="265" s="2" customFormat="1" ht="24" spans="1:21">
      <c r="A265" s="38" t="s">
        <v>537</v>
      </c>
      <c r="B265" s="40"/>
      <c r="C265" s="39" t="s">
        <v>538</v>
      </c>
      <c r="D265" s="34" t="s">
        <v>539</v>
      </c>
      <c r="E265" s="34" t="s">
        <v>33</v>
      </c>
      <c r="F265" s="33">
        <v>1</v>
      </c>
      <c r="G265" s="36">
        <v>270</v>
      </c>
      <c r="H265" s="36">
        <f t="shared" si="36"/>
        <v>270</v>
      </c>
      <c r="I265" s="34" t="s">
        <v>33</v>
      </c>
      <c r="J265" s="33">
        <v>1</v>
      </c>
      <c r="K265" s="55">
        <v>300</v>
      </c>
      <c r="L265" s="55">
        <f t="shared" si="37"/>
        <v>300</v>
      </c>
      <c r="M265" s="33"/>
      <c r="N265" s="34" t="s">
        <v>540</v>
      </c>
      <c r="O265" s="169">
        <v>6</v>
      </c>
      <c r="P265" s="57">
        <v>0.3</v>
      </c>
      <c r="Q265" s="55" t="str">
        <f t="shared" si="32"/>
        <v> </v>
      </c>
      <c r="R265" s="55" t="str">
        <f t="shared" si="33"/>
        <v> </v>
      </c>
      <c r="S265" s="55">
        <f t="shared" si="34"/>
        <v>210</v>
      </c>
      <c r="T265" s="36">
        <f t="shared" si="35"/>
        <v>210</v>
      </c>
      <c r="U265" s="33"/>
    </row>
    <row r="266" s="2" customFormat="1" ht="12" spans="1:21">
      <c r="A266" s="38" t="s">
        <v>541</v>
      </c>
      <c r="B266" s="40"/>
      <c r="C266" s="34" t="s">
        <v>542</v>
      </c>
      <c r="D266" s="34" t="s">
        <v>372</v>
      </c>
      <c r="E266" s="34" t="s">
        <v>33</v>
      </c>
      <c r="F266" s="33">
        <v>6</v>
      </c>
      <c r="G266" s="36">
        <v>270</v>
      </c>
      <c r="H266" s="36">
        <f t="shared" si="36"/>
        <v>1620</v>
      </c>
      <c r="I266" s="34" t="s">
        <v>33</v>
      </c>
      <c r="J266" s="33">
        <v>6</v>
      </c>
      <c r="K266" s="55">
        <v>300</v>
      </c>
      <c r="L266" s="55">
        <f t="shared" si="37"/>
        <v>1800</v>
      </c>
      <c r="M266" s="33"/>
      <c r="N266" s="34" t="s">
        <v>113</v>
      </c>
      <c r="O266" s="169">
        <v>1</v>
      </c>
      <c r="P266" s="57">
        <v>0.3</v>
      </c>
      <c r="Q266" s="55" t="str">
        <f t="shared" si="32"/>
        <v> </v>
      </c>
      <c r="R266" s="55" t="str">
        <f t="shared" si="33"/>
        <v> </v>
      </c>
      <c r="S266" s="55">
        <f t="shared" si="34"/>
        <v>210</v>
      </c>
      <c r="T266" s="36">
        <f t="shared" si="35"/>
        <v>1260</v>
      </c>
      <c r="U266" s="33"/>
    </row>
    <row r="267" s="2" customFormat="1" ht="12" spans="1:21">
      <c r="A267" s="38" t="s">
        <v>543</v>
      </c>
      <c r="B267" s="40"/>
      <c r="C267" s="34" t="s">
        <v>544</v>
      </c>
      <c r="D267" s="34" t="s">
        <v>510</v>
      </c>
      <c r="E267" s="34" t="s">
        <v>33</v>
      </c>
      <c r="F267" s="33">
        <v>1</v>
      </c>
      <c r="G267" s="36">
        <v>270</v>
      </c>
      <c r="H267" s="36">
        <f t="shared" si="36"/>
        <v>270</v>
      </c>
      <c r="I267" s="34" t="s">
        <v>33</v>
      </c>
      <c r="J267" s="33">
        <v>1</v>
      </c>
      <c r="K267" s="55">
        <v>300</v>
      </c>
      <c r="L267" s="55">
        <f t="shared" si="37"/>
        <v>300</v>
      </c>
      <c r="M267" s="33"/>
      <c r="N267" s="34" t="s">
        <v>113</v>
      </c>
      <c r="O267" s="169">
        <v>1</v>
      </c>
      <c r="P267" s="57">
        <v>0.3</v>
      </c>
      <c r="Q267" s="55" t="str">
        <f t="shared" si="32"/>
        <v> </v>
      </c>
      <c r="R267" s="55" t="str">
        <f t="shared" si="33"/>
        <v> </v>
      </c>
      <c r="S267" s="55">
        <f t="shared" si="34"/>
        <v>210</v>
      </c>
      <c r="T267" s="36">
        <f t="shared" si="35"/>
        <v>210</v>
      </c>
      <c r="U267" s="33"/>
    </row>
    <row r="268" s="2" customFormat="1" ht="12" spans="1:21">
      <c r="A268" s="38" t="s">
        <v>545</v>
      </c>
      <c r="B268" s="45"/>
      <c r="C268" s="34" t="s">
        <v>546</v>
      </c>
      <c r="D268" s="34" t="s">
        <v>547</v>
      </c>
      <c r="E268" s="34" t="s">
        <v>33</v>
      </c>
      <c r="F268" s="33">
        <v>1</v>
      </c>
      <c r="G268" s="36">
        <v>270</v>
      </c>
      <c r="H268" s="36">
        <f t="shared" si="36"/>
        <v>270</v>
      </c>
      <c r="I268" s="34" t="s">
        <v>33</v>
      </c>
      <c r="J268" s="33">
        <v>1</v>
      </c>
      <c r="K268" s="55">
        <v>300</v>
      </c>
      <c r="L268" s="55">
        <f t="shared" si="37"/>
        <v>300</v>
      </c>
      <c r="M268" s="33"/>
      <c r="N268" s="34" t="s">
        <v>35</v>
      </c>
      <c r="O268" s="169">
        <v>1</v>
      </c>
      <c r="P268" s="57">
        <v>0.3</v>
      </c>
      <c r="Q268" s="55" t="str">
        <f t="shared" si="32"/>
        <v> </v>
      </c>
      <c r="R268" s="55" t="str">
        <f t="shared" si="33"/>
        <v> </v>
      </c>
      <c r="S268" s="55">
        <f t="shared" si="34"/>
        <v>210</v>
      </c>
      <c r="T268" s="36">
        <f t="shared" si="35"/>
        <v>210</v>
      </c>
      <c r="U268" s="33"/>
    </row>
    <row r="269" s="2" customFormat="1" ht="12" spans="1:21">
      <c r="A269" s="38" t="s">
        <v>548</v>
      </c>
      <c r="B269" s="39" t="s">
        <v>549</v>
      </c>
      <c r="C269" s="34" t="s">
        <v>550</v>
      </c>
      <c r="D269" s="34" t="s">
        <v>470</v>
      </c>
      <c r="E269" s="34" t="s">
        <v>33</v>
      </c>
      <c r="F269" s="33">
        <v>4</v>
      </c>
      <c r="G269" s="36">
        <v>45</v>
      </c>
      <c r="H269" s="36">
        <f t="shared" si="36"/>
        <v>180</v>
      </c>
      <c r="I269" s="34" t="s">
        <v>33</v>
      </c>
      <c r="J269" s="33">
        <v>4</v>
      </c>
      <c r="K269" s="55">
        <v>50</v>
      </c>
      <c r="L269" s="55">
        <f t="shared" si="37"/>
        <v>200</v>
      </c>
      <c r="M269" s="33" t="s">
        <v>34</v>
      </c>
      <c r="N269" s="34" t="s">
        <v>35</v>
      </c>
      <c r="O269" s="169">
        <v>1</v>
      </c>
      <c r="P269" s="57">
        <v>0.3</v>
      </c>
      <c r="Q269" s="55" t="str">
        <f t="shared" si="32"/>
        <v> </v>
      </c>
      <c r="R269" s="55" t="str">
        <f t="shared" si="33"/>
        <v> </v>
      </c>
      <c r="S269" s="55">
        <f t="shared" si="34"/>
        <v>35</v>
      </c>
      <c r="T269" s="36">
        <f t="shared" si="35"/>
        <v>140</v>
      </c>
      <c r="U269" s="33" t="s">
        <v>34</v>
      </c>
    </row>
    <row r="270" s="2" customFormat="1" ht="12" spans="1:21">
      <c r="A270" s="38" t="s">
        <v>551</v>
      </c>
      <c r="B270" s="40"/>
      <c r="C270" s="34" t="s">
        <v>552</v>
      </c>
      <c r="D270" s="34" t="s">
        <v>553</v>
      </c>
      <c r="E270" s="34" t="s">
        <v>33</v>
      </c>
      <c r="F270" s="33">
        <v>4</v>
      </c>
      <c r="G270" s="36">
        <v>45</v>
      </c>
      <c r="H270" s="36">
        <f t="shared" si="36"/>
        <v>180</v>
      </c>
      <c r="I270" s="34" t="s">
        <v>33</v>
      </c>
      <c r="J270" s="33">
        <v>4</v>
      </c>
      <c r="K270" s="55">
        <v>50</v>
      </c>
      <c r="L270" s="55">
        <f t="shared" si="37"/>
        <v>200</v>
      </c>
      <c r="M270" s="33"/>
      <c r="N270" s="34" t="s">
        <v>116</v>
      </c>
      <c r="O270" s="168">
        <v>4</v>
      </c>
      <c r="P270" s="57">
        <v>0.3</v>
      </c>
      <c r="Q270" s="55" t="str">
        <f t="shared" si="32"/>
        <v> </v>
      </c>
      <c r="R270" s="55" t="str">
        <f t="shared" si="33"/>
        <v> </v>
      </c>
      <c r="S270" s="55">
        <f t="shared" si="34"/>
        <v>35</v>
      </c>
      <c r="T270" s="36">
        <f t="shared" si="35"/>
        <v>140</v>
      </c>
      <c r="U270" s="33"/>
    </row>
    <row r="271" s="2" customFormat="1" ht="12" spans="1:21">
      <c r="A271" s="38" t="s">
        <v>554</v>
      </c>
      <c r="B271" s="40"/>
      <c r="C271" s="34" t="s">
        <v>555</v>
      </c>
      <c r="D271" s="34" t="s">
        <v>255</v>
      </c>
      <c r="E271" s="34" t="s">
        <v>33</v>
      </c>
      <c r="F271" s="33">
        <v>4</v>
      </c>
      <c r="G271" s="36">
        <v>90</v>
      </c>
      <c r="H271" s="36">
        <f t="shared" si="36"/>
        <v>360</v>
      </c>
      <c r="I271" s="34" t="s">
        <v>33</v>
      </c>
      <c r="J271" s="33">
        <v>4</v>
      </c>
      <c r="K271" s="55">
        <v>100</v>
      </c>
      <c r="L271" s="55">
        <f t="shared" si="37"/>
        <v>400</v>
      </c>
      <c r="M271" s="33"/>
      <c r="N271" s="56" t="s">
        <v>33</v>
      </c>
      <c r="O271" s="168">
        <v>3</v>
      </c>
      <c r="P271" s="57">
        <v>0.3</v>
      </c>
      <c r="Q271" s="55" t="str">
        <f t="shared" si="32"/>
        <v> </v>
      </c>
      <c r="R271" s="55" t="str">
        <f t="shared" si="33"/>
        <v> </v>
      </c>
      <c r="S271" s="55">
        <f t="shared" si="34"/>
        <v>70</v>
      </c>
      <c r="T271" s="36">
        <f t="shared" si="35"/>
        <v>280</v>
      </c>
      <c r="U271" s="33"/>
    </row>
    <row r="272" s="2" customFormat="1" ht="12" spans="1:21">
      <c r="A272" s="38" t="s">
        <v>556</v>
      </c>
      <c r="B272" s="40"/>
      <c r="C272" s="34" t="s">
        <v>557</v>
      </c>
      <c r="D272" s="34" t="s">
        <v>558</v>
      </c>
      <c r="E272" s="34" t="s">
        <v>33</v>
      </c>
      <c r="F272" s="33">
        <v>4</v>
      </c>
      <c r="G272" s="36">
        <v>180</v>
      </c>
      <c r="H272" s="36">
        <f t="shared" si="36"/>
        <v>720</v>
      </c>
      <c r="I272" s="34" t="s">
        <v>33</v>
      </c>
      <c r="J272" s="33">
        <v>4</v>
      </c>
      <c r="K272" s="55">
        <v>200</v>
      </c>
      <c r="L272" s="55">
        <f t="shared" si="37"/>
        <v>800</v>
      </c>
      <c r="M272" s="33"/>
      <c r="N272" s="56" t="s">
        <v>33</v>
      </c>
      <c r="O272" s="169">
        <v>3</v>
      </c>
      <c r="P272" s="57">
        <v>0.3</v>
      </c>
      <c r="Q272" s="55" t="str">
        <f t="shared" si="32"/>
        <v> </v>
      </c>
      <c r="R272" s="55" t="str">
        <f t="shared" si="33"/>
        <v> </v>
      </c>
      <c r="S272" s="55">
        <f t="shared" si="34"/>
        <v>140</v>
      </c>
      <c r="T272" s="36">
        <f t="shared" si="35"/>
        <v>560</v>
      </c>
      <c r="U272" s="33"/>
    </row>
    <row r="273" s="2" customFormat="1" ht="12" spans="1:21">
      <c r="A273" s="38" t="s">
        <v>559</v>
      </c>
      <c r="B273" s="40"/>
      <c r="C273" s="34" t="s">
        <v>560</v>
      </c>
      <c r="D273" s="34" t="s">
        <v>561</v>
      </c>
      <c r="E273" s="34" t="s">
        <v>33</v>
      </c>
      <c r="F273" s="33">
        <v>4</v>
      </c>
      <c r="G273" s="36">
        <v>270</v>
      </c>
      <c r="H273" s="36">
        <f t="shared" si="36"/>
        <v>1080</v>
      </c>
      <c r="I273" s="34" t="s">
        <v>33</v>
      </c>
      <c r="J273" s="33">
        <v>4</v>
      </c>
      <c r="K273" s="55">
        <v>300</v>
      </c>
      <c r="L273" s="55">
        <f t="shared" si="37"/>
        <v>1200</v>
      </c>
      <c r="M273" s="33"/>
      <c r="N273" s="56" t="s">
        <v>33</v>
      </c>
      <c r="O273" s="168">
        <v>3</v>
      </c>
      <c r="P273" s="57">
        <v>0.3</v>
      </c>
      <c r="Q273" s="55" t="str">
        <f t="shared" si="32"/>
        <v> </v>
      </c>
      <c r="R273" s="55" t="str">
        <f t="shared" si="33"/>
        <v> </v>
      </c>
      <c r="S273" s="55">
        <f t="shared" si="34"/>
        <v>210</v>
      </c>
      <c r="T273" s="36">
        <f t="shared" si="35"/>
        <v>840</v>
      </c>
      <c r="U273" s="33"/>
    </row>
    <row r="274" s="2" customFormat="1" ht="12" spans="1:21">
      <c r="A274" s="38" t="s">
        <v>562</v>
      </c>
      <c r="B274" s="40"/>
      <c r="C274" s="34" t="s">
        <v>563</v>
      </c>
      <c r="D274" s="34" t="s">
        <v>564</v>
      </c>
      <c r="E274" s="34" t="s">
        <v>33</v>
      </c>
      <c r="F274" s="33">
        <v>4</v>
      </c>
      <c r="G274" s="36">
        <v>180</v>
      </c>
      <c r="H274" s="36">
        <f t="shared" si="36"/>
        <v>720</v>
      </c>
      <c r="I274" s="34" t="s">
        <v>33</v>
      </c>
      <c r="J274" s="33">
        <v>4</v>
      </c>
      <c r="K274" s="55">
        <v>200</v>
      </c>
      <c r="L274" s="55">
        <f t="shared" si="37"/>
        <v>800</v>
      </c>
      <c r="M274" s="33"/>
      <c r="N274" s="34" t="s">
        <v>33</v>
      </c>
      <c r="O274" s="169">
        <v>2</v>
      </c>
      <c r="P274" s="57">
        <v>0.3</v>
      </c>
      <c r="Q274" s="55" t="str">
        <f t="shared" si="32"/>
        <v> </v>
      </c>
      <c r="R274" s="55" t="str">
        <f t="shared" si="33"/>
        <v> </v>
      </c>
      <c r="S274" s="55">
        <f t="shared" si="34"/>
        <v>140</v>
      </c>
      <c r="T274" s="36">
        <f t="shared" si="35"/>
        <v>560</v>
      </c>
      <c r="U274" s="33"/>
    </row>
    <row r="275" s="2" customFormat="1" ht="12" spans="1:21">
      <c r="A275" s="38" t="s">
        <v>565</v>
      </c>
      <c r="B275" s="40"/>
      <c r="C275" s="34" t="s">
        <v>566</v>
      </c>
      <c r="D275" s="34" t="s">
        <v>567</v>
      </c>
      <c r="E275" s="34" t="s">
        <v>33</v>
      </c>
      <c r="F275" s="33">
        <v>4</v>
      </c>
      <c r="G275" s="36">
        <v>90</v>
      </c>
      <c r="H275" s="36">
        <f t="shared" si="36"/>
        <v>360</v>
      </c>
      <c r="I275" s="34" t="s">
        <v>33</v>
      </c>
      <c r="J275" s="33">
        <v>4</v>
      </c>
      <c r="K275" s="55">
        <v>100</v>
      </c>
      <c r="L275" s="55">
        <f t="shared" si="37"/>
        <v>400</v>
      </c>
      <c r="M275" s="33"/>
      <c r="N275" s="34" t="s">
        <v>33</v>
      </c>
      <c r="O275" s="169">
        <v>2</v>
      </c>
      <c r="P275" s="57">
        <v>0.3</v>
      </c>
      <c r="Q275" s="55" t="str">
        <f t="shared" si="32"/>
        <v> </v>
      </c>
      <c r="R275" s="55" t="str">
        <f t="shared" si="33"/>
        <v> </v>
      </c>
      <c r="S275" s="55">
        <f t="shared" si="34"/>
        <v>70</v>
      </c>
      <c r="T275" s="36">
        <f t="shared" si="35"/>
        <v>280</v>
      </c>
      <c r="U275" s="33"/>
    </row>
    <row r="276" s="2" customFormat="1" ht="12" spans="1:21">
      <c r="A276" s="38" t="s">
        <v>568</v>
      </c>
      <c r="B276" s="40"/>
      <c r="C276" s="34" t="s">
        <v>569</v>
      </c>
      <c r="D276" s="34" t="s">
        <v>449</v>
      </c>
      <c r="E276" s="34" t="s">
        <v>33</v>
      </c>
      <c r="F276" s="33">
        <v>4</v>
      </c>
      <c r="G276" s="36">
        <v>108</v>
      </c>
      <c r="H276" s="36">
        <f t="shared" si="36"/>
        <v>432</v>
      </c>
      <c r="I276" s="34" t="s">
        <v>33</v>
      </c>
      <c r="J276" s="33">
        <v>4</v>
      </c>
      <c r="K276" s="55">
        <v>120</v>
      </c>
      <c r="L276" s="55">
        <f t="shared" si="37"/>
        <v>480</v>
      </c>
      <c r="M276" s="33"/>
      <c r="N276" s="34" t="s">
        <v>33</v>
      </c>
      <c r="O276" s="168">
        <v>2</v>
      </c>
      <c r="P276" s="57">
        <v>0.3</v>
      </c>
      <c r="Q276" s="55" t="str">
        <f t="shared" si="32"/>
        <v> </v>
      </c>
      <c r="R276" s="55" t="str">
        <f t="shared" si="33"/>
        <v> </v>
      </c>
      <c r="S276" s="55">
        <f t="shared" si="34"/>
        <v>84</v>
      </c>
      <c r="T276" s="36">
        <f t="shared" si="35"/>
        <v>336</v>
      </c>
      <c r="U276" s="33"/>
    </row>
    <row r="277" s="2" customFormat="1" ht="12" spans="1:21">
      <c r="A277" s="38" t="s">
        <v>570</v>
      </c>
      <c r="B277" s="34" t="s">
        <v>571</v>
      </c>
      <c r="C277" s="34" t="s">
        <v>572</v>
      </c>
      <c r="D277" s="34" t="s">
        <v>470</v>
      </c>
      <c r="E277" s="34" t="s">
        <v>33</v>
      </c>
      <c r="F277" s="33">
        <v>4</v>
      </c>
      <c r="G277" s="36">
        <v>45</v>
      </c>
      <c r="H277" s="36">
        <f t="shared" si="36"/>
        <v>180</v>
      </c>
      <c r="I277" s="34" t="s">
        <v>33</v>
      </c>
      <c r="J277" s="33">
        <v>4</v>
      </c>
      <c r="K277" s="55">
        <v>50</v>
      </c>
      <c r="L277" s="55">
        <f t="shared" si="37"/>
        <v>200</v>
      </c>
      <c r="M277" s="33" t="s">
        <v>34</v>
      </c>
      <c r="N277" s="56" t="s">
        <v>33</v>
      </c>
      <c r="O277" s="169">
        <v>4</v>
      </c>
      <c r="P277" s="57">
        <v>0.3</v>
      </c>
      <c r="Q277" s="55" t="str">
        <f t="shared" si="32"/>
        <v> </v>
      </c>
      <c r="R277" s="55" t="str">
        <f t="shared" si="33"/>
        <v> </v>
      </c>
      <c r="S277" s="55">
        <f t="shared" si="34"/>
        <v>35</v>
      </c>
      <c r="T277" s="36">
        <f t="shared" si="35"/>
        <v>140</v>
      </c>
      <c r="U277" s="33" t="s">
        <v>34</v>
      </c>
    </row>
    <row r="278" s="2" customFormat="1" ht="12" spans="1:21">
      <c r="A278" s="38" t="s">
        <v>573</v>
      </c>
      <c r="B278" s="34"/>
      <c r="C278" s="34" t="s">
        <v>574</v>
      </c>
      <c r="D278" s="34" t="s">
        <v>255</v>
      </c>
      <c r="E278" s="34" t="s">
        <v>33</v>
      </c>
      <c r="F278" s="33">
        <v>4</v>
      </c>
      <c r="G278" s="36">
        <v>90</v>
      </c>
      <c r="H278" s="36">
        <f t="shared" si="36"/>
        <v>360</v>
      </c>
      <c r="I278" s="34" t="s">
        <v>33</v>
      </c>
      <c r="J278" s="33">
        <v>4</v>
      </c>
      <c r="K278" s="55">
        <v>100</v>
      </c>
      <c r="L278" s="55">
        <f t="shared" si="37"/>
        <v>400</v>
      </c>
      <c r="M278" s="33"/>
      <c r="N278" s="56" t="s">
        <v>33</v>
      </c>
      <c r="O278" s="168">
        <v>4</v>
      </c>
      <c r="P278" s="57">
        <v>0.3</v>
      </c>
      <c r="Q278" s="55" t="str">
        <f t="shared" si="32"/>
        <v> </v>
      </c>
      <c r="R278" s="55" t="str">
        <f t="shared" si="33"/>
        <v> </v>
      </c>
      <c r="S278" s="55">
        <f t="shared" si="34"/>
        <v>70</v>
      </c>
      <c r="T278" s="36">
        <f t="shared" si="35"/>
        <v>280</v>
      </c>
      <c r="U278" s="33"/>
    </row>
    <row r="279" s="2" customFormat="1" ht="12" spans="1:21">
      <c r="A279" s="38" t="s">
        <v>575</v>
      </c>
      <c r="B279" s="34"/>
      <c r="C279" s="34" t="s">
        <v>576</v>
      </c>
      <c r="D279" s="34" t="s">
        <v>567</v>
      </c>
      <c r="E279" s="34" t="s">
        <v>33</v>
      </c>
      <c r="F279" s="33">
        <v>4</v>
      </c>
      <c r="G279" s="36">
        <v>180</v>
      </c>
      <c r="H279" s="36">
        <f t="shared" si="36"/>
        <v>720</v>
      </c>
      <c r="I279" s="34" t="s">
        <v>33</v>
      </c>
      <c r="J279" s="33">
        <v>4</v>
      </c>
      <c r="K279" s="55">
        <v>200</v>
      </c>
      <c r="L279" s="55">
        <f t="shared" si="37"/>
        <v>800</v>
      </c>
      <c r="M279" s="33"/>
      <c r="N279" s="56" t="s">
        <v>33</v>
      </c>
      <c r="O279" s="169">
        <v>1</v>
      </c>
      <c r="P279" s="57">
        <v>0.3</v>
      </c>
      <c r="Q279" s="55" t="str">
        <f t="shared" si="32"/>
        <v> </v>
      </c>
      <c r="R279" s="55" t="str">
        <f t="shared" si="33"/>
        <v> </v>
      </c>
      <c r="S279" s="55">
        <f t="shared" si="34"/>
        <v>140</v>
      </c>
      <c r="T279" s="36">
        <f t="shared" si="35"/>
        <v>560</v>
      </c>
      <c r="U279" s="33"/>
    </row>
    <row r="280" s="2" customFormat="1" ht="12" spans="1:21">
      <c r="A280" s="38" t="s">
        <v>577</v>
      </c>
      <c r="B280" s="34"/>
      <c r="C280" s="34" t="s">
        <v>578</v>
      </c>
      <c r="D280" s="34" t="s">
        <v>564</v>
      </c>
      <c r="E280" s="34" t="s">
        <v>33</v>
      </c>
      <c r="F280" s="33">
        <v>4</v>
      </c>
      <c r="G280" s="36">
        <v>180</v>
      </c>
      <c r="H280" s="36">
        <f t="shared" si="36"/>
        <v>720</v>
      </c>
      <c r="I280" s="34" t="s">
        <v>33</v>
      </c>
      <c r="J280" s="33">
        <v>4</v>
      </c>
      <c r="K280" s="55">
        <v>200</v>
      </c>
      <c r="L280" s="55">
        <f t="shared" si="37"/>
        <v>800</v>
      </c>
      <c r="M280" s="33"/>
      <c r="N280" s="68" t="s">
        <v>33</v>
      </c>
      <c r="O280" s="169">
        <v>2</v>
      </c>
      <c r="P280" s="57">
        <v>0.3</v>
      </c>
      <c r="Q280" s="55" t="str">
        <f t="shared" si="32"/>
        <v> </v>
      </c>
      <c r="R280" s="55" t="str">
        <f t="shared" si="33"/>
        <v> </v>
      </c>
      <c r="S280" s="55">
        <f t="shared" si="34"/>
        <v>140</v>
      </c>
      <c r="T280" s="36">
        <f t="shared" si="35"/>
        <v>560</v>
      </c>
      <c r="U280" s="33"/>
    </row>
    <row r="281" s="2" customFormat="1" ht="12" spans="1:21">
      <c r="A281" s="38" t="s">
        <v>579</v>
      </c>
      <c r="B281" s="40" t="s">
        <v>580</v>
      </c>
      <c r="C281" s="34" t="s">
        <v>581</v>
      </c>
      <c r="D281" s="34" t="s">
        <v>255</v>
      </c>
      <c r="E281" s="34" t="s">
        <v>33</v>
      </c>
      <c r="F281" s="33">
        <v>1</v>
      </c>
      <c r="G281" s="36">
        <v>90</v>
      </c>
      <c r="H281" s="36">
        <f t="shared" si="36"/>
        <v>90</v>
      </c>
      <c r="I281" s="34" t="s">
        <v>33</v>
      </c>
      <c r="J281" s="33">
        <v>1</v>
      </c>
      <c r="K281" s="55">
        <v>100</v>
      </c>
      <c r="L281" s="55">
        <f t="shared" si="37"/>
        <v>100</v>
      </c>
      <c r="M281" s="37" t="s">
        <v>34</v>
      </c>
      <c r="N281" s="34" t="s">
        <v>33</v>
      </c>
      <c r="O281" s="169">
        <v>2</v>
      </c>
      <c r="P281" s="57">
        <v>0.3</v>
      </c>
      <c r="Q281" s="55" t="str">
        <f t="shared" si="32"/>
        <v> </v>
      </c>
      <c r="R281" s="55" t="str">
        <f t="shared" si="33"/>
        <v> </v>
      </c>
      <c r="S281" s="55">
        <f t="shared" si="34"/>
        <v>70</v>
      </c>
      <c r="T281" s="36">
        <f t="shared" si="35"/>
        <v>70</v>
      </c>
      <c r="U281" s="37" t="s">
        <v>34</v>
      </c>
    </row>
    <row r="282" s="2" customFormat="1" ht="12" spans="1:21">
      <c r="A282" s="38" t="s">
        <v>582</v>
      </c>
      <c r="B282" s="40"/>
      <c r="C282" s="34" t="s">
        <v>583</v>
      </c>
      <c r="D282" s="34" t="s">
        <v>517</v>
      </c>
      <c r="E282" s="34" t="s">
        <v>33</v>
      </c>
      <c r="F282" s="33">
        <v>1</v>
      </c>
      <c r="G282" s="36">
        <v>180</v>
      </c>
      <c r="H282" s="36">
        <f t="shared" si="36"/>
        <v>180</v>
      </c>
      <c r="I282" s="34" t="s">
        <v>33</v>
      </c>
      <c r="J282" s="33">
        <v>1</v>
      </c>
      <c r="K282" s="55">
        <v>200</v>
      </c>
      <c r="L282" s="55">
        <f t="shared" si="37"/>
        <v>200</v>
      </c>
      <c r="M282" s="37"/>
      <c r="N282" s="111" t="s">
        <v>33</v>
      </c>
      <c r="O282" s="169">
        <v>2</v>
      </c>
      <c r="P282" s="57">
        <v>0.3</v>
      </c>
      <c r="Q282" s="55" t="str">
        <f t="shared" si="32"/>
        <v> </v>
      </c>
      <c r="R282" s="55" t="str">
        <f t="shared" si="33"/>
        <v> </v>
      </c>
      <c r="S282" s="55">
        <f t="shared" si="34"/>
        <v>140</v>
      </c>
      <c r="T282" s="36">
        <f t="shared" si="35"/>
        <v>140</v>
      </c>
      <c r="U282" s="37"/>
    </row>
    <row r="283" s="2" customFormat="1" ht="12" spans="1:21">
      <c r="A283" s="38" t="s">
        <v>584</v>
      </c>
      <c r="B283" s="40"/>
      <c r="C283" s="39" t="s">
        <v>585</v>
      </c>
      <c r="D283" s="34" t="s">
        <v>586</v>
      </c>
      <c r="E283" s="34" t="s">
        <v>33</v>
      </c>
      <c r="F283" s="33">
        <v>1</v>
      </c>
      <c r="G283" s="36">
        <v>450</v>
      </c>
      <c r="H283" s="36">
        <f t="shared" si="36"/>
        <v>450</v>
      </c>
      <c r="I283" s="34" t="s">
        <v>33</v>
      </c>
      <c r="J283" s="33">
        <v>1</v>
      </c>
      <c r="K283" s="55">
        <v>500</v>
      </c>
      <c r="L283" s="55">
        <f t="shared" si="37"/>
        <v>500</v>
      </c>
      <c r="M283" s="37"/>
      <c r="N283" s="111" t="s">
        <v>33</v>
      </c>
      <c r="O283" s="169">
        <v>2</v>
      </c>
      <c r="P283" s="57">
        <v>0.3</v>
      </c>
      <c r="Q283" s="55" t="str">
        <f t="shared" si="32"/>
        <v> </v>
      </c>
      <c r="R283" s="55" t="str">
        <f t="shared" si="33"/>
        <v> </v>
      </c>
      <c r="S283" s="55">
        <f t="shared" si="34"/>
        <v>350</v>
      </c>
      <c r="T283" s="36">
        <f t="shared" si="35"/>
        <v>350</v>
      </c>
      <c r="U283" s="37"/>
    </row>
    <row r="284" s="2" customFormat="1" ht="12" spans="1:21">
      <c r="A284" s="38" t="s">
        <v>587</v>
      </c>
      <c r="B284" s="40"/>
      <c r="C284" s="34" t="s">
        <v>588</v>
      </c>
      <c r="D284" s="34" t="s">
        <v>589</v>
      </c>
      <c r="E284" s="34" t="s">
        <v>33</v>
      </c>
      <c r="F284" s="33">
        <v>1</v>
      </c>
      <c r="G284" s="36">
        <v>270</v>
      </c>
      <c r="H284" s="36">
        <f t="shared" si="36"/>
        <v>270</v>
      </c>
      <c r="I284" s="34" t="s">
        <v>33</v>
      </c>
      <c r="J284" s="33">
        <v>1</v>
      </c>
      <c r="K284" s="55">
        <v>300</v>
      </c>
      <c r="L284" s="55">
        <f t="shared" si="37"/>
        <v>300</v>
      </c>
      <c r="M284" s="37"/>
      <c r="N284" s="111" t="s">
        <v>33</v>
      </c>
      <c r="O284" s="169">
        <v>2</v>
      </c>
      <c r="P284" s="57">
        <v>0.3</v>
      </c>
      <c r="Q284" s="55" t="str">
        <f t="shared" si="32"/>
        <v> </v>
      </c>
      <c r="R284" s="55" t="str">
        <f t="shared" si="33"/>
        <v> </v>
      </c>
      <c r="S284" s="55">
        <f t="shared" si="34"/>
        <v>210</v>
      </c>
      <c r="T284" s="36">
        <f t="shared" si="35"/>
        <v>210</v>
      </c>
      <c r="U284" s="37"/>
    </row>
    <row r="285" s="2" customFormat="1" ht="12" spans="1:21">
      <c r="A285" s="38" t="s">
        <v>590</v>
      </c>
      <c r="B285" s="40"/>
      <c r="C285" s="34" t="s">
        <v>591</v>
      </c>
      <c r="D285" s="34" t="s">
        <v>592</v>
      </c>
      <c r="E285" s="34" t="s">
        <v>33</v>
      </c>
      <c r="F285" s="33">
        <v>1</v>
      </c>
      <c r="G285" s="36">
        <v>180</v>
      </c>
      <c r="H285" s="36">
        <f t="shared" si="36"/>
        <v>180</v>
      </c>
      <c r="I285" s="34" t="s">
        <v>33</v>
      </c>
      <c r="J285" s="33">
        <v>1</v>
      </c>
      <c r="K285" s="55">
        <v>200</v>
      </c>
      <c r="L285" s="55">
        <f t="shared" si="37"/>
        <v>200</v>
      </c>
      <c r="M285" s="37"/>
      <c r="N285" s="111" t="s">
        <v>33</v>
      </c>
      <c r="O285" s="169">
        <v>2</v>
      </c>
      <c r="P285" s="57">
        <v>0.3</v>
      </c>
      <c r="Q285" s="55" t="str">
        <f t="shared" si="32"/>
        <v> </v>
      </c>
      <c r="R285" s="55" t="str">
        <f t="shared" si="33"/>
        <v> </v>
      </c>
      <c r="S285" s="55">
        <f t="shared" si="34"/>
        <v>140</v>
      </c>
      <c r="T285" s="36">
        <f t="shared" si="35"/>
        <v>140</v>
      </c>
      <c r="U285" s="37"/>
    </row>
    <row r="286" s="2" customFormat="1" ht="12" spans="1:21">
      <c r="A286" s="38" t="s">
        <v>593</v>
      </c>
      <c r="B286" s="39" t="s">
        <v>594</v>
      </c>
      <c r="C286" s="39" t="s">
        <v>595</v>
      </c>
      <c r="D286" s="34" t="s">
        <v>596</v>
      </c>
      <c r="E286" s="34" t="s">
        <v>33</v>
      </c>
      <c r="F286" s="33">
        <v>4</v>
      </c>
      <c r="G286" s="36">
        <v>360</v>
      </c>
      <c r="H286" s="36">
        <f t="shared" si="36"/>
        <v>1440</v>
      </c>
      <c r="I286" s="34" t="s">
        <v>33</v>
      </c>
      <c r="J286" s="33">
        <v>4</v>
      </c>
      <c r="K286" s="55">
        <v>400</v>
      </c>
      <c r="L286" s="55">
        <f t="shared" si="37"/>
        <v>1600</v>
      </c>
      <c r="M286" s="33" t="s">
        <v>34</v>
      </c>
      <c r="N286" s="111" t="s">
        <v>33</v>
      </c>
      <c r="O286" s="169">
        <v>2</v>
      </c>
      <c r="P286" s="57">
        <v>0.3</v>
      </c>
      <c r="Q286" s="55" t="str">
        <f t="shared" si="32"/>
        <v> </v>
      </c>
      <c r="R286" s="55" t="str">
        <f t="shared" si="33"/>
        <v> </v>
      </c>
      <c r="S286" s="55">
        <f t="shared" si="34"/>
        <v>280</v>
      </c>
      <c r="T286" s="104">
        <f t="shared" si="35"/>
        <v>1120</v>
      </c>
      <c r="U286" s="33" t="s">
        <v>34</v>
      </c>
    </row>
    <row r="287" s="2" customFormat="1" ht="12" spans="1:21">
      <c r="A287" s="38" t="s">
        <v>597</v>
      </c>
      <c r="B287" s="40"/>
      <c r="C287" s="39" t="s">
        <v>598</v>
      </c>
      <c r="D287" s="34" t="s">
        <v>599</v>
      </c>
      <c r="E287" s="34" t="s">
        <v>33</v>
      </c>
      <c r="F287" s="33">
        <v>4</v>
      </c>
      <c r="G287" s="36">
        <v>360</v>
      </c>
      <c r="H287" s="36">
        <f t="shared" si="36"/>
        <v>1440</v>
      </c>
      <c r="I287" s="34" t="s">
        <v>33</v>
      </c>
      <c r="J287" s="33">
        <v>4</v>
      </c>
      <c r="K287" s="55">
        <v>400</v>
      </c>
      <c r="L287" s="55">
        <f t="shared" si="37"/>
        <v>1600</v>
      </c>
      <c r="M287" s="33"/>
      <c r="N287" s="112" t="s">
        <v>35</v>
      </c>
      <c r="O287" s="169">
        <v>2</v>
      </c>
      <c r="P287" s="57">
        <v>0.3</v>
      </c>
      <c r="Q287" s="103" t="str">
        <f t="shared" si="32"/>
        <v> </v>
      </c>
      <c r="R287" s="103" t="str">
        <f t="shared" si="33"/>
        <v> </v>
      </c>
      <c r="S287" s="103">
        <f t="shared" si="34"/>
        <v>280</v>
      </c>
      <c r="T287" s="104">
        <f t="shared" si="35"/>
        <v>1120</v>
      </c>
      <c r="U287" s="33"/>
    </row>
    <row r="288" s="2" customFormat="1" ht="12" spans="1:21">
      <c r="A288" s="38" t="s">
        <v>600</v>
      </c>
      <c r="B288" s="40"/>
      <c r="C288" s="39" t="s">
        <v>601</v>
      </c>
      <c r="D288" s="34" t="s">
        <v>602</v>
      </c>
      <c r="E288" s="34" t="s">
        <v>33</v>
      </c>
      <c r="F288" s="33">
        <v>4</v>
      </c>
      <c r="G288" s="36">
        <v>360</v>
      </c>
      <c r="H288" s="36">
        <f t="shared" si="36"/>
        <v>1440</v>
      </c>
      <c r="I288" s="34" t="s">
        <v>33</v>
      </c>
      <c r="J288" s="33">
        <v>4</v>
      </c>
      <c r="K288" s="55">
        <v>400</v>
      </c>
      <c r="L288" s="55">
        <f t="shared" si="37"/>
        <v>1600</v>
      </c>
      <c r="M288" s="33"/>
      <c r="N288" s="112" t="s">
        <v>35</v>
      </c>
      <c r="O288" s="169">
        <v>2</v>
      </c>
      <c r="P288" s="57">
        <v>0.3</v>
      </c>
      <c r="Q288" s="103" t="str">
        <f t="shared" si="32"/>
        <v> </v>
      </c>
      <c r="R288" s="103" t="str">
        <f t="shared" si="33"/>
        <v> </v>
      </c>
      <c r="S288" s="103">
        <f t="shared" si="34"/>
        <v>280</v>
      </c>
      <c r="T288" s="104">
        <f t="shared" si="35"/>
        <v>1120</v>
      </c>
      <c r="U288" s="33"/>
    </row>
    <row r="289" s="2" customFormat="1" ht="12" spans="1:21">
      <c r="A289" s="38" t="s">
        <v>603</v>
      </c>
      <c r="B289" s="34" t="s">
        <v>604</v>
      </c>
      <c r="C289" s="34" t="s">
        <v>605</v>
      </c>
      <c r="D289" s="34" t="s">
        <v>553</v>
      </c>
      <c r="E289" s="34" t="s">
        <v>33</v>
      </c>
      <c r="F289" s="33">
        <v>4</v>
      </c>
      <c r="G289" s="36">
        <v>45</v>
      </c>
      <c r="H289" s="36">
        <f t="shared" si="36"/>
        <v>180</v>
      </c>
      <c r="I289" s="34" t="s">
        <v>33</v>
      </c>
      <c r="J289" s="33">
        <v>4</v>
      </c>
      <c r="K289" s="55">
        <v>50</v>
      </c>
      <c r="L289" s="55">
        <f t="shared" si="37"/>
        <v>200</v>
      </c>
      <c r="M289" s="33" t="s">
        <v>34</v>
      </c>
      <c r="N289" s="112" t="s">
        <v>35</v>
      </c>
      <c r="O289" s="169">
        <v>2</v>
      </c>
      <c r="P289" s="57">
        <v>0.3</v>
      </c>
      <c r="Q289" s="103" t="str">
        <f t="shared" si="32"/>
        <v> </v>
      </c>
      <c r="R289" s="103" t="str">
        <f t="shared" si="33"/>
        <v> </v>
      </c>
      <c r="S289" s="103">
        <f t="shared" si="34"/>
        <v>35</v>
      </c>
      <c r="T289" s="104">
        <f t="shared" si="35"/>
        <v>140</v>
      </c>
      <c r="U289" s="33" t="s">
        <v>34</v>
      </c>
    </row>
    <row r="290" s="2" customFormat="1" ht="36" spans="1:21">
      <c r="A290" s="38" t="s">
        <v>606</v>
      </c>
      <c r="B290" s="34"/>
      <c r="C290" s="39" t="s">
        <v>607</v>
      </c>
      <c r="D290" s="34" t="s">
        <v>608</v>
      </c>
      <c r="E290" s="34" t="s">
        <v>33</v>
      </c>
      <c r="F290" s="33">
        <v>6</v>
      </c>
      <c r="G290" s="36">
        <v>72</v>
      </c>
      <c r="H290" s="36">
        <f t="shared" si="36"/>
        <v>432</v>
      </c>
      <c r="I290" s="34" t="s">
        <v>33</v>
      </c>
      <c r="J290" s="33">
        <v>6</v>
      </c>
      <c r="K290" s="55">
        <v>80</v>
      </c>
      <c r="L290" s="55">
        <f t="shared" si="37"/>
        <v>480</v>
      </c>
      <c r="M290" s="33"/>
      <c r="N290" s="112" t="s">
        <v>35</v>
      </c>
      <c r="O290" s="169">
        <v>2</v>
      </c>
      <c r="P290" s="57">
        <v>0.3</v>
      </c>
      <c r="Q290" s="103" t="str">
        <f t="shared" si="32"/>
        <v> </v>
      </c>
      <c r="R290" s="103" t="str">
        <f t="shared" si="33"/>
        <v> </v>
      </c>
      <c r="S290" s="103">
        <f t="shared" si="34"/>
        <v>56</v>
      </c>
      <c r="T290" s="104">
        <f t="shared" si="35"/>
        <v>336</v>
      </c>
      <c r="U290" s="33"/>
    </row>
    <row r="291" s="2" customFormat="1" ht="24" spans="1:21">
      <c r="A291" s="38" t="s">
        <v>609</v>
      </c>
      <c r="B291" s="34"/>
      <c r="C291" s="39" t="s">
        <v>610</v>
      </c>
      <c r="D291" s="34" t="s">
        <v>611</v>
      </c>
      <c r="E291" s="34" t="s">
        <v>33</v>
      </c>
      <c r="F291" s="33">
        <v>6</v>
      </c>
      <c r="G291" s="36">
        <v>112.5</v>
      </c>
      <c r="H291" s="36">
        <f t="shared" si="36"/>
        <v>675</v>
      </c>
      <c r="I291" s="34" t="s">
        <v>33</v>
      </c>
      <c r="J291" s="33">
        <v>6</v>
      </c>
      <c r="K291" s="55">
        <f>250/2</f>
        <v>125</v>
      </c>
      <c r="L291" s="55">
        <f t="shared" si="37"/>
        <v>750</v>
      </c>
      <c r="M291" s="33"/>
      <c r="N291" s="112" t="s">
        <v>35</v>
      </c>
      <c r="O291" s="169">
        <v>2</v>
      </c>
      <c r="P291" s="57">
        <v>0.3</v>
      </c>
      <c r="Q291" s="103" t="str">
        <f t="shared" si="32"/>
        <v> </v>
      </c>
      <c r="R291" s="103" t="str">
        <f t="shared" si="33"/>
        <v> </v>
      </c>
      <c r="S291" s="103">
        <f t="shared" si="34"/>
        <v>87.5</v>
      </c>
      <c r="T291" s="104">
        <f t="shared" si="35"/>
        <v>525</v>
      </c>
      <c r="U291" s="33"/>
    </row>
    <row r="292" s="2" customFormat="1" ht="24" spans="1:21">
      <c r="A292" s="38" t="s">
        <v>612</v>
      </c>
      <c r="B292" s="34"/>
      <c r="C292" s="45"/>
      <c r="D292" s="34" t="s">
        <v>613</v>
      </c>
      <c r="E292" s="34" t="s">
        <v>33</v>
      </c>
      <c r="F292" s="33">
        <v>6</v>
      </c>
      <c r="G292" s="36">
        <v>112.5</v>
      </c>
      <c r="H292" s="36">
        <f t="shared" si="36"/>
        <v>675</v>
      </c>
      <c r="I292" s="34" t="s">
        <v>33</v>
      </c>
      <c r="J292" s="33">
        <v>6</v>
      </c>
      <c r="K292" s="55">
        <f>250/2</f>
        <v>125</v>
      </c>
      <c r="L292" s="55">
        <f t="shared" si="37"/>
        <v>750</v>
      </c>
      <c r="M292" s="33"/>
      <c r="N292" s="33" t="s">
        <v>35</v>
      </c>
      <c r="O292" s="169">
        <v>3</v>
      </c>
      <c r="P292" s="57">
        <v>0.3</v>
      </c>
      <c r="Q292" s="103" t="str">
        <f t="shared" si="32"/>
        <v> </v>
      </c>
      <c r="R292" s="103" t="str">
        <f t="shared" si="33"/>
        <v> </v>
      </c>
      <c r="S292" s="103">
        <f t="shared" si="34"/>
        <v>87.5</v>
      </c>
      <c r="T292" s="104">
        <f t="shared" si="35"/>
        <v>525</v>
      </c>
      <c r="U292" s="33"/>
    </row>
    <row r="293" s="2" customFormat="1" ht="12" spans="1:21">
      <c r="A293" s="38" t="s">
        <v>614</v>
      </c>
      <c r="B293" s="34"/>
      <c r="C293" s="39" t="s">
        <v>615</v>
      </c>
      <c r="D293" s="34" t="s">
        <v>616</v>
      </c>
      <c r="E293" s="34" t="s">
        <v>33</v>
      </c>
      <c r="F293" s="33">
        <v>6</v>
      </c>
      <c r="G293" s="36">
        <v>135</v>
      </c>
      <c r="H293" s="36">
        <f t="shared" si="36"/>
        <v>810</v>
      </c>
      <c r="I293" s="34" t="s">
        <v>33</v>
      </c>
      <c r="J293" s="33">
        <v>6</v>
      </c>
      <c r="K293" s="55">
        <v>150</v>
      </c>
      <c r="L293" s="55">
        <f t="shared" si="37"/>
        <v>900</v>
      </c>
      <c r="M293" s="33"/>
      <c r="N293" s="111" t="s">
        <v>33</v>
      </c>
      <c r="O293" s="169">
        <v>2</v>
      </c>
      <c r="P293" s="57">
        <v>0.3</v>
      </c>
      <c r="Q293" s="103" t="str">
        <f t="shared" si="32"/>
        <v> </v>
      </c>
      <c r="R293" s="103" t="str">
        <f t="shared" si="33"/>
        <v> </v>
      </c>
      <c r="S293" s="103">
        <f t="shared" si="34"/>
        <v>105</v>
      </c>
      <c r="T293" s="104">
        <f t="shared" si="35"/>
        <v>630</v>
      </c>
      <c r="U293" s="33"/>
    </row>
    <row r="294" s="2" customFormat="1" ht="12" spans="1:21">
      <c r="A294" s="38" t="s">
        <v>617</v>
      </c>
      <c r="B294" s="34"/>
      <c r="C294" s="34" t="s">
        <v>618</v>
      </c>
      <c r="D294" s="34" t="s">
        <v>564</v>
      </c>
      <c r="E294" s="34" t="s">
        <v>33</v>
      </c>
      <c r="F294" s="33">
        <v>6</v>
      </c>
      <c r="G294" s="36">
        <v>135</v>
      </c>
      <c r="H294" s="36">
        <f t="shared" si="36"/>
        <v>810</v>
      </c>
      <c r="I294" s="34" t="s">
        <v>33</v>
      </c>
      <c r="J294" s="33">
        <v>6</v>
      </c>
      <c r="K294" s="55">
        <v>150</v>
      </c>
      <c r="L294" s="55">
        <f t="shared" si="37"/>
        <v>900</v>
      </c>
      <c r="M294" s="33"/>
      <c r="N294" s="71" t="s">
        <v>33</v>
      </c>
      <c r="O294" s="71">
        <v>2</v>
      </c>
      <c r="P294" s="57">
        <v>0.3</v>
      </c>
      <c r="Q294" s="103" t="str">
        <f t="shared" si="32"/>
        <v> </v>
      </c>
      <c r="R294" s="103" t="str">
        <f t="shared" si="33"/>
        <v> </v>
      </c>
      <c r="S294" s="103">
        <f t="shared" si="34"/>
        <v>105</v>
      </c>
      <c r="T294" s="104">
        <f t="shared" si="35"/>
        <v>630</v>
      </c>
      <c r="U294" s="33"/>
    </row>
    <row r="295" s="2" customFormat="1" ht="12" spans="1:21">
      <c r="A295" s="38" t="s">
        <v>619</v>
      </c>
      <c r="B295" s="34"/>
      <c r="C295" s="34" t="s">
        <v>620</v>
      </c>
      <c r="D295" s="34" t="s">
        <v>621</v>
      </c>
      <c r="E295" s="34" t="s">
        <v>33</v>
      </c>
      <c r="F295" s="33">
        <v>6</v>
      </c>
      <c r="G295" s="36">
        <v>135</v>
      </c>
      <c r="H295" s="36">
        <f t="shared" si="36"/>
        <v>810</v>
      </c>
      <c r="I295" s="34" t="s">
        <v>33</v>
      </c>
      <c r="J295" s="33">
        <v>6</v>
      </c>
      <c r="K295" s="55">
        <v>150</v>
      </c>
      <c r="L295" s="55">
        <f t="shared" si="37"/>
        <v>900</v>
      </c>
      <c r="M295" s="33"/>
      <c r="N295" s="71" t="s">
        <v>35</v>
      </c>
      <c r="O295" s="71">
        <v>1</v>
      </c>
      <c r="P295" s="57">
        <v>0.3</v>
      </c>
      <c r="Q295" s="103" t="str">
        <f t="shared" si="32"/>
        <v> </v>
      </c>
      <c r="R295" s="103" t="str">
        <f t="shared" si="33"/>
        <v> </v>
      </c>
      <c r="S295" s="103">
        <f t="shared" si="34"/>
        <v>105</v>
      </c>
      <c r="T295" s="104">
        <f t="shared" si="35"/>
        <v>630</v>
      </c>
      <c r="U295" s="33"/>
    </row>
    <row r="296" s="2" customFormat="1" ht="24" spans="1:21">
      <c r="A296" s="38" t="s">
        <v>622</v>
      </c>
      <c r="B296" s="39" t="s">
        <v>623</v>
      </c>
      <c r="C296" s="34" t="s">
        <v>624</v>
      </c>
      <c r="D296" s="34" t="s">
        <v>625</v>
      </c>
      <c r="E296" s="34" t="s">
        <v>33</v>
      </c>
      <c r="F296" s="33">
        <f>2</f>
        <v>2</v>
      </c>
      <c r="G296" s="36">
        <v>540</v>
      </c>
      <c r="H296" s="36">
        <f t="shared" si="36"/>
        <v>1080</v>
      </c>
      <c r="I296" s="34" t="s">
        <v>33</v>
      </c>
      <c r="J296" s="33">
        <f>2</f>
        <v>2</v>
      </c>
      <c r="K296" s="55">
        <v>600</v>
      </c>
      <c r="L296" s="55">
        <f t="shared" si="37"/>
        <v>1200</v>
      </c>
      <c r="M296" s="33" t="s">
        <v>34</v>
      </c>
      <c r="N296" s="71" t="s">
        <v>35</v>
      </c>
      <c r="O296" s="71">
        <v>10</v>
      </c>
      <c r="P296" s="57">
        <v>0.3</v>
      </c>
      <c r="Q296" s="103" t="str">
        <f t="shared" si="32"/>
        <v> </v>
      </c>
      <c r="R296" s="103" t="str">
        <f t="shared" si="33"/>
        <v> </v>
      </c>
      <c r="S296" s="103">
        <f t="shared" si="34"/>
        <v>420</v>
      </c>
      <c r="T296" s="104">
        <f t="shared" si="35"/>
        <v>840</v>
      </c>
      <c r="U296" s="33" t="s">
        <v>34</v>
      </c>
    </row>
    <row r="297" s="2" customFormat="1" ht="24" spans="1:21">
      <c r="A297" s="38" t="s">
        <v>626</v>
      </c>
      <c r="B297" s="40"/>
      <c r="C297" s="34" t="s">
        <v>627</v>
      </c>
      <c r="D297" s="34" t="s">
        <v>628</v>
      </c>
      <c r="E297" s="34" t="s">
        <v>33</v>
      </c>
      <c r="F297" s="33">
        <f>2+2</f>
        <v>4</v>
      </c>
      <c r="G297" s="36">
        <v>540</v>
      </c>
      <c r="H297" s="36">
        <f t="shared" si="36"/>
        <v>2160</v>
      </c>
      <c r="I297" s="34" t="s">
        <v>33</v>
      </c>
      <c r="J297" s="33">
        <f t="shared" ref="J297:J300" si="38">2+2</f>
        <v>4</v>
      </c>
      <c r="K297" s="55">
        <v>600</v>
      </c>
      <c r="L297" s="55">
        <f t="shared" si="37"/>
        <v>2400</v>
      </c>
      <c r="M297" s="33"/>
      <c r="N297" s="71" t="s">
        <v>33</v>
      </c>
      <c r="O297" s="71">
        <v>2</v>
      </c>
      <c r="P297" s="57">
        <v>0.3</v>
      </c>
      <c r="Q297" s="103" t="str">
        <f t="shared" si="32"/>
        <v> </v>
      </c>
      <c r="R297" s="103" t="str">
        <f t="shared" si="33"/>
        <v> </v>
      </c>
      <c r="S297" s="103">
        <f t="shared" si="34"/>
        <v>420</v>
      </c>
      <c r="T297" s="104">
        <f t="shared" si="35"/>
        <v>1680</v>
      </c>
      <c r="U297" s="33"/>
    </row>
    <row r="298" s="2" customFormat="1" ht="12" spans="1:21">
      <c r="A298" s="38" t="s">
        <v>629</v>
      </c>
      <c r="B298" s="40"/>
      <c r="C298" s="34" t="s">
        <v>630</v>
      </c>
      <c r="D298" s="34" t="s">
        <v>631</v>
      </c>
      <c r="E298" s="34" t="s">
        <v>33</v>
      </c>
      <c r="F298" s="33">
        <f>2+2</f>
        <v>4</v>
      </c>
      <c r="G298" s="36">
        <v>180</v>
      </c>
      <c r="H298" s="36">
        <f t="shared" si="36"/>
        <v>720</v>
      </c>
      <c r="I298" s="34" t="s">
        <v>33</v>
      </c>
      <c r="J298" s="33">
        <f t="shared" si="38"/>
        <v>4</v>
      </c>
      <c r="K298" s="55">
        <v>200</v>
      </c>
      <c r="L298" s="55">
        <f t="shared" si="37"/>
        <v>800</v>
      </c>
      <c r="M298" s="33"/>
      <c r="N298" s="71" t="s">
        <v>33</v>
      </c>
      <c r="O298" s="71">
        <v>2</v>
      </c>
      <c r="P298" s="57">
        <v>0.3</v>
      </c>
      <c r="Q298" s="103" t="str">
        <f t="shared" si="32"/>
        <v> </v>
      </c>
      <c r="R298" s="103" t="str">
        <f t="shared" si="33"/>
        <v> </v>
      </c>
      <c r="S298" s="103">
        <f t="shared" si="34"/>
        <v>140</v>
      </c>
      <c r="T298" s="104">
        <f t="shared" si="35"/>
        <v>560</v>
      </c>
      <c r="U298" s="33"/>
    </row>
    <row r="299" s="2" customFormat="1" ht="12" spans="1:21">
      <c r="A299" s="38" t="s">
        <v>632</v>
      </c>
      <c r="B299" s="40"/>
      <c r="C299" s="34" t="s">
        <v>633</v>
      </c>
      <c r="D299" s="34" t="s">
        <v>634</v>
      </c>
      <c r="E299" s="34" t="s">
        <v>33</v>
      </c>
      <c r="F299" s="33">
        <f>2+2</f>
        <v>4</v>
      </c>
      <c r="G299" s="36">
        <v>270</v>
      </c>
      <c r="H299" s="36">
        <f t="shared" si="36"/>
        <v>1080</v>
      </c>
      <c r="I299" s="34" t="s">
        <v>33</v>
      </c>
      <c r="J299" s="33">
        <f t="shared" si="38"/>
        <v>4</v>
      </c>
      <c r="K299" s="55">
        <v>300</v>
      </c>
      <c r="L299" s="55">
        <f t="shared" si="37"/>
        <v>1200</v>
      </c>
      <c r="M299" s="33"/>
      <c r="N299" s="71" t="s">
        <v>33</v>
      </c>
      <c r="O299" s="71">
        <v>3</v>
      </c>
      <c r="P299" s="57">
        <v>0.3</v>
      </c>
      <c r="Q299" s="103" t="str">
        <f t="shared" si="32"/>
        <v> </v>
      </c>
      <c r="R299" s="103" t="str">
        <f t="shared" si="33"/>
        <v> </v>
      </c>
      <c r="S299" s="103">
        <f t="shared" si="34"/>
        <v>210</v>
      </c>
      <c r="T299" s="104">
        <f t="shared" si="35"/>
        <v>840</v>
      </c>
      <c r="U299" s="33"/>
    </row>
    <row r="300" s="2" customFormat="1" ht="12" spans="1:21">
      <c r="A300" s="38" t="s">
        <v>635</v>
      </c>
      <c r="B300" s="40"/>
      <c r="C300" s="34" t="s">
        <v>636</v>
      </c>
      <c r="D300" s="34" t="s">
        <v>564</v>
      </c>
      <c r="E300" s="34" t="s">
        <v>33</v>
      </c>
      <c r="F300" s="33">
        <f>2+2</f>
        <v>4</v>
      </c>
      <c r="G300" s="36">
        <v>135</v>
      </c>
      <c r="H300" s="36">
        <f t="shared" si="36"/>
        <v>540</v>
      </c>
      <c r="I300" s="34" t="s">
        <v>33</v>
      </c>
      <c r="J300" s="33">
        <f t="shared" si="38"/>
        <v>4</v>
      </c>
      <c r="K300" s="55">
        <v>150</v>
      </c>
      <c r="L300" s="55">
        <f t="shared" si="37"/>
        <v>600</v>
      </c>
      <c r="M300" s="33"/>
      <c r="N300" s="71" t="s">
        <v>33</v>
      </c>
      <c r="O300" s="71">
        <v>3</v>
      </c>
      <c r="P300" s="57">
        <v>0.3</v>
      </c>
      <c r="Q300" s="103" t="str">
        <f t="shared" si="32"/>
        <v> </v>
      </c>
      <c r="R300" s="103" t="str">
        <f t="shared" si="33"/>
        <v> </v>
      </c>
      <c r="S300" s="103">
        <f t="shared" si="34"/>
        <v>105</v>
      </c>
      <c r="T300" s="104">
        <f t="shared" si="35"/>
        <v>420</v>
      </c>
      <c r="U300" s="33"/>
    </row>
    <row r="301" s="2" customFormat="1" ht="12" spans="1:21">
      <c r="A301" s="38" t="s">
        <v>637</v>
      </c>
      <c r="B301" s="40"/>
      <c r="C301" s="34" t="s">
        <v>638</v>
      </c>
      <c r="D301" s="34" t="s">
        <v>639</v>
      </c>
      <c r="E301" s="34" t="s">
        <v>33</v>
      </c>
      <c r="F301" s="33">
        <f>2+2+4+4</f>
        <v>12</v>
      </c>
      <c r="G301" s="36">
        <v>450</v>
      </c>
      <c r="H301" s="36">
        <f t="shared" si="36"/>
        <v>5400</v>
      </c>
      <c r="I301" s="34" t="s">
        <v>33</v>
      </c>
      <c r="J301" s="33">
        <f>2+2+4+4</f>
        <v>12</v>
      </c>
      <c r="K301" s="55">
        <v>500</v>
      </c>
      <c r="L301" s="55">
        <f t="shared" si="37"/>
        <v>6000</v>
      </c>
      <c r="M301" s="33"/>
      <c r="N301" s="71" t="s">
        <v>33</v>
      </c>
      <c r="O301" s="71">
        <v>2</v>
      </c>
      <c r="P301" s="57">
        <v>0.3</v>
      </c>
      <c r="Q301" s="103" t="str">
        <f t="shared" si="32"/>
        <v> </v>
      </c>
      <c r="R301" s="103" t="str">
        <f t="shared" si="33"/>
        <v> </v>
      </c>
      <c r="S301" s="103">
        <f t="shared" si="34"/>
        <v>350</v>
      </c>
      <c r="T301" s="104">
        <f t="shared" si="35"/>
        <v>4200</v>
      </c>
      <c r="U301" s="33"/>
    </row>
    <row r="302" s="2" customFormat="1" ht="12" spans="1:21">
      <c r="A302" s="38" t="s">
        <v>640</v>
      </c>
      <c r="B302" s="40"/>
      <c r="C302" s="34" t="s">
        <v>641</v>
      </c>
      <c r="D302" s="34" t="s">
        <v>642</v>
      </c>
      <c r="E302" s="34" t="s">
        <v>33</v>
      </c>
      <c r="F302" s="33">
        <f>2+2</f>
        <v>4</v>
      </c>
      <c r="G302" s="36">
        <v>45</v>
      </c>
      <c r="H302" s="36">
        <f t="shared" si="36"/>
        <v>180</v>
      </c>
      <c r="I302" s="34" t="s">
        <v>33</v>
      </c>
      <c r="J302" s="33">
        <f>2+2</f>
        <v>4</v>
      </c>
      <c r="K302" s="55">
        <v>50</v>
      </c>
      <c r="L302" s="55">
        <f t="shared" si="37"/>
        <v>200</v>
      </c>
      <c r="M302" s="33"/>
      <c r="N302" s="30"/>
      <c r="O302" s="30"/>
      <c r="P302" s="57">
        <v>0.3</v>
      </c>
      <c r="Q302" s="103" t="str">
        <f t="shared" si="32"/>
        <v> </v>
      </c>
      <c r="R302" s="103" t="str">
        <f t="shared" si="33"/>
        <v> </v>
      </c>
      <c r="S302" s="103">
        <f t="shared" si="34"/>
        <v>35</v>
      </c>
      <c r="T302" s="104">
        <f t="shared" si="35"/>
        <v>140</v>
      </c>
      <c r="U302" s="33"/>
    </row>
    <row r="303" s="2" customFormat="1" ht="12" spans="1:21">
      <c r="A303" s="38" t="s">
        <v>643</v>
      </c>
      <c r="B303" s="40"/>
      <c r="C303" s="110" t="s">
        <v>644</v>
      </c>
      <c r="D303" s="34" t="s">
        <v>645</v>
      </c>
      <c r="E303" s="34" t="s">
        <v>383</v>
      </c>
      <c r="F303" s="33">
        <f>2+2</f>
        <v>4</v>
      </c>
      <c r="G303" s="36">
        <v>46.6666666666667</v>
      </c>
      <c r="H303" s="36">
        <f t="shared" si="36"/>
        <v>186.666666666667</v>
      </c>
      <c r="I303" s="34" t="s">
        <v>383</v>
      </c>
      <c r="J303" s="33">
        <f>2+2</f>
        <v>4</v>
      </c>
      <c r="K303" s="55">
        <f>280/6</f>
        <v>46.6666666666667</v>
      </c>
      <c r="L303" s="55">
        <f t="shared" si="37"/>
        <v>186.666666666667</v>
      </c>
      <c r="M303" s="33" t="s">
        <v>52</v>
      </c>
      <c r="N303" s="34" t="s">
        <v>33</v>
      </c>
      <c r="O303" s="34">
        <v>1</v>
      </c>
      <c r="P303" s="57">
        <v>0.3</v>
      </c>
      <c r="Q303" s="103" t="str">
        <f t="shared" si="32"/>
        <v> </v>
      </c>
      <c r="R303" s="103" t="str">
        <f t="shared" si="33"/>
        <v> </v>
      </c>
      <c r="S303" s="103">
        <f t="shared" si="34"/>
        <v>32.6666666666667</v>
      </c>
      <c r="T303" s="104">
        <f t="shared" si="35"/>
        <v>130.666666666667</v>
      </c>
      <c r="U303" s="33" t="s">
        <v>52</v>
      </c>
    </row>
    <row r="304" s="2" customFormat="1" ht="12" spans="1:21">
      <c r="A304" s="38" t="s">
        <v>646</v>
      </c>
      <c r="B304" s="34" t="s">
        <v>647</v>
      </c>
      <c r="C304" s="34" t="s">
        <v>648</v>
      </c>
      <c r="D304" s="34" t="s">
        <v>642</v>
      </c>
      <c r="E304" s="34" t="s">
        <v>33</v>
      </c>
      <c r="F304" s="33">
        <v>6</v>
      </c>
      <c r="G304" s="36">
        <v>45</v>
      </c>
      <c r="H304" s="36">
        <f t="shared" si="36"/>
        <v>270</v>
      </c>
      <c r="I304" s="34" t="s">
        <v>33</v>
      </c>
      <c r="J304" s="33">
        <v>6</v>
      </c>
      <c r="K304" s="55">
        <v>50</v>
      </c>
      <c r="L304" s="55">
        <f t="shared" si="37"/>
        <v>300</v>
      </c>
      <c r="M304" s="33" t="s">
        <v>34</v>
      </c>
      <c r="N304" s="34" t="s">
        <v>33</v>
      </c>
      <c r="O304" s="34">
        <v>1</v>
      </c>
      <c r="P304" s="57">
        <v>0.3</v>
      </c>
      <c r="Q304" s="103" t="str">
        <f t="shared" si="32"/>
        <v> </v>
      </c>
      <c r="R304" s="103" t="str">
        <f t="shared" si="33"/>
        <v> </v>
      </c>
      <c r="S304" s="103">
        <f t="shared" si="34"/>
        <v>35</v>
      </c>
      <c r="T304" s="104">
        <f t="shared" si="35"/>
        <v>210</v>
      </c>
      <c r="U304" s="33" t="s">
        <v>34</v>
      </c>
    </row>
    <row r="305" s="2" customFormat="1" ht="12" spans="1:21">
      <c r="A305" s="38" t="s">
        <v>649</v>
      </c>
      <c r="B305" s="34"/>
      <c r="C305" s="34" t="s">
        <v>650</v>
      </c>
      <c r="D305" s="34" t="s">
        <v>645</v>
      </c>
      <c r="E305" s="34" t="s">
        <v>33</v>
      </c>
      <c r="F305" s="33">
        <v>6</v>
      </c>
      <c r="G305" s="36">
        <v>135</v>
      </c>
      <c r="H305" s="36">
        <f t="shared" si="36"/>
        <v>810</v>
      </c>
      <c r="I305" s="34" t="s">
        <v>33</v>
      </c>
      <c r="J305" s="33">
        <v>6</v>
      </c>
      <c r="K305" s="55">
        <v>150</v>
      </c>
      <c r="L305" s="55">
        <f t="shared" si="37"/>
        <v>900</v>
      </c>
      <c r="M305" s="33"/>
      <c r="N305" s="33"/>
      <c r="O305" s="33"/>
      <c r="P305" s="57">
        <v>0.3</v>
      </c>
      <c r="Q305" s="103" t="str">
        <f t="shared" si="32"/>
        <v> </v>
      </c>
      <c r="R305" s="103" t="str">
        <f t="shared" si="33"/>
        <v> </v>
      </c>
      <c r="S305" s="103">
        <f t="shared" si="34"/>
        <v>105</v>
      </c>
      <c r="T305" s="104">
        <f t="shared" si="35"/>
        <v>630</v>
      </c>
      <c r="U305" s="33"/>
    </row>
    <row r="306" s="2" customFormat="1" ht="12" spans="1:21">
      <c r="A306" s="38" t="s">
        <v>651</v>
      </c>
      <c r="B306" s="34"/>
      <c r="C306" s="34" t="s">
        <v>652</v>
      </c>
      <c r="D306" s="34" t="s">
        <v>631</v>
      </c>
      <c r="E306" s="34" t="s">
        <v>33</v>
      </c>
      <c r="F306" s="33">
        <v>6</v>
      </c>
      <c r="G306" s="36">
        <v>180</v>
      </c>
      <c r="H306" s="36">
        <f t="shared" si="36"/>
        <v>1080</v>
      </c>
      <c r="I306" s="34" t="s">
        <v>33</v>
      </c>
      <c r="J306" s="33">
        <v>6</v>
      </c>
      <c r="K306" s="55">
        <v>200</v>
      </c>
      <c r="L306" s="55">
        <f t="shared" si="37"/>
        <v>1200</v>
      </c>
      <c r="M306" s="33"/>
      <c r="N306" s="33"/>
      <c r="O306" s="33"/>
      <c r="P306" s="57">
        <v>0.3</v>
      </c>
      <c r="Q306" s="103" t="str">
        <f t="shared" si="32"/>
        <v> </v>
      </c>
      <c r="R306" s="103" t="str">
        <f t="shared" si="33"/>
        <v> </v>
      </c>
      <c r="S306" s="103">
        <f t="shared" si="34"/>
        <v>140</v>
      </c>
      <c r="T306" s="104">
        <f t="shared" si="35"/>
        <v>840</v>
      </c>
      <c r="U306" s="33"/>
    </row>
    <row r="307" s="2" customFormat="1" ht="12" spans="1:21">
      <c r="A307" s="38" t="s">
        <v>653</v>
      </c>
      <c r="B307" s="34"/>
      <c r="C307" s="34" t="s">
        <v>654</v>
      </c>
      <c r="D307" s="34" t="s">
        <v>655</v>
      </c>
      <c r="E307" s="34" t="s">
        <v>33</v>
      </c>
      <c r="F307" s="33">
        <v>6</v>
      </c>
      <c r="G307" s="36">
        <v>90</v>
      </c>
      <c r="H307" s="36">
        <f t="shared" si="36"/>
        <v>540</v>
      </c>
      <c r="I307" s="34" t="s">
        <v>33</v>
      </c>
      <c r="J307" s="33">
        <v>6</v>
      </c>
      <c r="K307" s="55">
        <v>100</v>
      </c>
      <c r="L307" s="55">
        <f t="shared" si="37"/>
        <v>600</v>
      </c>
      <c r="M307" s="33"/>
      <c r="N307" s="33"/>
      <c r="O307" s="33"/>
      <c r="P307" s="57">
        <v>0.3</v>
      </c>
      <c r="Q307" s="103" t="str">
        <f t="shared" si="32"/>
        <v> </v>
      </c>
      <c r="R307" s="103" t="str">
        <f t="shared" si="33"/>
        <v> </v>
      </c>
      <c r="S307" s="103">
        <f t="shared" si="34"/>
        <v>70</v>
      </c>
      <c r="T307" s="104">
        <f t="shared" si="35"/>
        <v>420</v>
      </c>
      <c r="U307" s="33"/>
    </row>
    <row r="308" s="2" customFormat="1" ht="12" spans="1:21">
      <c r="A308" s="38" t="s">
        <v>656</v>
      </c>
      <c r="B308" s="34"/>
      <c r="C308" s="34" t="s">
        <v>657</v>
      </c>
      <c r="D308" s="34" t="s">
        <v>658</v>
      </c>
      <c r="E308" s="34" t="s">
        <v>33</v>
      </c>
      <c r="F308" s="33">
        <v>6</v>
      </c>
      <c r="G308" s="36">
        <v>90</v>
      </c>
      <c r="H308" s="36">
        <f t="shared" si="36"/>
        <v>540</v>
      </c>
      <c r="I308" s="34" t="s">
        <v>33</v>
      </c>
      <c r="J308" s="33">
        <v>6</v>
      </c>
      <c r="K308" s="55">
        <v>100</v>
      </c>
      <c r="L308" s="55">
        <f t="shared" si="37"/>
        <v>600</v>
      </c>
      <c r="M308" s="33"/>
      <c r="N308" s="33"/>
      <c r="O308" s="33"/>
      <c r="P308" s="57">
        <v>0.3</v>
      </c>
      <c r="Q308" s="103" t="str">
        <f t="shared" si="32"/>
        <v> </v>
      </c>
      <c r="R308" s="103" t="str">
        <f t="shared" si="33"/>
        <v> </v>
      </c>
      <c r="S308" s="103">
        <f t="shared" si="34"/>
        <v>70</v>
      </c>
      <c r="T308" s="104">
        <f t="shared" si="35"/>
        <v>420</v>
      </c>
      <c r="U308" s="33"/>
    </row>
    <row r="309" s="2" customFormat="1" ht="12" spans="1:21">
      <c r="A309" s="38" t="s">
        <v>659</v>
      </c>
      <c r="B309" s="34"/>
      <c r="C309" s="34" t="s">
        <v>660</v>
      </c>
      <c r="D309" s="34" t="s">
        <v>564</v>
      </c>
      <c r="E309" s="34" t="s">
        <v>33</v>
      </c>
      <c r="F309" s="33">
        <v>6</v>
      </c>
      <c r="G309" s="36">
        <v>135</v>
      </c>
      <c r="H309" s="36">
        <f t="shared" si="36"/>
        <v>810</v>
      </c>
      <c r="I309" s="34" t="s">
        <v>33</v>
      </c>
      <c r="J309" s="33">
        <v>6</v>
      </c>
      <c r="K309" s="55">
        <v>150</v>
      </c>
      <c r="L309" s="55">
        <f t="shared" si="37"/>
        <v>900</v>
      </c>
      <c r="M309" s="33"/>
      <c r="N309" s="33"/>
      <c r="O309" s="33"/>
      <c r="P309" s="57">
        <v>0.3</v>
      </c>
      <c r="Q309" s="103" t="str">
        <f t="shared" si="32"/>
        <v> </v>
      </c>
      <c r="R309" s="103" t="str">
        <f t="shared" si="33"/>
        <v> </v>
      </c>
      <c r="S309" s="103">
        <f t="shared" si="34"/>
        <v>105</v>
      </c>
      <c r="T309" s="104">
        <f t="shared" si="35"/>
        <v>630</v>
      </c>
      <c r="U309" s="33"/>
    </row>
    <row r="310" s="2" customFormat="1" ht="12" spans="1:21">
      <c r="A310" s="38" t="s">
        <v>661</v>
      </c>
      <c r="B310" s="34"/>
      <c r="C310" s="34" t="s">
        <v>662</v>
      </c>
      <c r="D310" s="34" t="s">
        <v>663</v>
      </c>
      <c r="E310" s="34" t="s">
        <v>33</v>
      </c>
      <c r="F310" s="33">
        <f>4</f>
        <v>4</v>
      </c>
      <c r="G310" s="36">
        <v>54</v>
      </c>
      <c r="H310" s="36">
        <f t="shared" si="36"/>
        <v>216</v>
      </c>
      <c r="I310" s="34" t="s">
        <v>33</v>
      </c>
      <c r="J310" s="33">
        <f t="shared" ref="J310:J321" si="39">4</f>
        <v>4</v>
      </c>
      <c r="K310" s="55">
        <v>60</v>
      </c>
      <c r="L310" s="55">
        <f t="shared" si="37"/>
        <v>240</v>
      </c>
      <c r="M310" s="33"/>
      <c r="N310" s="33"/>
      <c r="O310" s="33"/>
      <c r="P310" s="57">
        <v>0.3</v>
      </c>
      <c r="Q310" s="103" t="str">
        <f t="shared" si="32"/>
        <v> </v>
      </c>
      <c r="R310" s="103" t="str">
        <f t="shared" si="33"/>
        <v> </v>
      </c>
      <c r="S310" s="103">
        <f t="shared" si="34"/>
        <v>42</v>
      </c>
      <c r="T310" s="104">
        <f t="shared" si="35"/>
        <v>168</v>
      </c>
      <c r="U310" s="33"/>
    </row>
    <row r="311" s="2" customFormat="1" ht="12" spans="1:21">
      <c r="A311" s="38" t="s">
        <v>664</v>
      </c>
      <c r="B311" s="34"/>
      <c r="C311" s="34" t="s">
        <v>665</v>
      </c>
      <c r="D311" s="34" t="s">
        <v>666</v>
      </c>
      <c r="E311" s="34" t="s">
        <v>33</v>
      </c>
      <c r="F311" s="33">
        <v>6</v>
      </c>
      <c r="G311" s="36">
        <v>90</v>
      </c>
      <c r="H311" s="36">
        <f t="shared" si="36"/>
        <v>540</v>
      </c>
      <c r="I311" s="34" t="s">
        <v>33</v>
      </c>
      <c r="J311" s="33">
        <v>6</v>
      </c>
      <c r="K311" s="55">
        <v>100</v>
      </c>
      <c r="L311" s="55">
        <f t="shared" si="37"/>
        <v>600</v>
      </c>
      <c r="M311" s="33"/>
      <c r="N311" s="33"/>
      <c r="O311" s="33"/>
      <c r="P311" s="57">
        <v>0.3</v>
      </c>
      <c r="Q311" s="103" t="str">
        <f t="shared" si="32"/>
        <v> </v>
      </c>
      <c r="R311" s="103" t="str">
        <f t="shared" si="33"/>
        <v> </v>
      </c>
      <c r="S311" s="103">
        <f t="shared" si="34"/>
        <v>70</v>
      </c>
      <c r="T311" s="104">
        <f t="shared" si="35"/>
        <v>420</v>
      </c>
      <c r="U311" s="33"/>
    </row>
    <row r="312" s="2" customFormat="1" ht="12" spans="1:21">
      <c r="A312" s="38" t="s">
        <v>667</v>
      </c>
      <c r="B312" s="34"/>
      <c r="C312" s="34" t="s">
        <v>668</v>
      </c>
      <c r="D312" s="34" t="s">
        <v>669</v>
      </c>
      <c r="E312" s="34" t="s">
        <v>33</v>
      </c>
      <c r="F312" s="33">
        <v>6</v>
      </c>
      <c r="G312" s="36">
        <v>90</v>
      </c>
      <c r="H312" s="36">
        <f t="shared" si="36"/>
        <v>540</v>
      </c>
      <c r="I312" s="34" t="s">
        <v>33</v>
      </c>
      <c r="J312" s="33">
        <v>6</v>
      </c>
      <c r="K312" s="55">
        <v>100</v>
      </c>
      <c r="L312" s="55">
        <f t="shared" si="37"/>
        <v>600</v>
      </c>
      <c r="M312" s="33"/>
      <c r="N312" s="33"/>
      <c r="O312" s="33"/>
      <c r="P312" s="57">
        <v>0.3</v>
      </c>
      <c r="Q312" s="103" t="str">
        <f t="shared" si="32"/>
        <v> </v>
      </c>
      <c r="R312" s="103" t="str">
        <f t="shared" si="33"/>
        <v> </v>
      </c>
      <c r="S312" s="103">
        <f t="shared" si="34"/>
        <v>70</v>
      </c>
      <c r="T312" s="104">
        <f t="shared" si="35"/>
        <v>420</v>
      </c>
      <c r="U312" s="33"/>
    </row>
    <row r="313" s="2" customFormat="1" ht="12" spans="1:21">
      <c r="A313" s="38" t="s">
        <v>670</v>
      </c>
      <c r="B313" s="39" t="s">
        <v>671</v>
      </c>
      <c r="C313" s="34" t="s">
        <v>672</v>
      </c>
      <c r="D313" s="34" t="s">
        <v>673</v>
      </c>
      <c r="E313" s="34" t="s">
        <v>33</v>
      </c>
      <c r="F313" s="33">
        <f t="shared" ref="F313:F317" si="40">4</f>
        <v>4</v>
      </c>
      <c r="G313" s="36">
        <v>45</v>
      </c>
      <c r="H313" s="36">
        <f t="shared" si="36"/>
        <v>180</v>
      </c>
      <c r="I313" s="34" t="s">
        <v>33</v>
      </c>
      <c r="J313" s="33">
        <f t="shared" si="39"/>
        <v>4</v>
      </c>
      <c r="K313" s="55">
        <v>50</v>
      </c>
      <c r="L313" s="55">
        <f t="shared" si="37"/>
        <v>200</v>
      </c>
      <c r="M313" s="33" t="s">
        <v>34</v>
      </c>
      <c r="N313" s="33"/>
      <c r="O313" s="33"/>
      <c r="P313" s="57">
        <v>0.3</v>
      </c>
      <c r="Q313" s="103" t="str">
        <f t="shared" si="32"/>
        <v> </v>
      </c>
      <c r="R313" s="103" t="str">
        <f t="shared" si="33"/>
        <v> </v>
      </c>
      <c r="S313" s="103">
        <f t="shared" si="34"/>
        <v>35</v>
      </c>
      <c r="T313" s="104">
        <f t="shared" si="35"/>
        <v>140</v>
      </c>
      <c r="U313" s="33" t="s">
        <v>34</v>
      </c>
    </row>
    <row r="314" s="2" customFormat="1" ht="12" spans="1:21">
      <c r="A314" s="38" t="s">
        <v>674</v>
      </c>
      <c r="B314" s="40"/>
      <c r="C314" s="34" t="s">
        <v>675</v>
      </c>
      <c r="D314" s="34" t="s">
        <v>676</v>
      </c>
      <c r="E314" s="34" t="s">
        <v>33</v>
      </c>
      <c r="F314" s="33">
        <f t="shared" si="40"/>
        <v>4</v>
      </c>
      <c r="G314" s="36">
        <v>90</v>
      </c>
      <c r="H314" s="36">
        <f t="shared" si="36"/>
        <v>360</v>
      </c>
      <c r="I314" s="34" t="s">
        <v>33</v>
      </c>
      <c r="J314" s="33">
        <f t="shared" si="39"/>
        <v>4</v>
      </c>
      <c r="K314" s="55">
        <v>100</v>
      </c>
      <c r="L314" s="55">
        <f t="shared" si="37"/>
        <v>400</v>
      </c>
      <c r="M314" s="33"/>
      <c r="N314" s="33"/>
      <c r="O314" s="33"/>
      <c r="P314" s="57">
        <v>0.3</v>
      </c>
      <c r="Q314" s="103" t="str">
        <f t="shared" si="32"/>
        <v> </v>
      </c>
      <c r="R314" s="103" t="str">
        <f t="shared" si="33"/>
        <v> </v>
      </c>
      <c r="S314" s="103">
        <f t="shared" si="34"/>
        <v>70</v>
      </c>
      <c r="T314" s="104">
        <f t="shared" si="35"/>
        <v>280</v>
      </c>
      <c r="U314" s="33"/>
    </row>
    <row r="315" s="2" customFormat="1" ht="12" spans="1:21">
      <c r="A315" s="38" t="s">
        <v>677</v>
      </c>
      <c r="B315" s="40"/>
      <c r="C315" s="34" t="s">
        <v>678</v>
      </c>
      <c r="D315" s="34" t="s">
        <v>679</v>
      </c>
      <c r="E315" s="34" t="s">
        <v>33</v>
      </c>
      <c r="F315" s="33">
        <f t="shared" si="40"/>
        <v>4</v>
      </c>
      <c r="G315" s="36">
        <v>135</v>
      </c>
      <c r="H315" s="36">
        <f t="shared" si="36"/>
        <v>540</v>
      </c>
      <c r="I315" s="34" t="s">
        <v>33</v>
      </c>
      <c r="J315" s="33">
        <f t="shared" si="39"/>
        <v>4</v>
      </c>
      <c r="K315" s="55">
        <v>150</v>
      </c>
      <c r="L315" s="55">
        <f t="shared" si="37"/>
        <v>600</v>
      </c>
      <c r="M315" s="33"/>
      <c r="N315" s="33"/>
      <c r="O315" s="33"/>
      <c r="P315" s="57">
        <v>0.3</v>
      </c>
      <c r="Q315" s="103" t="str">
        <f t="shared" si="32"/>
        <v> </v>
      </c>
      <c r="R315" s="103" t="str">
        <f t="shared" si="33"/>
        <v> </v>
      </c>
      <c r="S315" s="103">
        <f t="shared" si="34"/>
        <v>105</v>
      </c>
      <c r="T315" s="104">
        <f t="shared" si="35"/>
        <v>420</v>
      </c>
      <c r="U315" s="33"/>
    </row>
    <row r="316" s="2" customFormat="1" ht="12" spans="1:21">
      <c r="A316" s="38" t="s">
        <v>680</v>
      </c>
      <c r="B316" s="40"/>
      <c r="C316" s="34" t="s">
        <v>681</v>
      </c>
      <c r="D316" s="34" t="s">
        <v>682</v>
      </c>
      <c r="E316" s="34" t="s">
        <v>33</v>
      </c>
      <c r="F316" s="33">
        <f t="shared" si="40"/>
        <v>4</v>
      </c>
      <c r="G316" s="36">
        <v>45</v>
      </c>
      <c r="H316" s="36">
        <f t="shared" si="36"/>
        <v>180</v>
      </c>
      <c r="I316" s="34" t="s">
        <v>33</v>
      </c>
      <c r="J316" s="33">
        <f t="shared" si="39"/>
        <v>4</v>
      </c>
      <c r="K316" s="55">
        <v>50</v>
      </c>
      <c r="L316" s="55">
        <f t="shared" si="37"/>
        <v>200</v>
      </c>
      <c r="M316" s="33"/>
      <c r="N316" s="33"/>
      <c r="O316" s="33"/>
      <c r="P316" s="57">
        <v>0.3</v>
      </c>
      <c r="Q316" s="103" t="str">
        <f t="shared" si="32"/>
        <v> </v>
      </c>
      <c r="R316" s="103" t="str">
        <f t="shared" si="33"/>
        <v> </v>
      </c>
      <c r="S316" s="103">
        <f t="shared" si="34"/>
        <v>35</v>
      </c>
      <c r="T316" s="104">
        <f t="shared" si="35"/>
        <v>140</v>
      </c>
      <c r="U316" s="33"/>
    </row>
    <row r="317" s="2" customFormat="1" ht="12" spans="1:21">
      <c r="A317" s="38" t="s">
        <v>683</v>
      </c>
      <c r="B317" s="40"/>
      <c r="C317" s="34" t="s">
        <v>684</v>
      </c>
      <c r="D317" s="34" t="s">
        <v>685</v>
      </c>
      <c r="E317" s="34" t="s">
        <v>33</v>
      </c>
      <c r="F317" s="33">
        <f t="shared" si="40"/>
        <v>4</v>
      </c>
      <c r="G317" s="36">
        <v>45</v>
      </c>
      <c r="H317" s="36">
        <f t="shared" si="36"/>
        <v>180</v>
      </c>
      <c r="I317" s="34" t="s">
        <v>33</v>
      </c>
      <c r="J317" s="33">
        <f t="shared" si="39"/>
        <v>4</v>
      </c>
      <c r="K317" s="55">
        <v>50</v>
      </c>
      <c r="L317" s="55">
        <f t="shared" si="37"/>
        <v>200</v>
      </c>
      <c r="M317" s="33"/>
      <c r="N317" s="33"/>
      <c r="O317" s="33"/>
      <c r="P317" s="57">
        <v>0.3</v>
      </c>
      <c r="Q317" s="103" t="str">
        <f t="shared" ref="Q317:Q333" si="41">IF(P317&lt;=10%,K317*(1-P317)," ")</f>
        <v> </v>
      </c>
      <c r="R317" s="103" t="str">
        <f t="shared" ref="R317:R333" si="42">IF(P317&lt;=10%," ",IF(P317&gt;=30%," ",K317*(1-P317)))</f>
        <v> </v>
      </c>
      <c r="S317" s="103">
        <f t="shared" ref="S317:S333" si="43">IF(P317&gt;=30%,K317*(1-P317)," ")</f>
        <v>35</v>
      </c>
      <c r="T317" s="104">
        <f t="shared" ref="T317:T333" si="44">$F317*IF(Q317&lt;&gt;" ",Q317,1)*IF(R317&lt;&gt;" ",R317,1)*IF(S317&lt;&gt;" ",S317,1)</f>
        <v>140</v>
      </c>
      <c r="U317" s="33"/>
    </row>
    <row r="318" s="2" customFormat="1" ht="12" spans="1:21">
      <c r="A318" s="38" t="s">
        <v>686</v>
      </c>
      <c r="B318" s="40"/>
      <c r="C318" s="34" t="s">
        <v>687</v>
      </c>
      <c r="D318" s="34" t="s">
        <v>645</v>
      </c>
      <c r="E318" s="34" t="s">
        <v>33</v>
      </c>
      <c r="F318" s="33">
        <f t="shared" ref="F318:F321" si="45">4</f>
        <v>4</v>
      </c>
      <c r="G318" s="36">
        <v>135</v>
      </c>
      <c r="H318" s="36">
        <f t="shared" si="36"/>
        <v>540</v>
      </c>
      <c r="I318" s="34" t="s">
        <v>33</v>
      </c>
      <c r="J318" s="33">
        <f t="shared" si="39"/>
        <v>4</v>
      </c>
      <c r="K318" s="55">
        <v>150</v>
      </c>
      <c r="L318" s="55">
        <f t="shared" si="37"/>
        <v>600</v>
      </c>
      <c r="M318" s="33"/>
      <c r="N318" s="33"/>
      <c r="O318" s="33"/>
      <c r="P318" s="57">
        <v>0.3</v>
      </c>
      <c r="Q318" s="103" t="str">
        <f t="shared" si="41"/>
        <v> </v>
      </c>
      <c r="R318" s="103" t="str">
        <f t="shared" si="42"/>
        <v> </v>
      </c>
      <c r="S318" s="103">
        <f t="shared" si="43"/>
        <v>105</v>
      </c>
      <c r="T318" s="104">
        <f t="shared" si="44"/>
        <v>420</v>
      </c>
      <c r="U318" s="33"/>
    </row>
    <row r="319" s="2" customFormat="1" ht="12" spans="1:21">
      <c r="A319" s="38" t="s">
        <v>688</v>
      </c>
      <c r="B319" s="40"/>
      <c r="C319" s="34" t="s">
        <v>689</v>
      </c>
      <c r="D319" s="34" t="s">
        <v>690</v>
      </c>
      <c r="E319" s="34" t="s">
        <v>33</v>
      </c>
      <c r="F319" s="33">
        <f t="shared" si="45"/>
        <v>4</v>
      </c>
      <c r="G319" s="36">
        <v>270</v>
      </c>
      <c r="H319" s="36">
        <f t="shared" si="36"/>
        <v>1080</v>
      </c>
      <c r="I319" s="34" t="s">
        <v>33</v>
      </c>
      <c r="J319" s="33">
        <f t="shared" si="39"/>
        <v>4</v>
      </c>
      <c r="K319" s="55">
        <v>300</v>
      </c>
      <c r="L319" s="55">
        <f t="shared" si="37"/>
        <v>1200</v>
      </c>
      <c r="M319" s="33"/>
      <c r="N319" s="33"/>
      <c r="O319" s="33"/>
      <c r="P319" s="57">
        <v>0.3</v>
      </c>
      <c r="Q319" s="103" t="str">
        <f t="shared" si="41"/>
        <v> </v>
      </c>
      <c r="R319" s="103" t="str">
        <f t="shared" si="42"/>
        <v> </v>
      </c>
      <c r="S319" s="103">
        <f t="shared" si="43"/>
        <v>210</v>
      </c>
      <c r="T319" s="104">
        <f t="shared" si="44"/>
        <v>840</v>
      </c>
      <c r="U319" s="33"/>
    </row>
    <row r="320" s="2" customFormat="1" ht="12" spans="1:21">
      <c r="A320" s="38" t="s">
        <v>691</v>
      </c>
      <c r="B320" s="40"/>
      <c r="C320" s="34" t="s">
        <v>692</v>
      </c>
      <c r="D320" s="34" t="s">
        <v>693</v>
      </c>
      <c r="E320" s="34" t="s">
        <v>33</v>
      </c>
      <c r="F320" s="33">
        <f t="shared" si="45"/>
        <v>4</v>
      </c>
      <c r="G320" s="36">
        <v>135</v>
      </c>
      <c r="H320" s="36">
        <f t="shared" si="36"/>
        <v>540</v>
      </c>
      <c r="I320" s="34" t="s">
        <v>33</v>
      </c>
      <c r="J320" s="33">
        <f t="shared" si="39"/>
        <v>4</v>
      </c>
      <c r="K320" s="55">
        <v>150</v>
      </c>
      <c r="L320" s="55">
        <f t="shared" si="37"/>
        <v>600</v>
      </c>
      <c r="M320" s="33"/>
      <c r="N320" s="33"/>
      <c r="O320" s="33"/>
      <c r="P320" s="57">
        <v>0.3</v>
      </c>
      <c r="Q320" s="103" t="str">
        <f t="shared" si="41"/>
        <v> </v>
      </c>
      <c r="R320" s="103" t="str">
        <f t="shared" si="42"/>
        <v> </v>
      </c>
      <c r="S320" s="103">
        <f t="shared" si="43"/>
        <v>105</v>
      </c>
      <c r="T320" s="104">
        <f t="shared" si="44"/>
        <v>420</v>
      </c>
      <c r="U320" s="33"/>
    </row>
    <row r="321" s="2" customFormat="1" ht="12" spans="1:21">
      <c r="A321" s="38" t="s">
        <v>694</v>
      </c>
      <c r="B321" s="40"/>
      <c r="C321" s="34" t="s">
        <v>695</v>
      </c>
      <c r="D321" s="34" t="s">
        <v>564</v>
      </c>
      <c r="E321" s="34" t="s">
        <v>33</v>
      </c>
      <c r="F321" s="33">
        <f t="shared" si="45"/>
        <v>4</v>
      </c>
      <c r="G321" s="36">
        <v>135</v>
      </c>
      <c r="H321" s="36">
        <f t="shared" si="36"/>
        <v>540</v>
      </c>
      <c r="I321" s="34" t="s">
        <v>33</v>
      </c>
      <c r="J321" s="33">
        <f t="shared" si="39"/>
        <v>4</v>
      </c>
      <c r="K321" s="55">
        <v>150</v>
      </c>
      <c r="L321" s="55">
        <f t="shared" si="37"/>
        <v>600</v>
      </c>
      <c r="M321" s="33"/>
      <c r="N321" s="33"/>
      <c r="O321" s="33"/>
      <c r="P321" s="57">
        <v>0.3</v>
      </c>
      <c r="Q321" s="103" t="str">
        <f t="shared" si="41"/>
        <v> </v>
      </c>
      <c r="R321" s="103" t="str">
        <f t="shared" si="42"/>
        <v> </v>
      </c>
      <c r="S321" s="103">
        <f t="shared" si="43"/>
        <v>105</v>
      </c>
      <c r="T321" s="104">
        <f t="shared" si="44"/>
        <v>420</v>
      </c>
      <c r="U321" s="33"/>
    </row>
    <row r="322" s="2" customFormat="1" ht="12" spans="1:21">
      <c r="A322" s="38" t="s">
        <v>696</v>
      </c>
      <c r="B322" s="40"/>
      <c r="C322" s="39" t="s">
        <v>697</v>
      </c>
      <c r="D322" s="34" t="s">
        <v>698</v>
      </c>
      <c r="E322" s="34" t="s">
        <v>33</v>
      </c>
      <c r="F322" s="33">
        <v>3</v>
      </c>
      <c r="G322" s="36">
        <v>112.5</v>
      </c>
      <c r="H322" s="36">
        <f t="shared" si="36"/>
        <v>337.5</v>
      </c>
      <c r="I322" s="34" t="s">
        <v>33</v>
      </c>
      <c r="J322" s="33">
        <v>3</v>
      </c>
      <c r="K322" s="55">
        <f t="shared" ref="K322:K327" si="46">1000/8</f>
        <v>125</v>
      </c>
      <c r="L322" s="55">
        <f t="shared" si="37"/>
        <v>375</v>
      </c>
      <c r="M322" s="33"/>
      <c r="N322" s="33"/>
      <c r="O322" s="33"/>
      <c r="P322" s="57">
        <v>0.3</v>
      </c>
      <c r="Q322" s="103" t="str">
        <f t="shared" si="41"/>
        <v> </v>
      </c>
      <c r="R322" s="103" t="str">
        <f t="shared" si="42"/>
        <v> </v>
      </c>
      <c r="S322" s="103">
        <f t="shared" si="43"/>
        <v>87.5</v>
      </c>
      <c r="T322" s="104">
        <f t="shared" si="44"/>
        <v>262.5</v>
      </c>
      <c r="U322" s="33"/>
    </row>
    <row r="323" s="2" customFormat="1" ht="12" spans="1:21">
      <c r="A323" s="38" t="s">
        <v>699</v>
      </c>
      <c r="B323" s="40"/>
      <c r="C323" s="40"/>
      <c r="D323" s="34" t="s">
        <v>700</v>
      </c>
      <c r="E323" s="34" t="s">
        <v>33</v>
      </c>
      <c r="F323" s="33">
        <v>3</v>
      </c>
      <c r="G323" s="36">
        <v>112.5</v>
      </c>
      <c r="H323" s="36">
        <f t="shared" si="36"/>
        <v>337.5</v>
      </c>
      <c r="I323" s="34" t="s">
        <v>33</v>
      </c>
      <c r="J323" s="33">
        <v>3</v>
      </c>
      <c r="K323" s="55">
        <f t="shared" si="46"/>
        <v>125</v>
      </c>
      <c r="L323" s="55">
        <f t="shared" si="37"/>
        <v>375</v>
      </c>
      <c r="M323" s="33"/>
      <c r="N323" s="33"/>
      <c r="O323" s="33"/>
      <c r="P323" s="57">
        <v>0.3</v>
      </c>
      <c r="Q323" s="103" t="str">
        <f t="shared" si="41"/>
        <v> </v>
      </c>
      <c r="R323" s="103" t="str">
        <f t="shared" si="42"/>
        <v> </v>
      </c>
      <c r="S323" s="103">
        <f t="shared" si="43"/>
        <v>87.5</v>
      </c>
      <c r="T323" s="104">
        <f t="shared" si="44"/>
        <v>262.5</v>
      </c>
      <c r="U323" s="33"/>
    </row>
    <row r="324" s="2" customFormat="1" ht="12" spans="1:21">
      <c r="A324" s="38" t="s">
        <v>701</v>
      </c>
      <c r="B324" s="40"/>
      <c r="C324" s="40"/>
      <c r="D324" s="34" t="s">
        <v>702</v>
      </c>
      <c r="E324" s="34" t="s">
        <v>33</v>
      </c>
      <c r="F324" s="33">
        <v>3</v>
      </c>
      <c r="G324" s="36">
        <v>112.5</v>
      </c>
      <c r="H324" s="36">
        <f t="shared" si="36"/>
        <v>337.5</v>
      </c>
      <c r="I324" s="34" t="s">
        <v>33</v>
      </c>
      <c r="J324" s="33">
        <v>3</v>
      </c>
      <c r="K324" s="55">
        <f t="shared" si="46"/>
        <v>125</v>
      </c>
      <c r="L324" s="55">
        <f t="shared" si="37"/>
        <v>375</v>
      </c>
      <c r="M324" s="33"/>
      <c r="N324" s="33"/>
      <c r="O324" s="33"/>
      <c r="P324" s="57">
        <v>0.3</v>
      </c>
      <c r="Q324" s="103" t="str">
        <f t="shared" si="41"/>
        <v> </v>
      </c>
      <c r="R324" s="103" t="str">
        <f t="shared" si="42"/>
        <v> </v>
      </c>
      <c r="S324" s="103">
        <f t="shared" si="43"/>
        <v>87.5</v>
      </c>
      <c r="T324" s="104">
        <f t="shared" si="44"/>
        <v>262.5</v>
      </c>
      <c r="U324" s="33"/>
    </row>
    <row r="325" s="2" customFormat="1" ht="12" spans="1:21">
      <c r="A325" s="38" t="s">
        <v>703</v>
      </c>
      <c r="B325" s="40"/>
      <c r="C325" s="40"/>
      <c r="D325" s="34" t="s">
        <v>704</v>
      </c>
      <c r="E325" s="34" t="s">
        <v>33</v>
      </c>
      <c r="F325" s="33">
        <v>3</v>
      </c>
      <c r="G325" s="36">
        <v>112.5</v>
      </c>
      <c r="H325" s="36">
        <f t="shared" si="36"/>
        <v>337.5</v>
      </c>
      <c r="I325" s="34" t="s">
        <v>33</v>
      </c>
      <c r="J325" s="33">
        <v>3</v>
      </c>
      <c r="K325" s="55">
        <f t="shared" si="46"/>
        <v>125</v>
      </c>
      <c r="L325" s="55">
        <f t="shared" si="37"/>
        <v>375</v>
      </c>
      <c r="M325" s="33"/>
      <c r="N325" s="33"/>
      <c r="O325" s="33"/>
      <c r="P325" s="57">
        <v>0.3</v>
      </c>
      <c r="Q325" s="103" t="str">
        <f t="shared" si="41"/>
        <v> </v>
      </c>
      <c r="R325" s="103" t="str">
        <f t="shared" si="42"/>
        <v> </v>
      </c>
      <c r="S325" s="103">
        <f t="shared" si="43"/>
        <v>87.5</v>
      </c>
      <c r="T325" s="104">
        <f t="shared" si="44"/>
        <v>262.5</v>
      </c>
      <c r="U325" s="33"/>
    </row>
    <row r="326" s="2" customFormat="1" ht="24" spans="1:21">
      <c r="A326" s="38" t="s">
        <v>705</v>
      </c>
      <c r="B326" s="40"/>
      <c r="C326" s="40"/>
      <c r="D326" s="34" t="s">
        <v>706</v>
      </c>
      <c r="E326" s="34" t="s">
        <v>33</v>
      </c>
      <c r="F326" s="33">
        <v>3</v>
      </c>
      <c r="G326" s="36">
        <v>112.5</v>
      </c>
      <c r="H326" s="36">
        <f t="shared" si="36"/>
        <v>337.5</v>
      </c>
      <c r="I326" s="34" t="s">
        <v>33</v>
      </c>
      <c r="J326" s="33">
        <v>3</v>
      </c>
      <c r="K326" s="55">
        <f t="shared" si="46"/>
        <v>125</v>
      </c>
      <c r="L326" s="55">
        <f t="shared" si="37"/>
        <v>375</v>
      </c>
      <c r="M326" s="33"/>
      <c r="N326" s="33"/>
      <c r="O326" s="33"/>
      <c r="P326" s="57">
        <v>0.3</v>
      </c>
      <c r="Q326" s="103" t="str">
        <f t="shared" si="41"/>
        <v> </v>
      </c>
      <c r="R326" s="103" t="str">
        <f t="shared" si="42"/>
        <v> </v>
      </c>
      <c r="S326" s="103">
        <f t="shared" si="43"/>
        <v>87.5</v>
      </c>
      <c r="T326" s="104">
        <f t="shared" si="44"/>
        <v>262.5</v>
      </c>
      <c r="U326" s="33"/>
    </row>
    <row r="327" s="2" customFormat="1" ht="12" spans="1:21">
      <c r="A327" s="38" t="s">
        <v>707</v>
      </c>
      <c r="B327" s="40"/>
      <c r="C327" s="45"/>
      <c r="D327" s="34" t="s">
        <v>708</v>
      </c>
      <c r="E327" s="34" t="s">
        <v>33</v>
      </c>
      <c r="F327" s="33">
        <v>3</v>
      </c>
      <c r="G327" s="36">
        <v>112.5</v>
      </c>
      <c r="H327" s="36">
        <f t="shared" si="36"/>
        <v>337.5</v>
      </c>
      <c r="I327" s="34" t="s">
        <v>33</v>
      </c>
      <c r="J327" s="33">
        <v>3</v>
      </c>
      <c r="K327" s="55">
        <f t="shared" si="46"/>
        <v>125</v>
      </c>
      <c r="L327" s="55">
        <f t="shared" si="37"/>
        <v>375</v>
      </c>
      <c r="M327" s="33"/>
      <c r="N327" s="33"/>
      <c r="O327" s="33"/>
      <c r="P327" s="57">
        <v>0.3</v>
      </c>
      <c r="Q327" s="103" t="str">
        <f t="shared" si="41"/>
        <v> </v>
      </c>
      <c r="R327" s="103" t="str">
        <f t="shared" si="42"/>
        <v> </v>
      </c>
      <c r="S327" s="103">
        <f t="shared" si="43"/>
        <v>87.5</v>
      </c>
      <c r="T327" s="104">
        <f t="shared" si="44"/>
        <v>262.5</v>
      </c>
      <c r="U327" s="33"/>
    </row>
    <row r="328" s="2" customFormat="1" ht="12" spans="1:21">
      <c r="A328" s="38" t="s">
        <v>709</v>
      </c>
      <c r="B328" s="40"/>
      <c r="C328" s="39" t="s">
        <v>710</v>
      </c>
      <c r="D328" s="34" t="s">
        <v>711</v>
      </c>
      <c r="E328" s="34" t="s">
        <v>33</v>
      </c>
      <c r="F328" s="33">
        <v>3</v>
      </c>
      <c r="G328" s="36">
        <v>180</v>
      </c>
      <c r="H328" s="36">
        <f t="shared" ref="H328:H344" si="47">F328*G328</f>
        <v>540</v>
      </c>
      <c r="I328" s="34" t="s">
        <v>33</v>
      </c>
      <c r="J328" s="33">
        <v>3</v>
      </c>
      <c r="K328" s="55">
        <f>1000/5</f>
        <v>200</v>
      </c>
      <c r="L328" s="55">
        <f t="shared" ref="L328:L344" si="48">J328*K328</f>
        <v>600</v>
      </c>
      <c r="M328" s="33"/>
      <c r="N328" s="33"/>
      <c r="O328" s="33"/>
      <c r="P328" s="57">
        <v>0.3</v>
      </c>
      <c r="Q328" s="103" t="str">
        <f t="shared" si="41"/>
        <v> </v>
      </c>
      <c r="R328" s="103" t="str">
        <f t="shared" si="42"/>
        <v> </v>
      </c>
      <c r="S328" s="103">
        <f t="shared" si="43"/>
        <v>140</v>
      </c>
      <c r="T328" s="104">
        <f t="shared" si="44"/>
        <v>420</v>
      </c>
      <c r="U328" s="33"/>
    </row>
    <row r="329" s="2" customFormat="1" ht="12" spans="1:21">
      <c r="A329" s="38" t="s">
        <v>712</v>
      </c>
      <c r="B329" s="40"/>
      <c r="C329" s="40"/>
      <c r="D329" s="34" t="s">
        <v>713</v>
      </c>
      <c r="E329" s="34" t="s">
        <v>33</v>
      </c>
      <c r="F329" s="33">
        <v>3</v>
      </c>
      <c r="G329" s="36">
        <v>180</v>
      </c>
      <c r="H329" s="36">
        <f t="shared" si="47"/>
        <v>540</v>
      </c>
      <c r="I329" s="34" t="s">
        <v>33</v>
      </c>
      <c r="J329" s="33">
        <v>3</v>
      </c>
      <c r="K329" s="55">
        <f>1000/5</f>
        <v>200</v>
      </c>
      <c r="L329" s="55">
        <f t="shared" si="48"/>
        <v>600</v>
      </c>
      <c r="M329" s="33"/>
      <c r="N329" s="33"/>
      <c r="O329" s="33"/>
      <c r="P329" s="57">
        <v>0.3</v>
      </c>
      <c r="Q329" s="103" t="str">
        <f t="shared" si="41"/>
        <v> </v>
      </c>
      <c r="R329" s="103" t="str">
        <f t="shared" si="42"/>
        <v> </v>
      </c>
      <c r="S329" s="103">
        <f t="shared" si="43"/>
        <v>140</v>
      </c>
      <c r="T329" s="104">
        <f t="shared" si="44"/>
        <v>420</v>
      </c>
      <c r="U329" s="33"/>
    </row>
    <row r="330" s="2" customFormat="1" ht="12" spans="1:21">
      <c r="A330" s="38" t="s">
        <v>714</v>
      </c>
      <c r="B330" s="40"/>
      <c r="C330" s="40"/>
      <c r="D330" s="34" t="s">
        <v>715</v>
      </c>
      <c r="E330" s="34" t="s">
        <v>33</v>
      </c>
      <c r="F330" s="33">
        <v>3</v>
      </c>
      <c r="G330" s="36">
        <v>180</v>
      </c>
      <c r="H330" s="36">
        <f t="shared" si="47"/>
        <v>540</v>
      </c>
      <c r="I330" s="34" t="s">
        <v>33</v>
      </c>
      <c r="J330" s="33">
        <v>3</v>
      </c>
      <c r="K330" s="55">
        <f>1000/5</f>
        <v>200</v>
      </c>
      <c r="L330" s="55">
        <f t="shared" si="48"/>
        <v>600</v>
      </c>
      <c r="M330" s="33"/>
      <c r="N330" s="33"/>
      <c r="O330" s="33"/>
      <c r="P330" s="57">
        <v>0.3</v>
      </c>
      <c r="Q330" s="103" t="str">
        <f t="shared" si="41"/>
        <v> </v>
      </c>
      <c r="R330" s="103" t="str">
        <f t="shared" si="42"/>
        <v> </v>
      </c>
      <c r="S330" s="103">
        <f t="shared" si="43"/>
        <v>140</v>
      </c>
      <c r="T330" s="104">
        <f t="shared" si="44"/>
        <v>420</v>
      </c>
      <c r="U330" s="33"/>
    </row>
    <row r="331" s="2" customFormat="1" ht="12" spans="1:21">
      <c r="A331" s="38" t="s">
        <v>716</v>
      </c>
      <c r="B331" s="45"/>
      <c r="C331" s="45"/>
      <c r="D331" s="34" t="s">
        <v>717</v>
      </c>
      <c r="E331" s="34" t="s">
        <v>33</v>
      </c>
      <c r="F331" s="33">
        <v>3</v>
      </c>
      <c r="G331" s="36">
        <v>180</v>
      </c>
      <c r="H331" s="36">
        <f t="shared" si="47"/>
        <v>540</v>
      </c>
      <c r="I331" s="34" t="s">
        <v>33</v>
      </c>
      <c r="J331" s="33">
        <v>3</v>
      </c>
      <c r="K331" s="55">
        <f>1000/5</f>
        <v>200</v>
      </c>
      <c r="L331" s="55">
        <f t="shared" si="48"/>
        <v>600</v>
      </c>
      <c r="M331" s="33"/>
      <c r="N331" s="33"/>
      <c r="O331" s="33"/>
      <c r="P331" s="57">
        <v>0.3</v>
      </c>
      <c r="Q331" s="103" t="str">
        <f t="shared" si="41"/>
        <v> </v>
      </c>
      <c r="R331" s="103" t="str">
        <f t="shared" si="42"/>
        <v> </v>
      </c>
      <c r="S331" s="103">
        <f t="shared" si="43"/>
        <v>140</v>
      </c>
      <c r="T331" s="104">
        <f t="shared" si="44"/>
        <v>420</v>
      </c>
      <c r="U331" s="33"/>
    </row>
    <row r="332" s="2" customFormat="1" ht="12" spans="1:21">
      <c r="A332" s="38" t="s">
        <v>718</v>
      </c>
      <c r="B332" s="34" t="s">
        <v>719</v>
      </c>
      <c r="C332" s="34" t="s">
        <v>720</v>
      </c>
      <c r="D332" s="34" t="s">
        <v>721</v>
      </c>
      <c r="E332" s="34" t="s">
        <v>212</v>
      </c>
      <c r="F332" s="33">
        <v>2</v>
      </c>
      <c r="G332" s="36">
        <v>900</v>
      </c>
      <c r="H332" s="36">
        <f t="shared" si="47"/>
        <v>1800</v>
      </c>
      <c r="I332" s="34" t="s">
        <v>212</v>
      </c>
      <c r="J332" s="33">
        <v>2</v>
      </c>
      <c r="K332" s="55">
        <v>1000</v>
      </c>
      <c r="L332" s="55">
        <f t="shared" si="48"/>
        <v>2000</v>
      </c>
      <c r="M332" s="33" t="s">
        <v>34</v>
      </c>
      <c r="N332" s="33"/>
      <c r="O332" s="33"/>
      <c r="P332" s="57">
        <v>0.3</v>
      </c>
      <c r="Q332" s="103" t="str">
        <f t="shared" si="41"/>
        <v> </v>
      </c>
      <c r="R332" s="103" t="str">
        <f t="shared" si="42"/>
        <v> </v>
      </c>
      <c r="S332" s="103">
        <f t="shared" si="43"/>
        <v>700</v>
      </c>
      <c r="T332" s="104">
        <f t="shared" si="44"/>
        <v>1400</v>
      </c>
      <c r="U332" s="33" t="s">
        <v>34</v>
      </c>
    </row>
    <row r="333" s="2" customFormat="1" ht="12" spans="1:21">
      <c r="A333" s="38" t="s">
        <v>722</v>
      </c>
      <c r="B333" s="34"/>
      <c r="C333" s="34" t="s">
        <v>723</v>
      </c>
      <c r="D333" s="34" t="s">
        <v>724</v>
      </c>
      <c r="E333" s="34" t="s">
        <v>212</v>
      </c>
      <c r="F333" s="33">
        <v>2</v>
      </c>
      <c r="G333" s="36">
        <v>2700</v>
      </c>
      <c r="H333" s="36">
        <f t="shared" si="47"/>
        <v>5400</v>
      </c>
      <c r="I333" s="34" t="s">
        <v>212</v>
      </c>
      <c r="J333" s="33">
        <v>2</v>
      </c>
      <c r="K333" s="55">
        <v>3000</v>
      </c>
      <c r="L333" s="55">
        <f t="shared" si="48"/>
        <v>6000</v>
      </c>
      <c r="M333" s="33"/>
      <c r="N333" s="33"/>
      <c r="O333" s="33"/>
      <c r="P333" s="57">
        <v>0.3</v>
      </c>
      <c r="Q333" s="103" t="str">
        <f t="shared" si="41"/>
        <v> </v>
      </c>
      <c r="R333" s="103" t="str">
        <f t="shared" si="42"/>
        <v> </v>
      </c>
      <c r="S333" s="103">
        <f t="shared" si="43"/>
        <v>2100</v>
      </c>
      <c r="T333" s="104">
        <f t="shared" si="44"/>
        <v>4200</v>
      </c>
      <c r="U333" s="33"/>
    </row>
    <row r="334" s="2" customFormat="1" ht="12" spans="1:21">
      <c r="A334" s="38" t="s">
        <v>725</v>
      </c>
      <c r="B334" s="34"/>
      <c r="C334" s="34" t="s">
        <v>726</v>
      </c>
      <c r="D334" s="34" t="s">
        <v>727</v>
      </c>
      <c r="E334" s="34" t="s">
        <v>212</v>
      </c>
      <c r="F334" s="33">
        <v>2</v>
      </c>
      <c r="G334" s="36">
        <v>2700</v>
      </c>
      <c r="H334" s="36">
        <f t="shared" si="47"/>
        <v>5400</v>
      </c>
      <c r="I334" s="34" t="s">
        <v>212</v>
      </c>
      <c r="J334" s="33">
        <v>2</v>
      </c>
      <c r="K334" s="55">
        <v>3000</v>
      </c>
      <c r="L334" s="55">
        <f t="shared" si="48"/>
        <v>6000</v>
      </c>
      <c r="M334" s="33"/>
      <c r="N334" s="33"/>
      <c r="O334" s="33"/>
      <c r="P334" s="57">
        <v>0.3</v>
      </c>
      <c r="Q334" s="103" t="str">
        <f t="shared" ref="Q334:Q340" si="49">IF(P334&lt;=10%,K334*(1-P334)," ")</f>
        <v> </v>
      </c>
      <c r="R334" s="103" t="str">
        <f t="shared" ref="R334:R344" si="50">IF(P334&lt;=10%," ",IF(P334&gt;=30%," ",K334*(1-P334)))</f>
        <v> </v>
      </c>
      <c r="S334" s="103">
        <f t="shared" ref="S334:S344" si="51">IF(P334&gt;=30%,K334*(1-P334)," ")</f>
        <v>2100</v>
      </c>
      <c r="T334" s="104">
        <f t="shared" ref="T334:T344" si="52">$F334*IF(Q334&lt;&gt;" ",Q334,1)*IF(R334&lt;&gt;" ",R334,1)*IF(S334&lt;&gt;" ",S334,1)</f>
        <v>4200</v>
      </c>
      <c r="U334" s="33"/>
    </row>
    <row r="335" s="2" customFormat="1" ht="12" spans="1:21">
      <c r="A335" s="38" t="s">
        <v>728</v>
      </c>
      <c r="B335" s="34"/>
      <c r="C335" s="39" t="s">
        <v>729</v>
      </c>
      <c r="D335" s="34" t="s">
        <v>730</v>
      </c>
      <c r="E335" s="34" t="s">
        <v>212</v>
      </c>
      <c r="F335" s="33">
        <v>2</v>
      </c>
      <c r="G335" s="36">
        <v>1350</v>
      </c>
      <c r="H335" s="36">
        <f t="shared" si="47"/>
        <v>2700</v>
      </c>
      <c r="I335" s="34" t="s">
        <v>212</v>
      </c>
      <c r="J335" s="33">
        <v>2</v>
      </c>
      <c r="K335" s="55">
        <f>3000/2</f>
        <v>1500</v>
      </c>
      <c r="L335" s="55">
        <f t="shared" si="48"/>
        <v>3000</v>
      </c>
      <c r="M335" s="33"/>
      <c r="N335" s="33"/>
      <c r="O335" s="33"/>
      <c r="P335" s="57">
        <v>0.3</v>
      </c>
      <c r="Q335" s="103" t="str">
        <f t="shared" si="49"/>
        <v> </v>
      </c>
      <c r="R335" s="103" t="str">
        <f t="shared" si="50"/>
        <v> </v>
      </c>
      <c r="S335" s="103">
        <f t="shared" si="51"/>
        <v>1050</v>
      </c>
      <c r="T335" s="104">
        <f t="shared" si="52"/>
        <v>2100</v>
      </c>
      <c r="U335" s="33"/>
    </row>
    <row r="336" s="2" customFormat="1" ht="12" spans="1:21">
      <c r="A336" s="38" t="s">
        <v>731</v>
      </c>
      <c r="B336" s="34"/>
      <c r="C336" s="45"/>
      <c r="D336" s="34" t="s">
        <v>732</v>
      </c>
      <c r="E336" s="34" t="s">
        <v>212</v>
      </c>
      <c r="F336" s="33">
        <v>2</v>
      </c>
      <c r="G336" s="36">
        <v>1350</v>
      </c>
      <c r="H336" s="36">
        <f t="shared" si="47"/>
        <v>2700</v>
      </c>
      <c r="I336" s="34" t="s">
        <v>212</v>
      </c>
      <c r="J336" s="33">
        <v>2</v>
      </c>
      <c r="K336" s="55">
        <f>3000/2</f>
        <v>1500</v>
      </c>
      <c r="L336" s="55">
        <f t="shared" si="48"/>
        <v>3000</v>
      </c>
      <c r="M336" s="33"/>
      <c r="N336" s="33"/>
      <c r="O336" s="33"/>
      <c r="P336" s="57">
        <v>0.3</v>
      </c>
      <c r="Q336" s="103" t="str">
        <f t="shared" si="49"/>
        <v> </v>
      </c>
      <c r="R336" s="103" t="str">
        <f t="shared" si="50"/>
        <v> </v>
      </c>
      <c r="S336" s="103">
        <f t="shared" si="51"/>
        <v>1050</v>
      </c>
      <c r="T336" s="104">
        <f t="shared" si="52"/>
        <v>2100</v>
      </c>
      <c r="U336" s="33"/>
    </row>
    <row r="337" s="2" customFormat="1" ht="12" spans="1:21">
      <c r="A337" s="38" t="s">
        <v>733</v>
      </c>
      <c r="B337" s="39" t="s">
        <v>734</v>
      </c>
      <c r="C337" s="34" t="s">
        <v>735</v>
      </c>
      <c r="D337" s="34" t="s">
        <v>736</v>
      </c>
      <c r="E337" s="59" t="s">
        <v>447</v>
      </c>
      <c r="F337" s="33">
        <v>1200</v>
      </c>
      <c r="G337" s="36">
        <v>13.5</v>
      </c>
      <c r="H337" s="36">
        <f t="shared" si="47"/>
        <v>16200</v>
      </c>
      <c r="I337" s="59" t="s">
        <v>447</v>
      </c>
      <c r="J337" s="33">
        <v>1200</v>
      </c>
      <c r="K337" s="55">
        <v>15</v>
      </c>
      <c r="L337" s="55">
        <f t="shared" si="48"/>
        <v>18000</v>
      </c>
      <c r="M337" s="37" t="s">
        <v>34</v>
      </c>
      <c r="N337" s="37"/>
      <c r="O337" s="37"/>
      <c r="P337" s="57">
        <v>0.3</v>
      </c>
      <c r="Q337" s="103" t="str">
        <f t="shared" si="49"/>
        <v> </v>
      </c>
      <c r="R337" s="103" t="str">
        <f t="shared" si="50"/>
        <v> </v>
      </c>
      <c r="S337" s="103">
        <f t="shared" si="51"/>
        <v>10.5</v>
      </c>
      <c r="T337" s="104">
        <f t="shared" si="52"/>
        <v>12600</v>
      </c>
      <c r="U337" s="37" t="s">
        <v>34</v>
      </c>
    </row>
    <row r="338" s="2" customFormat="1" ht="12" spans="1:21">
      <c r="A338" s="38" t="s">
        <v>737</v>
      </c>
      <c r="B338" s="40"/>
      <c r="C338" s="34" t="s">
        <v>738</v>
      </c>
      <c r="D338" s="34" t="s">
        <v>739</v>
      </c>
      <c r="E338" s="59" t="s">
        <v>447</v>
      </c>
      <c r="F338" s="33">
        <v>500</v>
      </c>
      <c r="G338" s="36">
        <v>22.5</v>
      </c>
      <c r="H338" s="36">
        <f t="shared" si="47"/>
        <v>11250</v>
      </c>
      <c r="I338" s="59" t="s">
        <v>447</v>
      </c>
      <c r="J338" s="33">
        <v>500</v>
      </c>
      <c r="K338" s="55">
        <v>25</v>
      </c>
      <c r="L338" s="55">
        <f t="shared" si="48"/>
        <v>12500</v>
      </c>
      <c r="M338" s="37"/>
      <c r="N338" s="37"/>
      <c r="O338" s="37"/>
      <c r="P338" s="57">
        <v>0.3</v>
      </c>
      <c r="Q338" s="103" t="str">
        <f t="shared" si="49"/>
        <v> </v>
      </c>
      <c r="R338" s="103" t="str">
        <f t="shared" si="50"/>
        <v> </v>
      </c>
      <c r="S338" s="103">
        <f t="shared" si="51"/>
        <v>17.5</v>
      </c>
      <c r="T338" s="104">
        <f t="shared" si="52"/>
        <v>8750</v>
      </c>
      <c r="U338" s="37"/>
    </row>
    <row r="339" s="2" customFormat="1" ht="60" spans="1:21">
      <c r="A339" s="38" t="s">
        <v>740</v>
      </c>
      <c r="B339" s="71" t="s">
        <v>741</v>
      </c>
      <c r="C339" s="71" t="s">
        <v>742</v>
      </c>
      <c r="D339" s="71" t="s">
        <v>743</v>
      </c>
      <c r="E339" s="71" t="s">
        <v>33</v>
      </c>
      <c r="F339" s="71">
        <v>2</v>
      </c>
      <c r="G339" s="36">
        <v>210</v>
      </c>
      <c r="H339" s="36">
        <f t="shared" si="47"/>
        <v>420</v>
      </c>
      <c r="I339" s="71" t="s">
        <v>33</v>
      </c>
      <c r="J339" s="71">
        <v>2</v>
      </c>
      <c r="K339" s="36">
        <v>300</v>
      </c>
      <c r="L339" s="55">
        <f t="shared" si="48"/>
        <v>600</v>
      </c>
      <c r="M339" s="33" t="s">
        <v>420</v>
      </c>
      <c r="N339" s="33"/>
      <c r="O339" s="33"/>
      <c r="P339" s="57">
        <v>0.3</v>
      </c>
      <c r="Q339" s="36" t="str">
        <f t="shared" si="49"/>
        <v> </v>
      </c>
      <c r="R339" s="36" t="str">
        <f t="shared" si="50"/>
        <v> </v>
      </c>
      <c r="S339" s="36">
        <f t="shared" si="51"/>
        <v>210</v>
      </c>
      <c r="T339" s="36">
        <f t="shared" si="52"/>
        <v>420</v>
      </c>
      <c r="U339" s="33" t="s">
        <v>420</v>
      </c>
    </row>
    <row r="340" s="2" customFormat="1" ht="60" spans="1:21">
      <c r="A340" s="38" t="s">
        <v>744</v>
      </c>
      <c r="B340" s="71"/>
      <c r="C340" s="71" t="s">
        <v>745</v>
      </c>
      <c r="D340" s="71" t="s">
        <v>746</v>
      </c>
      <c r="E340" s="71" t="s">
        <v>33</v>
      </c>
      <c r="F340" s="71">
        <v>2</v>
      </c>
      <c r="G340" s="36">
        <v>280</v>
      </c>
      <c r="H340" s="36">
        <f t="shared" si="47"/>
        <v>560</v>
      </c>
      <c r="I340" s="71" t="s">
        <v>33</v>
      </c>
      <c r="J340" s="71">
        <v>2</v>
      </c>
      <c r="K340" s="36">
        <v>400</v>
      </c>
      <c r="L340" s="55">
        <f t="shared" si="48"/>
        <v>800</v>
      </c>
      <c r="M340" s="33" t="s">
        <v>420</v>
      </c>
      <c r="N340" s="33"/>
      <c r="O340" s="33"/>
      <c r="P340" s="57">
        <v>0.3</v>
      </c>
      <c r="Q340" s="36" t="str">
        <f t="shared" si="49"/>
        <v> </v>
      </c>
      <c r="R340" s="36" t="str">
        <f t="shared" si="50"/>
        <v> </v>
      </c>
      <c r="S340" s="36">
        <f t="shared" si="51"/>
        <v>280</v>
      </c>
      <c r="T340" s="36">
        <f t="shared" si="52"/>
        <v>560</v>
      </c>
      <c r="U340" s="33" t="s">
        <v>420</v>
      </c>
    </row>
    <row r="341" s="2" customFormat="1" ht="60" spans="1:21">
      <c r="A341" s="38" t="s">
        <v>747</v>
      </c>
      <c r="B341" s="71"/>
      <c r="C341" s="71"/>
      <c r="D341" s="71" t="s">
        <v>748</v>
      </c>
      <c r="E341" s="71" t="s">
        <v>33</v>
      </c>
      <c r="F341" s="71">
        <v>2</v>
      </c>
      <c r="G341" s="36">
        <v>0</v>
      </c>
      <c r="H341" s="36">
        <f t="shared" si="47"/>
        <v>0</v>
      </c>
      <c r="I341" s="71" t="s">
        <v>33</v>
      </c>
      <c r="J341" s="71">
        <v>2</v>
      </c>
      <c r="K341" s="36"/>
      <c r="L341" s="55">
        <f t="shared" si="48"/>
        <v>0</v>
      </c>
      <c r="M341" s="33" t="s">
        <v>420</v>
      </c>
      <c r="N341" s="33"/>
      <c r="O341" s="33"/>
      <c r="P341" s="57">
        <v>0.3</v>
      </c>
      <c r="Q341" s="36"/>
      <c r="R341" s="36" t="str">
        <f t="shared" si="50"/>
        <v> </v>
      </c>
      <c r="S341" s="36">
        <f t="shared" si="51"/>
        <v>0</v>
      </c>
      <c r="T341" s="36">
        <f t="shared" si="52"/>
        <v>0</v>
      </c>
      <c r="U341" s="33" t="s">
        <v>420</v>
      </c>
    </row>
    <row r="342" s="2" customFormat="1" ht="60" spans="1:21">
      <c r="A342" s="38" t="s">
        <v>749</v>
      </c>
      <c r="B342" s="71"/>
      <c r="C342" s="71" t="s">
        <v>750</v>
      </c>
      <c r="D342" s="71" t="s">
        <v>751</v>
      </c>
      <c r="E342" s="71" t="s">
        <v>33</v>
      </c>
      <c r="F342" s="71">
        <v>2</v>
      </c>
      <c r="G342" s="36">
        <v>140</v>
      </c>
      <c r="H342" s="36">
        <f t="shared" si="47"/>
        <v>280</v>
      </c>
      <c r="I342" s="71" t="s">
        <v>33</v>
      </c>
      <c r="J342" s="71">
        <v>2</v>
      </c>
      <c r="K342" s="36">
        <v>200</v>
      </c>
      <c r="L342" s="55">
        <f t="shared" si="48"/>
        <v>400</v>
      </c>
      <c r="M342" s="33" t="s">
        <v>420</v>
      </c>
      <c r="N342" s="33"/>
      <c r="O342" s="33"/>
      <c r="P342" s="57">
        <v>0.3</v>
      </c>
      <c r="Q342" s="36" t="str">
        <f t="shared" ref="Q342:Q344" si="53">IF(P342&lt;=10%,K342*(1-P342)," ")</f>
        <v> </v>
      </c>
      <c r="R342" s="36" t="str">
        <f t="shared" si="50"/>
        <v> </v>
      </c>
      <c r="S342" s="36">
        <f t="shared" si="51"/>
        <v>140</v>
      </c>
      <c r="T342" s="36">
        <f t="shared" si="52"/>
        <v>280</v>
      </c>
      <c r="U342" s="33" t="s">
        <v>420</v>
      </c>
    </row>
    <row r="343" s="2" customFormat="1" ht="60" spans="1:21">
      <c r="A343" s="38" t="s">
        <v>752</v>
      </c>
      <c r="B343" s="71" t="s">
        <v>753</v>
      </c>
      <c r="C343" s="71" t="s">
        <v>754</v>
      </c>
      <c r="D343" s="71" t="s">
        <v>304</v>
      </c>
      <c r="E343" s="71" t="s">
        <v>33</v>
      </c>
      <c r="F343" s="71">
        <v>3</v>
      </c>
      <c r="G343" s="36">
        <v>140</v>
      </c>
      <c r="H343" s="36">
        <f t="shared" si="47"/>
        <v>420</v>
      </c>
      <c r="I343" s="71" t="s">
        <v>33</v>
      </c>
      <c r="J343" s="71">
        <v>3</v>
      </c>
      <c r="K343" s="36">
        <v>200</v>
      </c>
      <c r="L343" s="55">
        <f t="shared" si="48"/>
        <v>600</v>
      </c>
      <c r="M343" s="33" t="s">
        <v>420</v>
      </c>
      <c r="N343" s="33"/>
      <c r="O343" s="33"/>
      <c r="P343" s="57">
        <v>0.3</v>
      </c>
      <c r="Q343" s="36" t="str">
        <f t="shared" si="53"/>
        <v> </v>
      </c>
      <c r="R343" s="36" t="str">
        <f t="shared" si="50"/>
        <v> </v>
      </c>
      <c r="S343" s="36">
        <f t="shared" si="51"/>
        <v>140</v>
      </c>
      <c r="T343" s="36">
        <f t="shared" si="52"/>
        <v>420</v>
      </c>
      <c r="U343" s="33" t="s">
        <v>420</v>
      </c>
    </row>
    <row r="344" s="2" customFormat="1" ht="60" spans="1:21">
      <c r="A344" s="38" t="s">
        <v>755</v>
      </c>
      <c r="B344" s="71"/>
      <c r="C344" s="71" t="s">
        <v>756</v>
      </c>
      <c r="D344" s="71" t="s">
        <v>266</v>
      </c>
      <c r="E344" s="71" t="s">
        <v>33</v>
      </c>
      <c r="F344" s="71">
        <v>3</v>
      </c>
      <c r="G344" s="36">
        <v>140</v>
      </c>
      <c r="H344" s="36">
        <f t="shared" si="47"/>
        <v>420</v>
      </c>
      <c r="I344" s="71" t="s">
        <v>33</v>
      </c>
      <c r="J344" s="71">
        <v>3</v>
      </c>
      <c r="K344" s="36">
        <v>200</v>
      </c>
      <c r="L344" s="55">
        <f t="shared" si="48"/>
        <v>600</v>
      </c>
      <c r="M344" s="33" t="s">
        <v>420</v>
      </c>
      <c r="N344" s="33"/>
      <c r="O344" s="33"/>
      <c r="P344" s="57">
        <v>0.3</v>
      </c>
      <c r="Q344" s="36" t="str">
        <f t="shared" si="53"/>
        <v> </v>
      </c>
      <c r="R344" s="36" t="str">
        <f t="shared" si="50"/>
        <v> </v>
      </c>
      <c r="S344" s="36">
        <f t="shared" si="51"/>
        <v>140</v>
      </c>
      <c r="T344" s="36">
        <f t="shared" si="52"/>
        <v>420</v>
      </c>
      <c r="U344" s="33" t="s">
        <v>420</v>
      </c>
    </row>
    <row r="345" s="2" customFormat="1" ht="33" customHeight="1" spans="1:21">
      <c r="A345" s="38" t="s">
        <v>757</v>
      </c>
      <c r="B345" s="33" t="s">
        <v>758</v>
      </c>
      <c r="C345" s="33" t="s">
        <v>759</v>
      </c>
      <c r="D345" s="33" t="s">
        <v>760</v>
      </c>
      <c r="E345" s="71" t="s">
        <v>35</v>
      </c>
      <c r="F345" s="71">
        <v>2</v>
      </c>
      <c r="G345" s="36">
        <v>1050</v>
      </c>
      <c r="H345" s="36">
        <f t="shared" ref="H345:H407" si="54">F345*G345</f>
        <v>2100</v>
      </c>
      <c r="I345" s="71" t="s">
        <v>35</v>
      </c>
      <c r="J345" s="71">
        <v>2</v>
      </c>
      <c r="K345" s="36">
        <v>1500</v>
      </c>
      <c r="L345" s="55">
        <f t="shared" ref="L345:L407" si="55">J345*K345</f>
        <v>3000</v>
      </c>
      <c r="M345" s="33"/>
      <c r="N345" s="33"/>
      <c r="O345" s="33"/>
      <c r="P345" s="57">
        <v>0.3</v>
      </c>
      <c r="Q345" s="36" t="str">
        <f t="shared" ref="Q345:Q355" si="56">IF(P345&lt;=10%,K345*(1-P345)," ")</f>
        <v> </v>
      </c>
      <c r="R345" s="36" t="str">
        <f t="shared" ref="R345:R355" si="57">IF(P345&lt;=10%," ",IF(P345&gt;=30%," ",K345*(1-P345)))</f>
        <v> </v>
      </c>
      <c r="S345" s="36">
        <f t="shared" ref="S345:S355" si="58">IF(P345&gt;=30%,K345*(1-P345)," ")</f>
        <v>1050</v>
      </c>
      <c r="T345" s="36">
        <f t="shared" ref="T345:T355" si="59">$F345*IF(Q345&lt;&gt;" ",Q345,1)*IF(R345&lt;&gt;" ",R345,1)*IF(S345&lt;&gt;" ",S345,1)</f>
        <v>2100</v>
      </c>
      <c r="U345" s="33"/>
    </row>
    <row r="346" s="2" customFormat="1" ht="33" customHeight="1" spans="1:21">
      <c r="A346" s="38" t="s">
        <v>761</v>
      </c>
      <c r="B346" s="33"/>
      <c r="C346" s="33" t="s">
        <v>759</v>
      </c>
      <c r="D346" s="33" t="s">
        <v>762</v>
      </c>
      <c r="E346" s="71" t="s">
        <v>35</v>
      </c>
      <c r="F346" s="71">
        <v>2</v>
      </c>
      <c r="G346" s="36">
        <v>1050</v>
      </c>
      <c r="H346" s="36">
        <f t="shared" si="54"/>
        <v>2100</v>
      </c>
      <c r="I346" s="71" t="s">
        <v>35</v>
      </c>
      <c r="J346" s="71">
        <v>2</v>
      </c>
      <c r="K346" s="36">
        <v>1500</v>
      </c>
      <c r="L346" s="55">
        <f t="shared" si="55"/>
        <v>3000</v>
      </c>
      <c r="M346" s="33"/>
      <c r="N346" s="33"/>
      <c r="O346" s="33"/>
      <c r="P346" s="57">
        <v>0.3</v>
      </c>
      <c r="Q346" s="36" t="str">
        <f t="shared" si="56"/>
        <v> </v>
      </c>
      <c r="R346" s="36" t="str">
        <f t="shared" si="57"/>
        <v> </v>
      </c>
      <c r="S346" s="36">
        <f t="shared" si="58"/>
        <v>1050</v>
      </c>
      <c r="T346" s="36">
        <f t="shared" si="59"/>
        <v>2100</v>
      </c>
      <c r="U346" s="33"/>
    </row>
    <row r="347" s="2" customFormat="1" ht="33" customHeight="1" spans="1:21">
      <c r="A347" s="38" t="s">
        <v>763</v>
      </c>
      <c r="B347" s="33" t="s">
        <v>764</v>
      </c>
      <c r="C347" s="33" t="s">
        <v>759</v>
      </c>
      <c r="D347" s="33" t="s">
        <v>765</v>
      </c>
      <c r="E347" s="71" t="s">
        <v>35</v>
      </c>
      <c r="F347" s="71">
        <v>2</v>
      </c>
      <c r="G347" s="36">
        <v>1050</v>
      </c>
      <c r="H347" s="36">
        <f t="shared" si="54"/>
        <v>2100</v>
      </c>
      <c r="I347" s="71" t="s">
        <v>35</v>
      </c>
      <c r="J347" s="71">
        <v>2</v>
      </c>
      <c r="K347" s="36">
        <v>1500</v>
      </c>
      <c r="L347" s="55">
        <f t="shared" si="55"/>
        <v>3000</v>
      </c>
      <c r="M347" s="33"/>
      <c r="N347" s="33"/>
      <c r="O347" s="33"/>
      <c r="P347" s="57">
        <v>0.3</v>
      </c>
      <c r="Q347" s="36" t="str">
        <f t="shared" si="56"/>
        <v> </v>
      </c>
      <c r="R347" s="36" t="str">
        <f t="shared" si="57"/>
        <v> </v>
      </c>
      <c r="S347" s="36">
        <f t="shared" si="58"/>
        <v>1050</v>
      </c>
      <c r="T347" s="36">
        <f t="shared" si="59"/>
        <v>2100</v>
      </c>
      <c r="U347" s="33"/>
    </row>
    <row r="348" s="2" customFormat="1" ht="33" customHeight="1" spans="1:21">
      <c r="A348" s="38" t="s">
        <v>766</v>
      </c>
      <c r="B348" s="33"/>
      <c r="C348" s="33" t="s">
        <v>759</v>
      </c>
      <c r="D348" s="33" t="s">
        <v>596</v>
      </c>
      <c r="E348" s="71" t="s">
        <v>35</v>
      </c>
      <c r="F348" s="71">
        <v>2</v>
      </c>
      <c r="G348" s="36">
        <v>700</v>
      </c>
      <c r="H348" s="36">
        <f t="shared" si="54"/>
        <v>1400</v>
      </c>
      <c r="I348" s="71" t="s">
        <v>35</v>
      </c>
      <c r="J348" s="71">
        <v>2</v>
      </c>
      <c r="K348" s="36">
        <v>1000</v>
      </c>
      <c r="L348" s="55">
        <f t="shared" si="55"/>
        <v>2000</v>
      </c>
      <c r="M348" s="33"/>
      <c r="N348" s="33"/>
      <c r="O348" s="33"/>
      <c r="P348" s="57">
        <v>0.3</v>
      </c>
      <c r="Q348" s="36" t="str">
        <f t="shared" si="56"/>
        <v> </v>
      </c>
      <c r="R348" s="36" t="str">
        <f t="shared" si="57"/>
        <v> </v>
      </c>
      <c r="S348" s="36">
        <f t="shared" si="58"/>
        <v>700</v>
      </c>
      <c r="T348" s="36">
        <f t="shared" si="59"/>
        <v>1400</v>
      </c>
      <c r="U348" s="33"/>
    </row>
    <row r="349" s="2" customFormat="1" ht="33" customHeight="1" spans="1:21">
      <c r="A349" s="38" t="s">
        <v>767</v>
      </c>
      <c r="B349" s="33" t="s">
        <v>768</v>
      </c>
      <c r="C349" s="33" t="s">
        <v>759</v>
      </c>
      <c r="D349" s="33" t="s">
        <v>769</v>
      </c>
      <c r="E349" s="71" t="s">
        <v>35</v>
      </c>
      <c r="F349" s="71">
        <v>2</v>
      </c>
      <c r="G349" s="36">
        <v>1050</v>
      </c>
      <c r="H349" s="36">
        <f t="shared" si="54"/>
        <v>2100</v>
      </c>
      <c r="I349" s="71" t="s">
        <v>35</v>
      </c>
      <c r="J349" s="71">
        <v>2</v>
      </c>
      <c r="K349" s="36">
        <v>1500</v>
      </c>
      <c r="L349" s="55">
        <f t="shared" si="55"/>
        <v>3000</v>
      </c>
      <c r="M349" s="33"/>
      <c r="N349" s="33"/>
      <c r="O349" s="33"/>
      <c r="P349" s="57">
        <v>0.3</v>
      </c>
      <c r="Q349" s="36" t="str">
        <f t="shared" si="56"/>
        <v> </v>
      </c>
      <c r="R349" s="36" t="str">
        <f t="shared" si="57"/>
        <v> </v>
      </c>
      <c r="S349" s="36">
        <f t="shared" si="58"/>
        <v>1050</v>
      </c>
      <c r="T349" s="36">
        <f t="shared" si="59"/>
        <v>2100</v>
      </c>
      <c r="U349" s="33"/>
    </row>
    <row r="350" s="2" customFormat="1" ht="33" customHeight="1" spans="1:21">
      <c r="A350" s="38" t="s">
        <v>770</v>
      </c>
      <c r="B350" s="33"/>
      <c r="C350" s="33" t="s">
        <v>759</v>
      </c>
      <c r="D350" s="33" t="s">
        <v>596</v>
      </c>
      <c r="E350" s="71" t="s">
        <v>35</v>
      </c>
      <c r="F350" s="71">
        <v>2</v>
      </c>
      <c r="G350" s="36">
        <v>700</v>
      </c>
      <c r="H350" s="36">
        <f t="shared" si="54"/>
        <v>1400</v>
      </c>
      <c r="I350" s="71" t="s">
        <v>35</v>
      </c>
      <c r="J350" s="71">
        <v>2</v>
      </c>
      <c r="K350" s="36">
        <v>1000</v>
      </c>
      <c r="L350" s="55">
        <f t="shared" si="55"/>
        <v>2000</v>
      </c>
      <c r="M350" s="33"/>
      <c r="N350" s="33"/>
      <c r="O350" s="33"/>
      <c r="P350" s="57">
        <v>0.3</v>
      </c>
      <c r="Q350" s="36" t="str">
        <f t="shared" si="56"/>
        <v> </v>
      </c>
      <c r="R350" s="36" t="str">
        <f t="shared" si="57"/>
        <v> </v>
      </c>
      <c r="S350" s="36">
        <f t="shared" si="58"/>
        <v>700</v>
      </c>
      <c r="T350" s="36">
        <f t="shared" si="59"/>
        <v>1400</v>
      </c>
      <c r="U350" s="33"/>
    </row>
    <row r="351" s="2" customFormat="1" ht="33" customHeight="1" spans="1:21">
      <c r="A351" s="38" t="s">
        <v>771</v>
      </c>
      <c r="B351" s="33" t="s">
        <v>772</v>
      </c>
      <c r="C351" s="33" t="s">
        <v>759</v>
      </c>
      <c r="D351" s="33" t="s">
        <v>773</v>
      </c>
      <c r="E351" s="71" t="s">
        <v>35</v>
      </c>
      <c r="F351" s="71">
        <v>2</v>
      </c>
      <c r="G351" s="36">
        <v>1050</v>
      </c>
      <c r="H351" s="36">
        <f t="shared" si="54"/>
        <v>2100</v>
      </c>
      <c r="I351" s="71" t="s">
        <v>35</v>
      </c>
      <c r="J351" s="71">
        <v>2</v>
      </c>
      <c r="K351" s="36">
        <v>1500</v>
      </c>
      <c r="L351" s="55">
        <f t="shared" si="55"/>
        <v>3000</v>
      </c>
      <c r="M351" s="33"/>
      <c r="N351" s="33"/>
      <c r="O351" s="33"/>
      <c r="P351" s="57">
        <v>0.3</v>
      </c>
      <c r="Q351" s="36" t="str">
        <f t="shared" si="56"/>
        <v> </v>
      </c>
      <c r="R351" s="36" t="str">
        <f t="shared" si="57"/>
        <v> </v>
      </c>
      <c r="S351" s="36">
        <f t="shared" si="58"/>
        <v>1050</v>
      </c>
      <c r="T351" s="36">
        <f t="shared" si="59"/>
        <v>2100</v>
      </c>
      <c r="U351" s="33"/>
    </row>
    <row r="352" s="2" customFormat="1" ht="33" customHeight="1" spans="1:21">
      <c r="A352" s="38" t="s">
        <v>774</v>
      </c>
      <c r="B352" s="33"/>
      <c r="C352" s="33" t="s">
        <v>759</v>
      </c>
      <c r="D352" s="33" t="s">
        <v>596</v>
      </c>
      <c r="E352" s="71" t="s">
        <v>35</v>
      </c>
      <c r="F352" s="71">
        <v>2</v>
      </c>
      <c r="G352" s="36">
        <v>700</v>
      </c>
      <c r="H352" s="36">
        <f t="shared" si="54"/>
        <v>1400</v>
      </c>
      <c r="I352" s="71" t="s">
        <v>35</v>
      </c>
      <c r="J352" s="71">
        <v>2</v>
      </c>
      <c r="K352" s="36">
        <v>1000</v>
      </c>
      <c r="L352" s="55">
        <f t="shared" si="55"/>
        <v>2000</v>
      </c>
      <c r="M352" s="33"/>
      <c r="N352" s="33"/>
      <c r="O352" s="33"/>
      <c r="P352" s="57">
        <v>0.3</v>
      </c>
      <c r="Q352" s="36" t="str">
        <f t="shared" si="56"/>
        <v> </v>
      </c>
      <c r="R352" s="36" t="str">
        <f t="shared" si="57"/>
        <v> </v>
      </c>
      <c r="S352" s="36">
        <f t="shared" si="58"/>
        <v>700</v>
      </c>
      <c r="T352" s="36">
        <f t="shared" si="59"/>
        <v>1400</v>
      </c>
      <c r="U352" s="33"/>
    </row>
    <row r="353" s="2" customFormat="1" ht="33" customHeight="1" spans="1:21">
      <c r="A353" s="38" t="s">
        <v>775</v>
      </c>
      <c r="B353" s="33" t="s">
        <v>776</v>
      </c>
      <c r="C353" s="33" t="s">
        <v>759</v>
      </c>
      <c r="D353" s="33" t="s">
        <v>777</v>
      </c>
      <c r="E353" s="71" t="s">
        <v>35</v>
      </c>
      <c r="F353" s="71">
        <v>2</v>
      </c>
      <c r="G353" s="36">
        <v>1400</v>
      </c>
      <c r="H353" s="36">
        <f t="shared" si="54"/>
        <v>2800</v>
      </c>
      <c r="I353" s="71" t="s">
        <v>35</v>
      </c>
      <c r="J353" s="71">
        <v>2</v>
      </c>
      <c r="K353" s="36">
        <v>2000</v>
      </c>
      <c r="L353" s="55">
        <f t="shared" si="55"/>
        <v>4000</v>
      </c>
      <c r="M353" s="33"/>
      <c r="N353" s="33"/>
      <c r="O353" s="33"/>
      <c r="P353" s="57">
        <v>0.3</v>
      </c>
      <c r="Q353" s="36" t="str">
        <f t="shared" si="56"/>
        <v> </v>
      </c>
      <c r="R353" s="36" t="str">
        <f t="shared" si="57"/>
        <v> </v>
      </c>
      <c r="S353" s="36">
        <f t="shared" si="58"/>
        <v>1400</v>
      </c>
      <c r="T353" s="36">
        <f t="shared" si="59"/>
        <v>2800</v>
      </c>
      <c r="U353" s="33"/>
    </row>
    <row r="354" s="2" customFormat="1" ht="33" customHeight="1" spans="1:21">
      <c r="A354" s="38" t="s">
        <v>778</v>
      </c>
      <c r="B354" s="33"/>
      <c r="C354" s="33" t="s">
        <v>759</v>
      </c>
      <c r="D354" s="33" t="s">
        <v>779</v>
      </c>
      <c r="E354" s="71" t="s">
        <v>35</v>
      </c>
      <c r="F354" s="71">
        <v>2</v>
      </c>
      <c r="G354" s="36">
        <v>700</v>
      </c>
      <c r="H354" s="36">
        <f t="shared" si="54"/>
        <v>1400</v>
      </c>
      <c r="I354" s="71" t="s">
        <v>35</v>
      </c>
      <c r="J354" s="71">
        <v>2</v>
      </c>
      <c r="K354" s="36">
        <v>1000</v>
      </c>
      <c r="L354" s="55">
        <f t="shared" si="55"/>
        <v>2000</v>
      </c>
      <c r="M354" s="33"/>
      <c r="N354" s="33"/>
      <c r="O354" s="33"/>
      <c r="P354" s="57">
        <v>0.3</v>
      </c>
      <c r="Q354" s="36" t="str">
        <f t="shared" si="56"/>
        <v> </v>
      </c>
      <c r="R354" s="36" t="str">
        <f t="shared" si="57"/>
        <v> </v>
      </c>
      <c r="S354" s="36">
        <f t="shared" si="58"/>
        <v>700</v>
      </c>
      <c r="T354" s="36">
        <f t="shared" si="59"/>
        <v>1400</v>
      </c>
      <c r="U354" s="33"/>
    </row>
    <row r="355" s="2" customFormat="1" ht="33" customHeight="1" spans="1:21">
      <c r="A355" s="38" t="s">
        <v>780</v>
      </c>
      <c r="B355" s="33" t="s">
        <v>781</v>
      </c>
      <c r="C355" s="33" t="s">
        <v>492</v>
      </c>
      <c r="D355" s="34" t="s">
        <v>782</v>
      </c>
      <c r="E355" s="81" t="s">
        <v>35</v>
      </c>
      <c r="F355" s="81">
        <v>1</v>
      </c>
      <c r="G355" s="92">
        <v>5000</v>
      </c>
      <c r="H355" s="36">
        <f t="shared" si="54"/>
        <v>5000</v>
      </c>
      <c r="I355" s="81" t="s">
        <v>35</v>
      </c>
      <c r="J355" s="81">
        <v>1</v>
      </c>
      <c r="K355" s="92">
        <v>5000</v>
      </c>
      <c r="L355" s="55">
        <f t="shared" si="55"/>
        <v>5000</v>
      </c>
      <c r="M355" s="33"/>
      <c r="N355" s="33"/>
      <c r="O355" s="33"/>
      <c r="P355" s="57">
        <v>0</v>
      </c>
      <c r="Q355" s="36">
        <f t="shared" si="56"/>
        <v>5000</v>
      </c>
      <c r="R355" s="36" t="str">
        <f t="shared" si="57"/>
        <v> </v>
      </c>
      <c r="S355" s="36" t="str">
        <f t="shared" si="58"/>
        <v> </v>
      </c>
      <c r="T355" s="36">
        <f t="shared" si="59"/>
        <v>5000</v>
      </c>
      <c r="U355" s="33"/>
    </row>
    <row r="356" s="2" customFormat="1" ht="26" customHeight="1" spans="1:21">
      <c r="A356" s="26" t="s">
        <v>783</v>
      </c>
      <c r="B356" s="27"/>
      <c r="C356" s="28"/>
      <c r="D356" s="29"/>
      <c r="E356" s="30"/>
      <c r="F356" s="30"/>
      <c r="G356" s="54"/>
      <c r="H356" s="36"/>
      <c r="I356" s="30"/>
      <c r="J356" s="30"/>
      <c r="K356" s="54"/>
      <c r="L356" s="55">
        <f t="shared" si="55"/>
        <v>0</v>
      </c>
      <c r="M356" s="30"/>
      <c r="N356" s="30"/>
      <c r="O356" s="30"/>
      <c r="P356" s="30"/>
      <c r="Q356" s="30"/>
      <c r="R356" s="30"/>
      <c r="S356" s="30"/>
      <c r="T356" s="30"/>
      <c r="U356" s="30"/>
    </row>
    <row r="357" s="2" customFormat="1" ht="24" spans="1:21">
      <c r="A357" s="38">
        <v>349</v>
      </c>
      <c r="B357" s="33" t="s">
        <v>784</v>
      </c>
      <c r="C357" s="33" t="s">
        <v>785</v>
      </c>
      <c r="D357" s="33" t="s">
        <v>786</v>
      </c>
      <c r="E357" s="33" t="s">
        <v>116</v>
      </c>
      <c r="F357" s="168">
        <v>2</v>
      </c>
      <c r="G357" s="36">
        <v>1200</v>
      </c>
      <c r="H357" s="36">
        <f t="shared" si="54"/>
        <v>2400</v>
      </c>
      <c r="I357" s="33" t="s">
        <v>116</v>
      </c>
      <c r="J357" s="168">
        <v>2</v>
      </c>
      <c r="K357" s="122">
        <v>1200</v>
      </c>
      <c r="L357" s="55">
        <f t="shared" si="55"/>
        <v>2400</v>
      </c>
      <c r="M357" s="33" t="s">
        <v>96</v>
      </c>
      <c r="N357" s="33"/>
      <c r="O357" s="33"/>
      <c r="P357" s="57">
        <v>0</v>
      </c>
      <c r="Q357" s="103">
        <f t="shared" ref="Q357:Q394" si="60">IF(P357&lt;=10%,K357*(1-P357)," ")</f>
        <v>1200</v>
      </c>
      <c r="R357" s="103" t="str">
        <f t="shared" ref="R357:R394" si="61">IF(P357&lt;=10%," ",IF(P357&gt;=30%," ",K357*(1-P357)))</f>
        <v> </v>
      </c>
      <c r="S357" s="103" t="str">
        <f t="shared" ref="S357:S394" si="62">IF(P357&gt;=30%,K357*(1-P357)," ")</f>
        <v> </v>
      </c>
      <c r="T357" s="104">
        <f t="shared" ref="T357:T394" si="63">$F357*IF(Q357&lt;&gt;" ",Q357,1)*IF(R357&lt;&gt;" ",R357,1)*IF(S357&lt;&gt;" ",S357,1)</f>
        <v>2400</v>
      </c>
      <c r="U357" s="33" t="s">
        <v>96</v>
      </c>
    </row>
    <row r="358" s="2" customFormat="1" ht="60" spans="1:21">
      <c r="A358" s="38">
        <v>350</v>
      </c>
      <c r="B358" s="116" t="s">
        <v>787</v>
      </c>
      <c r="C358" s="56" t="s">
        <v>788</v>
      </c>
      <c r="D358" s="56" t="s">
        <v>789</v>
      </c>
      <c r="E358" s="56" t="s">
        <v>33</v>
      </c>
      <c r="F358" s="128">
        <v>2</v>
      </c>
      <c r="G358" s="36">
        <v>1602</v>
      </c>
      <c r="H358" s="36">
        <f t="shared" si="54"/>
        <v>3204</v>
      </c>
      <c r="I358" s="56" t="s">
        <v>33</v>
      </c>
      <c r="J358" s="128">
        <v>2</v>
      </c>
      <c r="K358" s="55">
        <v>1780</v>
      </c>
      <c r="L358" s="55">
        <f t="shared" si="55"/>
        <v>3560</v>
      </c>
      <c r="M358" s="33" t="s">
        <v>34</v>
      </c>
      <c r="N358" s="33"/>
      <c r="O358" s="33"/>
      <c r="P358" s="57">
        <v>0.3</v>
      </c>
      <c r="Q358" s="103" t="str">
        <f t="shared" si="60"/>
        <v> </v>
      </c>
      <c r="R358" s="103" t="str">
        <f t="shared" si="61"/>
        <v> </v>
      </c>
      <c r="S358" s="103">
        <f t="shared" si="62"/>
        <v>1246</v>
      </c>
      <c r="T358" s="104">
        <f t="shared" si="63"/>
        <v>2492</v>
      </c>
      <c r="U358" s="33" t="s">
        <v>34</v>
      </c>
    </row>
    <row r="359" s="2" customFormat="1" ht="24" spans="1:21">
      <c r="A359" s="38">
        <v>351</v>
      </c>
      <c r="B359" s="32" t="s">
        <v>784</v>
      </c>
      <c r="C359" s="34">
        <v>1</v>
      </c>
      <c r="D359" s="34" t="s">
        <v>790</v>
      </c>
      <c r="E359" s="34" t="s">
        <v>116</v>
      </c>
      <c r="F359" s="168">
        <v>3</v>
      </c>
      <c r="G359" s="36">
        <v>100</v>
      </c>
      <c r="H359" s="36">
        <f t="shared" si="54"/>
        <v>300</v>
      </c>
      <c r="I359" s="34" t="s">
        <v>116</v>
      </c>
      <c r="J359" s="168">
        <v>3</v>
      </c>
      <c r="K359" s="55">
        <v>100</v>
      </c>
      <c r="L359" s="55">
        <f t="shared" si="55"/>
        <v>300</v>
      </c>
      <c r="M359" s="32" t="s">
        <v>96</v>
      </c>
      <c r="N359" s="32"/>
      <c r="O359" s="32"/>
      <c r="P359" s="57">
        <v>0</v>
      </c>
      <c r="Q359" s="103">
        <f t="shared" si="60"/>
        <v>100</v>
      </c>
      <c r="R359" s="103" t="str">
        <f t="shared" si="61"/>
        <v> </v>
      </c>
      <c r="S359" s="103" t="str">
        <f t="shared" si="62"/>
        <v> </v>
      </c>
      <c r="T359" s="104">
        <f t="shared" si="63"/>
        <v>300</v>
      </c>
      <c r="U359" s="32" t="s">
        <v>96</v>
      </c>
    </row>
    <row r="360" s="2" customFormat="1" ht="12" spans="1:21">
      <c r="A360" s="38">
        <v>352</v>
      </c>
      <c r="B360" s="37"/>
      <c r="C360" s="34">
        <v>2</v>
      </c>
      <c r="D360" s="34" t="s">
        <v>791</v>
      </c>
      <c r="E360" s="34" t="s">
        <v>116</v>
      </c>
      <c r="F360" s="169">
        <v>3</v>
      </c>
      <c r="G360" s="36">
        <v>200</v>
      </c>
      <c r="H360" s="36">
        <f t="shared" si="54"/>
        <v>600</v>
      </c>
      <c r="I360" s="34" t="s">
        <v>116</v>
      </c>
      <c r="J360" s="169">
        <v>3</v>
      </c>
      <c r="K360" s="55">
        <v>200</v>
      </c>
      <c r="L360" s="55">
        <f t="shared" si="55"/>
        <v>600</v>
      </c>
      <c r="M360" s="37"/>
      <c r="N360" s="37"/>
      <c r="O360" s="37"/>
      <c r="P360" s="57">
        <v>0</v>
      </c>
      <c r="Q360" s="103">
        <f t="shared" si="60"/>
        <v>200</v>
      </c>
      <c r="R360" s="103" t="str">
        <f t="shared" si="61"/>
        <v> </v>
      </c>
      <c r="S360" s="103" t="str">
        <f t="shared" si="62"/>
        <v> </v>
      </c>
      <c r="T360" s="104">
        <f t="shared" si="63"/>
        <v>600</v>
      </c>
      <c r="U360" s="37"/>
    </row>
    <row r="361" s="2" customFormat="1" ht="12" spans="1:21">
      <c r="A361" s="38">
        <v>353</v>
      </c>
      <c r="B361" s="37"/>
      <c r="C361" s="34">
        <v>3</v>
      </c>
      <c r="D361" s="34" t="s">
        <v>792</v>
      </c>
      <c r="E361" s="34" t="s">
        <v>116</v>
      </c>
      <c r="F361" s="168">
        <v>3</v>
      </c>
      <c r="G361" s="36">
        <v>200</v>
      </c>
      <c r="H361" s="36">
        <f t="shared" si="54"/>
        <v>600</v>
      </c>
      <c r="I361" s="34" t="s">
        <v>116</v>
      </c>
      <c r="J361" s="168">
        <v>3</v>
      </c>
      <c r="K361" s="55">
        <v>200</v>
      </c>
      <c r="L361" s="55">
        <f t="shared" si="55"/>
        <v>600</v>
      </c>
      <c r="M361" s="37"/>
      <c r="N361" s="37"/>
      <c r="O361" s="37"/>
      <c r="P361" s="57">
        <v>0</v>
      </c>
      <c r="Q361" s="103">
        <f t="shared" si="60"/>
        <v>200</v>
      </c>
      <c r="R361" s="103" t="str">
        <f t="shared" si="61"/>
        <v> </v>
      </c>
      <c r="S361" s="103" t="str">
        <f t="shared" si="62"/>
        <v> </v>
      </c>
      <c r="T361" s="104">
        <f t="shared" si="63"/>
        <v>600</v>
      </c>
      <c r="U361" s="37"/>
    </row>
    <row r="362" s="2" customFormat="1" ht="12" spans="1:21">
      <c r="A362" s="38">
        <v>354</v>
      </c>
      <c r="B362" s="37"/>
      <c r="C362" s="34">
        <v>5</v>
      </c>
      <c r="D362" s="34" t="s">
        <v>793</v>
      </c>
      <c r="E362" s="34" t="s">
        <v>116</v>
      </c>
      <c r="F362" s="169">
        <v>3</v>
      </c>
      <c r="G362" s="36">
        <v>150</v>
      </c>
      <c r="H362" s="36">
        <f t="shared" si="54"/>
        <v>450</v>
      </c>
      <c r="I362" s="34" t="s">
        <v>116</v>
      </c>
      <c r="J362" s="169">
        <v>3</v>
      </c>
      <c r="K362" s="55">
        <v>150</v>
      </c>
      <c r="L362" s="55">
        <f t="shared" si="55"/>
        <v>450</v>
      </c>
      <c r="M362" s="37"/>
      <c r="N362" s="37"/>
      <c r="O362" s="37"/>
      <c r="P362" s="57">
        <v>0</v>
      </c>
      <c r="Q362" s="103">
        <f t="shared" si="60"/>
        <v>150</v>
      </c>
      <c r="R362" s="103" t="str">
        <f t="shared" si="61"/>
        <v> </v>
      </c>
      <c r="S362" s="103" t="str">
        <f t="shared" si="62"/>
        <v> </v>
      </c>
      <c r="T362" s="104">
        <f t="shared" si="63"/>
        <v>450</v>
      </c>
      <c r="U362" s="37"/>
    </row>
    <row r="363" s="2" customFormat="1" ht="12" spans="1:21">
      <c r="A363" s="38">
        <v>355</v>
      </c>
      <c r="B363" s="37"/>
      <c r="C363" s="34">
        <v>15</v>
      </c>
      <c r="D363" s="34" t="s">
        <v>794</v>
      </c>
      <c r="E363" s="34" t="s">
        <v>116</v>
      </c>
      <c r="F363" s="168">
        <v>3</v>
      </c>
      <c r="G363" s="36">
        <v>150</v>
      </c>
      <c r="H363" s="36">
        <f t="shared" si="54"/>
        <v>450</v>
      </c>
      <c r="I363" s="34" t="s">
        <v>116</v>
      </c>
      <c r="J363" s="168">
        <v>3</v>
      </c>
      <c r="K363" s="55">
        <v>150</v>
      </c>
      <c r="L363" s="55">
        <f t="shared" si="55"/>
        <v>450</v>
      </c>
      <c r="M363" s="37"/>
      <c r="N363" s="37"/>
      <c r="O363" s="37"/>
      <c r="P363" s="57">
        <v>0</v>
      </c>
      <c r="Q363" s="103">
        <f t="shared" si="60"/>
        <v>150</v>
      </c>
      <c r="R363" s="103" t="str">
        <f t="shared" si="61"/>
        <v> </v>
      </c>
      <c r="S363" s="103" t="str">
        <f t="shared" si="62"/>
        <v> </v>
      </c>
      <c r="T363" s="104">
        <f t="shared" si="63"/>
        <v>450</v>
      </c>
      <c r="U363" s="37"/>
    </row>
    <row r="364" s="2" customFormat="1" ht="24" spans="1:21">
      <c r="A364" s="38">
        <v>356</v>
      </c>
      <c r="B364" s="37"/>
      <c r="C364" s="34">
        <v>22</v>
      </c>
      <c r="D364" s="34" t="s">
        <v>795</v>
      </c>
      <c r="E364" s="34" t="s">
        <v>116</v>
      </c>
      <c r="F364" s="169">
        <v>2</v>
      </c>
      <c r="G364" s="36">
        <v>200</v>
      </c>
      <c r="H364" s="36">
        <f t="shared" si="54"/>
        <v>400</v>
      </c>
      <c r="I364" s="34" t="s">
        <v>116</v>
      </c>
      <c r="J364" s="169">
        <v>2</v>
      </c>
      <c r="K364" s="55">
        <v>200</v>
      </c>
      <c r="L364" s="55">
        <f t="shared" si="55"/>
        <v>400</v>
      </c>
      <c r="M364" s="37"/>
      <c r="N364" s="37"/>
      <c r="O364" s="37"/>
      <c r="P364" s="57">
        <v>0</v>
      </c>
      <c r="Q364" s="103">
        <f t="shared" si="60"/>
        <v>200</v>
      </c>
      <c r="R364" s="103" t="str">
        <f t="shared" si="61"/>
        <v> </v>
      </c>
      <c r="S364" s="103" t="str">
        <f t="shared" si="62"/>
        <v> </v>
      </c>
      <c r="T364" s="104">
        <f t="shared" si="63"/>
        <v>400</v>
      </c>
      <c r="U364" s="37"/>
    </row>
    <row r="365" s="2" customFormat="1" ht="12" spans="1:21">
      <c r="A365" s="38">
        <v>357</v>
      </c>
      <c r="B365" s="37"/>
      <c r="C365" s="34">
        <v>23</v>
      </c>
      <c r="D365" s="34" t="s">
        <v>796</v>
      </c>
      <c r="E365" s="34" t="s">
        <v>116</v>
      </c>
      <c r="F365" s="168">
        <v>2</v>
      </c>
      <c r="G365" s="36">
        <v>100</v>
      </c>
      <c r="H365" s="36">
        <f t="shared" si="54"/>
        <v>200</v>
      </c>
      <c r="I365" s="34" t="s">
        <v>116</v>
      </c>
      <c r="J365" s="168">
        <v>2</v>
      </c>
      <c r="K365" s="55">
        <v>100</v>
      </c>
      <c r="L365" s="55">
        <f t="shared" si="55"/>
        <v>200</v>
      </c>
      <c r="M365" s="37"/>
      <c r="N365" s="37"/>
      <c r="O365" s="37"/>
      <c r="P365" s="57">
        <v>0</v>
      </c>
      <c r="Q365" s="103">
        <f t="shared" si="60"/>
        <v>100</v>
      </c>
      <c r="R365" s="103" t="str">
        <f t="shared" si="61"/>
        <v> </v>
      </c>
      <c r="S365" s="103" t="str">
        <f t="shared" si="62"/>
        <v> </v>
      </c>
      <c r="T365" s="104">
        <f t="shared" si="63"/>
        <v>200</v>
      </c>
      <c r="U365" s="37"/>
    </row>
    <row r="366" s="2" customFormat="1" ht="24" spans="1:21">
      <c r="A366" s="38">
        <v>358</v>
      </c>
      <c r="B366" s="37"/>
      <c r="C366" s="34">
        <v>24</v>
      </c>
      <c r="D366" s="34" t="s">
        <v>797</v>
      </c>
      <c r="E366" s="34" t="s">
        <v>116</v>
      </c>
      <c r="F366" s="169">
        <v>2</v>
      </c>
      <c r="G366" s="36">
        <v>200</v>
      </c>
      <c r="H366" s="36">
        <f t="shared" si="54"/>
        <v>400</v>
      </c>
      <c r="I366" s="34" t="s">
        <v>116</v>
      </c>
      <c r="J366" s="169">
        <v>2</v>
      </c>
      <c r="K366" s="55">
        <v>200</v>
      </c>
      <c r="L366" s="55">
        <f t="shared" si="55"/>
        <v>400</v>
      </c>
      <c r="M366" s="37"/>
      <c r="N366" s="37"/>
      <c r="O366" s="37"/>
      <c r="P366" s="57">
        <v>0</v>
      </c>
      <c r="Q366" s="103">
        <f t="shared" si="60"/>
        <v>200</v>
      </c>
      <c r="R366" s="103" t="str">
        <f t="shared" si="61"/>
        <v> </v>
      </c>
      <c r="S366" s="103" t="str">
        <f t="shared" si="62"/>
        <v> </v>
      </c>
      <c r="T366" s="104">
        <f t="shared" si="63"/>
        <v>400</v>
      </c>
      <c r="U366" s="37"/>
    </row>
    <row r="367" s="2" customFormat="1" ht="12" spans="1:21">
      <c r="A367" s="38">
        <v>359</v>
      </c>
      <c r="B367" s="37"/>
      <c r="C367" s="34">
        <v>26</v>
      </c>
      <c r="D367" s="34" t="s">
        <v>798</v>
      </c>
      <c r="E367" s="34" t="s">
        <v>116</v>
      </c>
      <c r="F367" s="168">
        <v>2</v>
      </c>
      <c r="G367" s="36">
        <v>300</v>
      </c>
      <c r="H367" s="36">
        <f t="shared" si="54"/>
        <v>600</v>
      </c>
      <c r="I367" s="34" t="s">
        <v>116</v>
      </c>
      <c r="J367" s="168">
        <v>2</v>
      </c>
      <c r="K367" s="55">
        <v>300</v>
      </c>
      <c r="L367" s="55">
        <f t="shared" si="55"/>
        <v>600</v>
      </c>
      <c r="M367" s="37"/>
      <c r="N367" s="37"/>
      <c r="O367" s="37"/>
      <c r="P367" s="57">
        <v>0</v>
      </c>
      <c r="Q367" s="103">
        <f t="shared" si="60"/>
        <v>300</v>
      </c>
      <c r="R367" s="103" t="str">
        <f t="shared" si="61"/>
        <v> </v>
      </c>
      <c r="S367" s="103" t="str">
        <f t="shared" si="62"/>
        <v> </v>
      </c>
      <c r="T367" s="104">
        <f t="shared" si="63"/>
        <v>600</v>
      </c>
      <c r="U367" s="37"/>
    </row>
    <row r="368" s="2" customFormat="1" ht="12" spans="1:21">
      <c r="A368" s="38">
        <v>360</v>
      </c>
      <c r="B368" s="37"/>
      <c r="C368" s="34">
        <v>28</v>
      </c>
      <c r="D368" s="34" t="s">
        <v>799</v>
      </c>
      <c r="E368" s="34" t="s">
        <v>116</v>
      </c>
      <c r="F368" s="169">
        <v>2</v>
      </c>
      <c r="G368" s="36">
        <v>300</v>
      </c>
      <c r="H368" s="36">
        <f t="shared" si="54"/>
        <v>600</v>
      </c>
      <c r="I368" s="34" t="s">
        <v>116</v>
      </c>
      <c r="J368" s="169">
        <v>2</v>
      </c>
      <c r="K368" s="55">
        <v>300</v>
      </c>
      <c r="L368" s="55">
        <f t="shared" si="55"/>
        <v>600</v>
      </c>
      <c r="M368" s="37"/>
      <c r="N368" s="37"/>
      <c r="O368" s="37"/>
      <c r="P368" s="57">
        <v>0</v>
      </c>
      <c r="Q368" s="103">
        <f t="shared" si="60"/>
        <v>300</v>
      </c>
      <c r="R368" s="103" t="str">
        <f t="shared" si="61"/>
        <v> </v>
      </c>
      <c r="S368" s="103" t="str">
        <f t="shared" si="62"/>
        <v> </v>
      </c>
      <c r="T368" s="104">
        <f t="shared" si="63"/>
        <v>600</v>
      </c>
      <c r="U368" s="37"/>
    </row>
    <row r="369" s="2" customFormat="1" ht="12" spans="1:21">
      <c r="A369" s="38">
        <v>361</v>
      </c>
      <c r="B369" s="37"/>
      <c r="C369" s="34">
        <v>32</v>
      </c>
      <c r="D369" s="34" t="s">
        <v>800</v>
      </c>
      <c r="E369" s="34" t="s">
        <v>533</v>
      </c>
      <c r="F369" s="168">
        <v>6</v>
      </c>
      <c r="G369" s="36">
        <v>50</v>
      </c>
      <c r="H369" s="36">
        <f t="shared" si="54"/>
        <v>300</v>
      </c>
      <c r="I369" s="34" t="s">
        <v>533</v>
      </c>
      <c r="J369" s="168">
        <v>6</v>
      </c>
      <c r="K369" s="55">
        <v>50</v>
      </c>
      <c r="L369" s="55">
        <f t="shared" si="55"/>
        <v>300</v>
      </c>
      <c r="M369" s="37"/>
      <c r="N369" s="37"/>
      <c r="O369" s="37"/>
      <c r="P369" s="57">
        <v>0</v>
      </c>
      <c r="Q369" s="103">
        <f t="shared" si="60"/>
        <v>50</v>
      </c>
      <c r="R369" s="103" t="str">
        <f t="shared" si="61"/>
        <v> </v>
      </c>
      <c r="S369" s="103" t="str">
        <f t="shared" si="62"/>
        <v> </v>
      </c>
      <c r="T369" s="104">
        <f t="shared" si="63"/>
        <v>300</v>
      </c>
      <c r="U369" s="37"/>
    </row>
    <row r="370" s="2" customFormat="1" ht="24" spans="1:21">
      <c r="A370" s="38">
        <v>362</v>
      </c>
      <c r="B370" s="37"/>
      <c r="C370" s="34">
        <v>35</v>
      </c>
      <c r="D370" s="34" t="s">
        <v>801</v>
      </c>
      <c r="E370" s="34" t="s">
        <v>116</v>
      </c>
      <c r="F370" s="168">
        <v>6</v>
      </c>
      <c r="G370" s="36">
        <v>300</v>
      </c>
      <c r="H370" s="36">
        <f t="shared" si="54"/>
        <v>1800</v>
      </c>
      <c r="I370" s="34" t="s">
        <v>116</v>
      </c>
      <c r="J370" s="168">
        <v>6</v>
      </c>
      <c r="K370" s="55">
        <v>300</v>
      </c>
      <c r="L370" s="55">
        <f t="shared" si="55"/>
        <v>1800</v>
      </c>
      <c r="M370" s="37"/>
      <c r="N370" s="37"/>
      <c r="O370" s="37"/>
      <c r="P370" s="57">
        <v>0</v>
      </c>
      <c r="Q370" s="103">
        <f t="shared" si="60"/>
        <v>300</v>
      </c>
      <c r="R370" s="103" t="str">
        <f t="shared" si="61"/>
        <v> </v>
      </c>
      <c r="S370" s="103" t="str">
        <f t="shared" si="62"/>
        <v> </v>
      </c>
      <c r="T370" s="104">
        <f t="shared" si="63"/>
        <v>1800</v>
      </c>
      <c r="U370" s="37"/>
    </row>
    <row r="371" s="5" customFormat="1" ht="36" spans="1:21">
      <c r="A371" s="38">
        <v>363</v>
      </c>
      <c r="B371" s="37"/>
      <c r="C371" s="39">
        <v>39</v>
      </c>
      <c r="D371" s="34" t="s">
        <v>802</v>
      </c>
      <c r="E371" s="34" t="s">
        <v>540</v>
      </c>
      <c r="F371" s="169">
        <v>6</v>
      </c>
      <c r="G371" s="36">
        <v>1500</v>
      </c>
      <c r="H371" s="36">
        <f t="shared" si="54"/>
        <v>9000</v>
      </c>
      <c r="I371" s="34" t="s">
        <v>540</v>
      </c>
      <c r="J371" s="169">
        <v>6</v>
      </c>
      <c r="K371" s="55">
        <v>1500</v>
      </c>
      <c r="L371" s="55">
        <f t="shared" si="55"/>
        <v>9000</v>
      </c>
      <c r="M371" s="37"/>
      <c r="N371" s="37"/>
      <c r="O371" s="37"/>
      <c r="P371" s="57">
        <v>0</v>
      </c>
      <c r="Q371" s="103">
        <f t="shared" si="60"/>
        <v>1500</v>
      </c>
      <c r="R371" s="103" t="str">
        <f t="shared" si="61"/>
        <v> </v>
      </c>
      <c r="S371" s="103" t="str">
        <f t="shared" si="62"/>
        <v> </v>
      </c>
      <c r="T371" s="104">
        <f t="shared" si="63"/>
        <v>9000</v>
      </c>
      <c r="U371" s="37"/>
    </row>
    <row r="372" s="2" customFormat="1" ht="24" spans="1:21">
      <c r="A372" s="38">
        <v>364</v>
      </c>
      <c r="B372" s="37"/>
      <c r="C372" s="39">
        <v>41</v>
      </c>
      <c r="D372" s="34" t="s">
        <v>803</v>
      </c>
      <c r="E372" s="34" t="s">
        <v>113</v>
      </c>
      <c r="F372" s="169">
        <v>1</v>
      </c>
      <c r="G372" s="36">
        <v>3500</v>
      </c>
      <c r="H372" s="36">
        <f t="shared" si="54"/>
        <v>3500</v>
      </c>
      <c r="I372" s="34" t="s">
        <v>113</v>
      </c>
      <c r="J372" s="169">
        <v>1</v>
      </c>
      <c r="K372" s="55">
        <v>3500</v>
      </c>
      <c r="L372" s="55">
        <f t="shared" si="55"/>
        <v>3500</v>
      </c>
      <c r="M372" s="37"/>
      <c r="N372" s="37"/>
      <c r="O372" s="37"/>
      <c r="P372" s="57">
        <v>0</v>
      </c>
      <c r="Q372" s="103">
        <f t="shared" si="60"/>
        <v>3500</v>
      </c>
      <c r="R372" s="103" t="str">
        <f t="shared" si="61"/>
        <v> </v>
      </c>
      <c r="S372" s="103" t="str">
        <f t="shared" si="62"/>
        <v> </v>
      </c>
      <c r="T372" s="104">
        <f t="shared" si="63"/>
        <v>3500</v>
      </c>
      <c r="U372" s="37"/>
    </row>
    <row r="373" s="2" customFormat="1" ht="24" spans="1:21">
      <c r="A373" s="38">
        <v>365</v>
      </c>
      <c r="B373" s="60"/>
      <c r="C373" s="45"/>
      <c r="D373" s="34" t="s">
        <v>804</v>
      </c>
      <c r="E373" s="34" t="s">
        <v>113</v>
      </c>
      <c r="F373" s="169">
        <v>1</v>
      </c>
      <c r="G373" s="36">
        <v>4500</v>
      </c>
      <c r="H373" s="36">
        <f t="shared" si="54"/>
        <v>4500</v>
      </c>
      <c r="I373" s="34" t="s">
        <v>113</v>
      </c>
      <c r="J373" s="169">
        <v>1</v>
      </c>
      <c r="K373" s="55">
        <v>4500</v>
      </c>
      <c r="L373" s="55">
        <f t="shared" si="55"/>
        <v>4500</v>
      </c>
      <c r="M373" s="60"/>
      <c r="N373" s="60"/>
      <c r="O373" s="60"/>
      <c r="P373" s="57">
        <v>0</v>
      </c>
      <c r="Q373" s="103">
        <f t="shared" si="60"/>
        <v>4500</v>
      </c>
      <c r="R373" s="103" t="str">
        <f t="shared" si="61"/>
        <v> </v>
      </c>
      <c r="S373" s="103" t="str">
        <f t="shared" si="62"/>
        <v> </v>
      </c>
      <c r="T373" s="104">
        <f t="shared" si="63"/>
        <v>4500</v>
      </c>
      <c r="U373" s="60"/>
    </row>
    <row r="374" s="2" customFormat="1" ht="12" spans="1:21">
      <c r="A374" s="38">
        <v>366</v>
      </c>
      <c r="B374" s="32" t="s">
        <v>805</v>
      </c>
      <c r="C374" s="34" t="s">
        <v>806</v>
      </c>
      <c r="D374" s="34" t="s">
        <v>807</v>
      </c>
      <c r="E374" s="34" t="s">
        <v>35</v>
      </c>
      <c r="F374" s="169">
        <v>1</v>
      </c>
      <c r="G374" s="36">
        <v>3150</v>
      </c>
      <c r="H374" s="36">
        <f t="shared" si="54"/>
        <v>3150</v>
      </c>
      <c r="I374" s="34" t="s">
        <v>35</v>
      </c>
      <c r="J374" s="169">
        <v>1</v>
      </c>
      <c r="K374" s="55">
        <v>3500</v>
      </c>
      <c r="L374" s="55">
        <f t="shared" si="55"/>
        <v>3500</v>
      </c>
      <c r="M374" s="123" t="s">
        <v>34</v>
      </c>
      <c r="N374" s="123"/>
      <c r="O374" s="123"/>
      <c r="P374" s="57">
        <v>0.3</v>
      </c>
      <c r="Q374" s="103" t="str">
        <f t="shared" si="60"/>
        <v> </v>
      </c>
      <c r="R374" s="103" t="str">
        <f t="shared" si="61"/>
        <v> </v>
      </c>
      <c r="S374" s="103">
        <f t="shared" si="62"/>
        <v>2450</v>
      </c>
      <c r="T374" s="104">
        <f t="shared" si="63"/>
        <v>2450</v>
      </c>
      <c r="U374" s="123" t="s">
        <v>34</v>
      </c>
    </row>
    <row r="375" s="2" customFormat="1" ht="12" spans="1:21">
      <c r="A375" s="38">
        <v>367</v>
      </c>
      <c r="B375" s="60"/>
      <c r="C375" s="34" t="s">
        <v>808</v>
      </c>
      <c r="D375" s="34" t="s">
        <v>809</v>
      </c>
      <c r="E375" s="34" t="s">
        <v>35</v>
      </c>
      <c r="F375" s="169">
        <v>1</v>
      </c>
      <c r="G375" s="36">
        <v>2250</v>
      </c>
      <c r="H375" s="36">
        <f t="shared" si="54"/>
        <v>2250</v>
      </c>
      <c r="I375" s="34" t="s">
        <v>35</v>
      </c>
      <c r="J375" s="169">
        <v>1</v>
      </c>
      <c r="K375" s="55">
        <v>2500</v>
      </c>
      <c r="L375" s="55">
        <f t="shared" si="55"/>
        <v>2500</v>
      </c>
      <c r="M375" s="123"/>
      <c r="N375" s="123"/>
      <c r="O375" s="123"/>
      <c r="P375" s="57">
        <v>0.3</v>
      </c>
      <c r="Q375" s="103" t="str">
        <f t="shared" si="60"/>
        <v> </v>
      </c>
      <c r="R375" s="103" t="str">
        <f t="shared" si="61"/>
        <v> </v>
      </c>
      <c r="S375" s="103">
        <f t="shared" si="62"/>
        <v>1750</v>
      </c>
      <c r="T375" s="104">
        <f t="shared" si="63"/>
        <v>1750</v>
      </c>
      <c r="U375" s="123"/>
    </row>
    <row r="376" s="2" customFormat="1" ht="24" spans="1:21">
      <c r="A376" s="38">
        <v>368</v>
      </c>
      <c r="B376" s="32" t="s">
        <v>810</v>
      </c>
      <c r="C376" s="34" t="s">
        <v>811</v>
      </c>
      <c r="D376" s="34" t="s">
        <v>812</v>
      </c>
      <c r="E376" s="34" t="s">
        <v>116</v>
      </c>
      <c r="F376" s="168">
        <v>4</v>
      </c>
      <c r="G376" s="36">
        <v>800</v>
      </c>
      <c r="H376" s="36">
        <f t="shared" si="54"/>
        <v>3200</v>
      </c>
      <c r="I376" s="34" t="s">
        <v>116</v>
      </c>
      <c r="J376" s="168">
        <v>4</v>
      </c>
      <c r="K376" s="55">
        <v>800</v>
      </c>
      <c r="L376" s="55">
        <f t="shared" si="55"/>
        <v>3200</v>
      </c>
      <c r="M376" s="33" t="s">
        <v>96</v>
      </c>
      <c r="N376" s="33"/>
      <c r="O376" s="33"/>
      <c r="P376" s="57">
        <v>0</v>
      </c>
      <c r="Q376" s="103">
        <f t="shared" si="60"/>
        <v>800</v>
      </c>
      <c r="R376" s="103" t="str">
        <f t="shared" si="61"/>
        <v> </v>
      </c>
      <c r="S376" s="103" t="str">
        <f t="shared" si="62"/>
        <v> </v>
      </c>
      <c r="T376" s="104">
        <f t="shared" si="63"/>
        <v>3200</v>
      </c>
      <c r="U376" s="33" t="s">
        <v>96</v>
      </c>
    </row>
    <row r="377" s="2" customFormat="1" ht="12" spans="1:21">
      <c r="A377" s="38">
        <v>369</v>
      </c>
      <c r="B377" s="118" t="s">
        <v>813</v>
      </c>
      <c r="C377" s="56" t="s">
        <v>814</v>
      </c>
      <c r="D377" s="56" t="s">
        <v>124</v>
      </c>
      <c r="E377" s="56" t="s">
        <v>33</v>
      </c>
      <c r="F377" s="168">
        <v>3</v>
      </c>
      <c r="G377" s="36">
        <v>270</v>
      </c>
      <c r="H377" s="36">
        <f t="shared" si="54"/>
        <v>810</v>
      </c>
      <c r="I377" s="56" t="s">
        <v>33</v>
      </c>
      <c r="J377" s="168">
        <v>3</v>
      </c>
      <c r="K377" s="55">
        <v>300</v>
      </c>
      <c r="L377" s="55">
        <f t="shared" si="55"/>
        <v>900</v>
      </c>
      <c r="M377" s="123" t="s">
        <v>34</v>
      </c>
      <c r="N377" s="123"/>
      <c r="O377" s="123"/>
      <c r="P377" s="57">
        <v>0.3</v>
      </c>
      <c r="Q377" s="103" t="str">
        <f t="shared" si="60"/>
        <v> </v>
      </c>
      <c r="R377" s="103" t="str">
        <f t="shared" si="61"/>
        <v> </v>
      </c>
      <c r="S377" s="103">
        <f t="shared" si="62"/>
        <v>210</v>
      </c>
      <c r="T377" s="104">
        <f t="shared" si="63"/>
        <v>630</v>
      </c>
      <c r="U377" s="123" t="s">
        <v>34</v>
      </c>
    </row>
    <row r="378" s="2" customFormat="1" ht="12" spans="1:21">
      <c r="A378" s="38">
        <v>370</v>
      </c>
      <c r="B378" s="119"/>
      <c r="C378" s="56" t="s">
        <v>815</v>
      </c>
      <c r="D378" s="56" t="s">
        <v>130</v>
      </c>
      <c r="E378" s="56" t="s">
        <v>33</v>
      </c>
      <c r="F378" s="169">
        <v>3</v>
      </c>
      <c r="G378" s="36">
        <v>180</v>
      </c>
      <c r="H378" s="36">
        <f t="shared" si="54"/>
        <v>540</v>
      </c>
      <c r="I378" s="56" t="s">
        <v>33</v>
      </c>
      <c r="J378" s="169">
        <v>3</v>
      </c>
      <c r="K378" s="55">
        <v>200</v>
      </c>
      <c r="L378" s="55">
        <f t="shared" si="55"/>
        <v>600</v>
      </c>
      <c r="M378" s="123"/>
      <c r="N378" s="123"/>
      <c r="O378" s="123"/>
      <c r="P378" s="57">
        <v>0.3</v>
      </c>
      <c r="Q378" s="103" t="str">
        <f t="shared" si="60"/>
        <v> </v>
      </c>
      <c r="R378" s="103" t="str">
        <f t="shared" si="61"/>
        <v> </v>
      </c>
      <c r="S378" s="103">
        <f t="shared" si="62"/>
        <v>140</v>
      </c>
      <c r="T378" s="104">
        <f t="shared" si="63"/>
        <v>420</v>
      </c>
      <c r="U378" s="123"/>
    </row>
    <row r="379" s="2" customFormat="1" ht="12" spans="1:21">
      <c r="A379" s="38">
        <v>371</v>
      </c>
      <c r="B379" s="119"/>
      <c r="C379" s="56" t="s">
        <v>816</v>
      </c>
      <c r="D379" s="56" t="s">
        <v>206</v>
      </c>
      <c r="E379" s="56" t="s">
        <v>33</v>
      </c>
      <c r="F379" s="168">
        <v>3</v>
      </c>
      <c r="G379" s="36">
        <v>270</v>
      </c>
      <c r="H379" s="36">
        <f t="shared" si="54"/>
        <v>810</v>
      </c>
      <c r="I379" s="56" t="s">
        <v>33</v>
      </c>
      <c r="J379" s="168">
        <v>3</v>
      </c>
      <c r="K379" s="55">
        <v>300</v>
      </c>
      <c r="L379" s="55">
        <f t="shared" si="55"/>
        <v>900</v>
      </c>
      <c r="M379" s="123"/>
      <c r="N379" s="123"/>
      <c r="O379" s="123"/>
      <c r="P379" s="57">
        <v>0.3</v>
      </c>
      <c r="Q379" s="103" t="str">
        <f t="shared" si="60"/>
        <v> </v>
      </c>
      <c r="R379" s="103" t="str">
        <f t="shared" si="61"/>
        <v> </v>
      </c>
      <c r="S379" s="103">
        <f t="shared" si="62"/>
        <v>210</v>
      </c>
      <c r="T379" s="104">
        <f t="shared" si="63"/>
        <v>630</v>
      </c>
      <c r="U379" s="123"/>
    </row>
    <row r="380" s="2" customFormat="1" ht="12" spans="1:21">
      <c r="A380" s="38">
        <v>372</v>
      </c>
      <c r="B380" s="120" t="s">
        <v>817</v>
      </c>
      <c r="C380" s="34" t="s">
        <v>818</v>
      </c>
      <c r="D380" s="34" t="s">
        <v>124</v>
      </c>
      <c r="E380" s="34" t="s">
        <v>33</v>
      </c>
      <c r="F380" s="169">
        <v>2</v>
      </c>
      <c r="G380" s="36">
        <v>270</v>
      </c>
      <c r="H380" s="36">
        <f t="shared" si="54"/>
        <v>540</v>
      </c>
      <c r="I380" s="34" t="s">
        <v>33</v>
      </c>
      <c r="J380" s="169">
        <v>2</v>
      </c>
      <c r="K380" s="55">
        <v>300</v>
      </c>
      <c r="L380" s="55">
        <f t="shared" si="55"/>
        <v>600</v>
      </c>
      <c r="M380" s="123" t="s">
        <v>34</v>
      </c>
      <c r="N380" s="123"/>
      <c r="O380" s="123"/>
      <c r="P380" s="57">
        <v>0.3</v>
      </c>
      <c r="Q380" s="103" t="str">
        <f t="shared" si="60"/>
        <v> </v>
      </c>
      <c r="R380" s="103" t="str">
        <f t="shared" si="61"/>
        <v> </v>
      </c>
      <c r="S380" s="103">
        <f t="shared" si="62"/>
        <v>210</v>
      </c>
      <c r="T380" s="104">
        <f t="shared" si="63"/>
        <v>420</v>
      </c>
      <c r="U380" s="123" t="s">
        <v>34</v>
      </c>
    </row>
    <row r="381" s="2" customFormat="1" ht="12" spans="1:21">
      <c r="A381" s="38">
        <v>373</v>
      </c>
      <c r="B381" s="116"/>
      <c r="C381" s="34" t="s">
        <v>819</v>
      </c>
      <c r="D381" s="34" t="s">
        <v>130</v>
      </c>
      <c r="E381" s="34" t="s">
        <v>33</v>
      </c>
      <c r="F381" s="169">
        <v>2</v>
      </c>
      <c r="G381" s="36">
        <v>180</v>
      </c>
      <c r="H381" s="36">
        <f t="shared" si="54"/>
        <v>360</v>
      </c>
      <c r="I381" s="34" t="s">
        <v>33</v>
      </c>
      <c r="J381" s="169">
        <v>2</v>
      </c>
      <c r="K381" s="55">
        <v>200</v>
      </c>
      <c r="L381" s="55">
        <f t="shared" si="55"/>
        <v>400</v>
      </c>
      <c r="M381" s="123"/>
      <c r="N381" s="123"/>
      <c r="O381" s="123"/>
      <c r="P381" s="57">
        <v>0.3</v>
      </c>
      <c r="Q381" s="103" t="str">
        <f t="shared" si="60"/>
        <v> </v>
      </c>
      <c r="R381" s="103" t="str">
        <f t="shared" si="61"/>
        <v> </v>
      </c>
      <c r="S381" s="103">
        <f t="shared" si="62"/>
        <v>140</v>
      </c>
      <c r="T381" s="104">
        <f t="shared" si="63"/>
        <v>280</v>
      </c>
      <c r="U381" s="123"/>
    </row>
    <row r="382" s="2" customFormat="1" ht="12" spans="1:21">
      <c r="A382" s="38">
        <v>374</v>
      </c>
      <c r="B382" s="121"/>
      <c r="C382" s="34" t="s">
        <v>820</v>
      </c>
      <c r="D382" s="34" t="s">
        <v>206</v>
      </c>
      <c r="E382" s="34" t="s">
        <v>33</v>
      </c>
      <c r="F382" s="168">
        <v>2</v>
      </c>
      <c r="G382" s="36">
        <v>270</v>
      </c>
      <c r="H382" s="36">
        <f t="shared" si="54"/>
        <v>540</v>
      </c>
      <c r="I382" s="34" t="s">
        <v>33</v>
      </c>
      <c r="J382" s="168">
        <v>2</v>
      </c>
      <c r="K382" s="55">
        <v>300</v>
      </c>
      <c r="L382" s="55">
        <f t="shared" si="55"/>
        <v>600</v>
      </c>
      <c r="M382" s="123"/>
      <c r="N382" s="123"/>
      <c r="O382" s="123"/>
      <c r="P382" s="57">
        <v>0.3</v>
      </c>
      <c r="Q382" s="103" t="str">
        <f t="shared" si="60"/>
        <v> </v>
      </c>
      <c r="R382" s="103" t="str">
        <f t="shared" si="61"/>
        <v> </v>
      </c>
      <c r="S382" s="103">
        <f t="shared" si="62"/>
        <v>210</v>
      </c>
      <c r="T382" s="104">
        <f t="shared" si="63"/>
        <v>420</v>
      </c>
      <c r="U382" s="123"/>
    </row>
    <row r="383" s="2" customFormat="1" ht="12" spans="1:21">
      <c r="A383" s="38">
        <v>375</v>
      </c>
      <c r="B383" s="118" t="s">
        <v>821</v>
      </c>
      <c r="C383" s="56" t="s">
        <v>822</v>
      </c>
      <c r="D383" s="56" t="s">
        <v>823</v>
      </c>
      <c r="E383" s="56" t="s">
        <v>33</v>
      </c>
      <c r="F383" s="169">
        <v>4</v>
      </c>
      <c r="G383" s="36">
        <v>810</v>
      </c>
      <c r="H383" s="36">
        <f t="shared" si="54"/>
        <v>3240</v>
      </c>
      <c r="I383" s="56" t="s">
        <v>33</v>
      </c>
      <c r="J383" s="169">
        <v>4</v>
      </c>
      <c r="K383" s="55">
        <v>900</v>
      </c>
      <c r="L383" s="55">
        <f t="shared" si="55"/>
        <v>3600</v>
      </c>
      <c r="M383" s="124" t="s">
        <v>34</v>
      </c>
      <c r="N383" s="124"/>
      <c r="O383" s="124"/>
      <c r="P383" s="57">
        <v>0.3</v>
      </c>
      <c r="Q383" s="103" t="str">
        <f t="shared" si="60"/>
        <v> </v>
      </c>
      <c r="R383" s="103" t="str">
        <f t="shared" si="61"/>
        <v> </v>
      </c>
      <c r="S383" s="103">
        <f t="shared" si="62"/>
        <v>630</v>
      </c>
      <c r="T383" s="104">
        <f t="shared" si="63"/>
        <v>2520</v>
      </c>
      <c r="U383" s="124" t="s">
        <v>34</v>
      </c>
    </row>
    <row r="384" s="2" customFormat="1" ht="12" spans="1:21">
      <c r="A384" s="38">
        <v>376</v>
      </c>
      <c r="B384" s="119"/>
      <c r="C384" s="56" t="s">
        <v>824</v>
      </c>
      <c r="D384" s="56" t="s">
        <v>229</v>
      </c>
      <c r="E384" s="56" t="s">
        <v>33</v>
      </c>
      <c r="F384" s="168">
        <v>4</v>
      </c>
      <c r="G384" s="36">
        <v>450</v>
      </c>
      <c r="H384" s="36">
        <f t="shared" si="54"/>
        <v>1800</v>
      </c>
      <c r="I384" s="56" t="s">
        <v>33</v>
      </c>
      <c r="J384" s="168">
        <v>4</v>
      </c>
      <c r="K384" s="55">
        <v>500</v>
      </c>
      <c r="L384" s="55">
        <f t="shared" si="55"/>
        <v>2000</v>
      </c>
      <c r="M384" s="125"/>
      <c r="N384" s="125"/>
      <c r="O384" s="125"/>
      <c r="P384" s="57">
        <v>0.3</v>
      </c>
      <c r="Q384" s="103" t="str">
        <f t="shared" si="60"/>
        <v> </v>
      </c>
      <c r="R384" s="103" t="str">
        <f t="shared" si="61"/>
        <v> </v>
      </c>
      <c r="S384" s="103">
        <f t="shared" si="62"/>
        <v>350</v>
      </c>
      <c r="T384" s="104">
        <f t="shared" si="63"/>
        <v>1400</v>
      </c>
      <c r="U384" s="125"/>
    </row>
    <row r="385" s="2" customFormat="1" ht="12" spans="1:21">
      <c r="A385" s="38">
        <v>377</v>
      </c>
      <c r="B385" s="119"/>
      <c r="C385" s="56" t="s">
        <v>825</v>
      </c>
      <c r="D385" s="56" t="s">
        <v>826</v>
      </c>
      <c r="E385" s="56" t="s">
        <v>33</v>
      </c>
      <c r="F385" s="169">
        <v>1</v>
      </c>
      <c r="G385" s="36">
        <v>180</v>
      </c>
      <c r="H385" s="36">
        <f t="shared" si="54"/>
        <v>180</v>
      </c>
      <c r="I385" s="56" t="s">
        <v>33</v>
      </c>
      <c r="J385" s="169">
        <v>1</v>
      </c>
      <c r="K385" s="55">
        <v>200</v>
      </c>
      <c r="L385" s="55">
        <f t="shared" si="55"/>
        <v>200</v>
      </c>
      <c r="M385" s="125"/>
      <c r="N385" s="125"/>
      <c r="O385" s="125"/>
      <c r="P385" s="57">
        <v>0.3</v>
      </c>
      <c r="Q385" s="103" t="str">
        <f t="shared" si="60"/>
        <v> </v>
      </c>
      <c r="R385" s="103" t="str">
        <f t="shared" si="61"/>
        <v> </v>
      </c>
      <c r="S385" s="103">
        <f t="shared" si="62"/>
        <v>140</v>
      </c>
      <c r="T385" s="104">
        <f t="shared" si="63"/>
        <v>140</v>
      </c>
      <c r="U385" s="125"/>
    </row>
    <row r="386" s="2" customFormat="1" ht="12" spans="1:21">
      <c r="A386" s="38">
        <v>378</v>
      </c>
      <c r="B386" s="120" t="s">
        <v>827</v>
      </c>
      <c r="C386" s="68" t="s">
        <v>828</v>
      </c>
      <c r="D386" s="68" t="s">
        <v>829</v>
      </c>
      <c r="E386" s="68" t="s">
        <v>33</v>
      </c>
      <c r="F386" s="169">
        <v>2</v>
      </c>
      <c r="G386" s="36">
        <v>90</v>
      </c>
      <c r="H386" s="36">
        <f t="shared" si="54"/>
        <v>180</v>
      </c>
      <c r="I386" s="68" t="s">
        <v>33</v>
      </c>
      <c r="J386" s="169">
        <v>2</v>
      </c>
      <c r="K386" s="80">
        <v>100</v>
      </c>
      <c r="L386" s="55">
        <f t="shared" si="55"/>
        <v>200</v>
      </c>
      <c r="M386" s="123" t="s">
        <v>34</v>
      </c>
      <c r="N386" s="123"/>
      <c r="O386" s="123"/>
      <c r="P386" s="57">
        <v>0.3</v>
      </c>
      <c r="Q386" s="103" t="str">
        <f t="shared" si="60"/>
        <v> </v>
      </c>
      <c r="R386" s="103" t="str">
        <f t="shared" si="61"/>
        <v> </v>
      </c>
      <c r="S386" s="103">
        <f t="shared" si="62"/>
        <v>70</v>
      </c>
      <c r="T386" s="104">
        <f t="shared" si="63"/>
        <v>140</v>
      </c>
      <c r="U386" s="123" t="s">
        <v>34</v>
      </c>
    </row>
    <row r="387" s="2" customFormat="1" ht="12" spans="1:21">
      <c r="A387" s="38">
        <v>379</v>
      </c>
      <c r="B387" s="116"/>
      <c r="C387" s="34" t="s">
        <v>830</v>
      </c>
      <c r="D387" s="34" t="s">
        <v>831</v>
      </c>
      <c r="E387" s="34" t="s">
        <v>33</v>
      </c>
      <c r="F387" s="169">
        <v>2</v>
      </c>
      <c r="G387" s="36">
        <v>540</v>
      </c>
      <c r="H387" s="36">
        <f t="shared" si="54"/>
        <v>1080</v>
      </c>
      <c r="I387" s="34" t="s">
        <v>33</v>
      </c>
      <c r="J387" s="169">
        <v>2</v>
      </c>
      <c r="K387" s="55">
        <v>600</v>
      </c>
      <c r="L387" s="55">
        <f t="shared" si="55"/>
        <v>1200</v>
      </c>
      <c r="M387" s="123"/>
      <c r="N387" s="123"/>
      <c r="O387" s="123"/>
      <c r="P387" s="57">
        <v>0.3</v>
      </c>
      <c r="Q387" s="103" t="str">
        <f t="shared" si="60"/>
        <v> </v>
      </c>
      <c r="R387" s="103" t="str">
        <f t="shared" si="61"/>
        <v> </v>
      </c>
      <c r="S387" s="103">
        <f t="shared" si="62"/>
        <v>420</v>
      </c>
      <c r="T387" s="104">
        <f t="shared" si="63"/>
        <v>840</v>
      </c>
      <c r="U387" s="123"/>
    </row>
    <row r="388" s="2" customFormat="1" ht="48" spans="1:21">
      <c r="A388" s="38">
        <v>380</v>
      </c>
      <c r="B388" s="120" t="s">
        <v>832</v>
      </c>
      <c r="C388" s="56" t="s">
        <v>833</v>
      </c>
      <c r="D388" s="56" t="s">
        <v>834</v>
      </c>
      <c r="E388" s="111" t="s">
        <v>33</v>
      </c>
      <c r="F388" s="169">
        <v>2</v>
      </c>
      <c r="G388" s="36">
        <v>360</v>
      </c>
      <c r="H388" s="36">
        <f t="shared" si="54"/>
        <v>720</v>
      </c>
      <c r="I388" s="111" t="s">
        <v>33</v>
      </c>
      <c r="J388" s="169">
        <v>2</v>
      </c>
      <c r="K388" s="55">
        <v>400</v>
      </c>
      <c r="L388" s="55">
        <f t="shared" si="55"/>
        <v>800</v>
      </c>
      <c r="M388" s="37" t="s">
        <v>34</v>
      </c>
      <c r="N388" s="37"/>
      <c r="O388" s="37"/>
      <c r="P388" s="57">
        <v>0.3</v>
      </c>
      <c r="Q388" s="103" t="str">
        <f t="shared" si="60"/>
        <v> </v>
      </c>
      <c r="R388" s="103" t="str">
        <f t="shared" si="61"/>
        <v> </v>
      </c>
      <c r="S388" s="103">
        <f t="shared" si="62"/>
        <v>280</v>
      </c>
      <c r="T388" s="104">
        <f t="shared" si="63"/>
        <v>560</v>
      </c>
      <c r="U388" s="37" t="s">
        <v>34</v>
      </c>
    </row>
    <row r="389" s="2" customFormat="1" ht="48" spans="1:21">
      <c r="A389" s="38">
        <v>381</v>
      </c>
      <c r="B389" s="116"/>
      <c r="C389" s="56" t="s">
        <v>835</v>
      </c>
      <c r="D389" s="56" t="s">
        <v>836</v>
      </c>
      <c r="E389" s="111" t="s">
        <v>33</v>
      </c>
      <c r="F389" s="169">
        <v>2</v>
      </c>
      <c r="G389" s="36">
        <v>270</v>
      </c>
      <c r="H389" s="36">
        <f t="shared" si="54"/>
        <v>540</v>
      </c>
      <c r="I389" s="111" t="s">
        <v>33</v>
      </c>
      <c r="J389" s="169">
        <v>2</v>
      </c>
      <c r="K389" s="55">
        <v>300</v>
      </c>
      <c r="L389" s="55">
        <f t="shared" si="55"/>
        <v>600</v>
      </c>
      <c r="M389" s="37"/>
      <c r="N389" s="37"/>
      <c r="O389" s="37"/>
      <c r="P389" s="57">
        <v>0.3</v>
      </c>
      <c r="Q389" s="103" t="str">
        <f t="shared" si="60"/>
        <v> </v>
      </c>
      <c r="R389" s="103" t="str">
        <f t="shared" si="61"/>
        <v> </v>
      </c>
      <c r="S389" s="103">
        <f t="shared" si="62"/>
        <v>210</v>
      </c>
      <c r="T389" s="104">
        <f t="shared" si="63"/>
        <v>420</v>
      </c>
      <c r="U389" s="37"/>
    </row>
    <row r="390" s="2" customFormat="1" ht="12" spans="1:21">
      <c r="A390" s="38">
        <v>382</v>
      </c>
      <c r="B390" s="116"/>
      <c r="C390" s="56" t="s">
        <v>837</v>
      </c>
      <c r="D390" s="56" t="s">
        <v>373</v>
      </c>
      <c r="E390" s="111" t="s">
        <v>33</v>
      </c>
      <c r="F390" s="169">
        <v>2</v>
      </c>
      <c r="G390" s="36">
        <v>360</v>
      </c>
      <c r="H390" s="36">
        <f t="shared" si="54"/>
        <v>720</v>
      </c>
      <c r="I390" s="111" t="s">
        <v>33</v>
      </c>
      <c r="J390" s="169">
        <v>2</v>
      </c>
      <c r="K390" s="55">
        <v>400</v>
      </c>
      <c r="L390" s="55">
        <f t="shared" si="55"/>
        <v>800</v>
      </c>
      <c r="M390" s="37"/>
      <c r="N390" s="37"/>
      <c r="O390" s="37"/>
      <c r="P390" s="57">
        <v>0.3</v>
      </c>
      <c r="Q390" s="103" t="str">
        <f t="shared" si="60"/>
        <v> </v>
      </c>
      <c r="R390" s="103" t="str">
        <f t="shared" si="61"/>
        <v> </v>
      </c>
      <c r="S390" s="103">
        <f t="shared" si="62"/>
        <v>280</v>
      </c>
      <c r="T390" s="104">
        <f t="shared" si="63"/>
        <v>560</v>
      </c>
      <c r="U390" s="37"/>
    </row>
    <row r="391" s="2" customFormat="1" ht="12" spans="1:21">
      <c r="A391" s="38">
        <v>383</v>
      </c>
      <c r="B391" s="116"/>
      <c r="C391" s="56" t="s">
        <v>838</v>
      </c>
      <c r="D391" s="56" t="s">
        <v>839</v>
      </c>
      <c r="E391" s="111" t="s">
        <v>33</v>
      </c>
      <c r="F391" s="169">
        <v>2</v>
      </c>
      <c r="G391" s="36">
        <v>360</v>
      </c>
      <c r="H391" s="36">
        <f t="shared" si="54"/>
        <v>720</v>
      </c>
      <c r="I391" s="111" t="s">
        <v>33</v>
      </c>
      <c r="J391" s="169">
        <v>2</v>
      </c>
      <c r="K391" s="55">
        <v>400</v>
      </c>
      <c r="L391" s="55">
        <f t="shared" si="55"/>
        <v>800</v>
      </c>
      <c r="M391" s="37"/>
      <c r="N391" s="37"/>
      <c r="O391" s="37"/>
      <c r="P391" s="57">
        <v>0.3</v>
      </c>
      <c r="Q391" s="103" t="str">
        <f t="shared" si="60"/>
        <v> </v>
      </c>
      <c r="R391" s="103" t="str">
        <f t="shared" si="61"/>
        <v> </v>
      </c>
      <c r="S391" s="103">
        <f t="shared" si="62"/>
        <v>280</v>
      </c>
      <c r="T391" s="104">
        <f t="shared" si="63"/>
        <v>560</v>
      </c>
      <c r="U391" s="37"/>
    </row>
    <row r="392" s="2" customFormat="1" ht="24" spans="1:21">
      <c r="A392" s="38">
        <v>384</v>
      </c>
      <c r="B392" s="121"/>
      <c r="C392" s="56" t="s">
        <v>840</v>
      </c>
      <c r="D392" s="56" t="s">
        <v>841</v>
      </c>
      <c r="E392" s="111" t="s">
        <v>33</v>
      </c>
      <c r="F392" s="169">
        <v>2</v>
      </c>
      <c r="G392" s="36">
        <v>360</v>
      </c>
      <c r="H392" s="36">
        <f t="shared" si="54"/>
        <v>720</v>
      </c>
      <c r="I392" s="111" t="s">
        <v>33</v>
      </c>
      <c r="J392" s="169">
        <v>2</v>
      </c>
      <c r="K392" s="55">
        <v>400</v>
      </c>
      <c r="L392" s="55">
        <f t="shared" si="55"/>
        <v>800</v>
      </c>
      <c r="M392" s="60"/>
      <c r="N392" s="60"/>
      <c r="O392" s="60"/>
      <c r="P392" s="57">
        <v>0.3</v>
      </c>
      <c r="Q392" s="103" t="str">
        <f t="shared" si="60"/>
        <v> </v>
      </c>
      <c r="R392" s="103" t="str">
        <f t="shared" si="61"/>
        <v> </v>
      </c>
      <c r="S392" s="103">
        <f t="shared" si="62"/>
        <v>280</v>
      </c>
      <c r="T392" s="104">
        <f t="shared" si="63"/>
        <v>560</v>
      </c>
      <c r="U392" s="60"/>
    </row>
    <row r="393" s="2" customFormat="1" ht="12" spans="1:21">
      <c r="A393" s="38">
        <v>385</v>
      </c>
      <c r="B393" s="116" t="s">
        <v>842</v>
      </c>
      <c r="C393" s="34" t="s">
        <v>843</v>
      </c>
      <c r="D393" s="34" t="s">
        <v>844</v>
      </c>
      <c r="E393" s="112" t="s">
        <v>35</v>
      </c>
      <c r="F393" s="169">
        <v>2</v>
      </c>
      <c r="G393" s="36">
        <v>45</v>
      </c>
      <c r="H393" s="36">
        <f t="shared" si="54"/>
        <v>90</v>
      </c>
      <c r="I393" s="112" t="s">
        <v>35</v>
      </c>
      <c r="J393" s="169">
        <v>2</v>
      </c>
      <c r="K393" s="55">
        <v>50</v>
      </c>
      <c r="L393" s="55">
        <f t="shared" si="55"/>
        <v>100</v>
      </c>
      <c r="M393" s="37" t="s">
        <v>96</v>
      </c>
      <c r="N393" s="37"/>
      <c r="O393" s="37"/>
      <c r="P393" s="57">
        <v>0.3</v>
      </c>
      <c r="Q393" s="103" t="str">
        <f t="shared" si="60"/>
        <v> </v>
      </c>
      <c r="R393" s="103" t="str">
        <f t="shared" si="61"/>
        <v> </v>
      </c>
      <c r="S393" s="103">
        <f t="shared" si="62"/>
        <v>35</v>
      </c>
      <c r="T393" s="104">
        <f t="shared" si="63"/>
        <v>70</v>
      </c>
      <c r="U393" s="37" t="s">
        <v>96</v>
      </c>
    </row>
    <row r="394" s="2" customFormat="1" ht="12" spans="1:21">
      <c r="A394" s="38">
        <v>386</v>
      </c>
      <c r="B394" s="116"/>
      <c r="C394" s="34" t="s">
        <v>845</v>
      </c>
      <c r="D394" s="34" t="s">
        <v>846</v>
      </c>
      <c r="E394" s="112" t="s">
        <v>35</v>
      </c>
      <c r="F394" s="169">
        <v>2</v>
      </c>
      <c r="G394" s="36">
        <v>90</v>
      </c>
      <c r="H394" s="36">
        <f t="shared" si="54"/>
        <v>180</v>
      </c>
      <c r="I394" s="112" t="s">
        <v>35</v>
      </c>
      <c r="J394" s="169">
        <v>2</v>
      </c>
      <c r="K394" s="55">
        <v>100</v>
      </c>
      <c r="L394" s="55">
        <f t="shared" si="55"/>
        <v>200</v>
      </c>
      <c r="M394" s="37"/>
      <c r="N394" s="37"/>
      <c r="O394" s="37"/>
      <c r="P394" s="57">
        <v>0.3</v>
      </c>
      <c r="Q394" s="103" t="str">
        <f t="shared" si="60"/>
        <v> </v>
      </c>
      <c r="R394" s="103" t="str">
        <f t="shared" si="61"/>
        <v> </v>
      </c>
      <c r="S394" s="103">
        <f t="shared" si="62"/>
        <v>70</v>
      </c>
      <c r="T394" s="104">
        <f t="shared" si="63"/>
        <v>140</v>
      </c>
      <c r="U394" s="37"/>
    </row>
    <row r="395" s="2" customFormat="1" ht="24" spans="1:21">
      <c r="A395" s="38">
        <v>387</v>
      </c>
      <c r="B395" s="116"/>
      <c r="C395" s="34" t="s">
        <v>847</v>
      </c>
      <c r="D395" s="34" t="s">
        <v>848</v>
      </c>
      <c r="E395" s="112" t="s">
        <v>35</v>
      </c>
      <c r="F395" s="169">
        <v>2</v>
      </c>
      <c r="G395" s="36">
        <v>180</v>
      </c>
      <c r="H395" s="36">
        <f t="shared" si="54"/>
        <v>360</v>
      </c>
      <c r="I395" s="112" t="s">
        <v>35</v>
      </c>
      <c r="J395" s="169">
        <v>2</v>
      </c>
      <c r="K395" s="55">
        <v>200</v>
      </c>
      <c r="L395" s="55">
        <f t="shared" si="55"/>
        <v>400</v>
      </c>
      <c r="M395" s="37"/>
      <c r="N395" s="37"/>
      <c r="O395" s="37"/>
      <c r="P395" s="57">
        <v>0.3</v>
      </c>
      <c r="Q395" s="103" t="str">
        <f t="shared" ref="Q395:Q407" si="64">IF(P395&lt;=10%,K395*(1-P395)," ")</f>
        <v> </v>
      </c>
      <c r="R395" s="103" t="str">
        <f t="shared" ref="R395:R407" si="65">IF(P395&lt;=10%," ",IF(P395&gt;=30%," ",K395*(1-P395)))</f>
        <v> </v>
      </c>
      <c r="S395" s="103">
        <f t="shared" ref="S395:S407" si="66">IF(P395&gt;=30%,K395*(1-P395)," ")</f>
        <v>140</v>
      </c>
      <c r="T395" s="104">
        <f t="shared" ref="T395:T407" si="67">$F395*IF(Q395&lt;&gt;" ",Q395,1)*IF(R395&lt;&gt;" ",R395,1)*IF(S395&lt;&gt;" ",S395,1)</f>
        <v>280</v>
      </c>
      <c r="U395" s="37"/>
    </row>
    <row r="396" s="2" customFormat="1" ht="12" spans="1:21">
      <c r="A396" s="38">
        <v>388</v>
      </c>
      <c r="B396" s="116"/>
      <c r="C396" s="34" t="s">
        <v>849</v>
      </c>
      <c r="D396" s="34" t="s">
        <v>850</v>
      </c>
      <c r="E396" s="112" t="s">
        <v>35</v>
      </c>
      <c r="F396" s="169">
        <v>2</v>
      </c>
      <c r="G396" s="36">
        <v>180</v>
      </c>
      <c r="H396" s="36">
        <f t="shared" si="54"/>
        <v>360</v>
      </c>
      <c r="I396" s="112" t="s">
        <v>35</v>
      </c>
      <c r="J396" s="169">
        <v>2</v>
      </c>
      <c r="K396" s="55">
        <v>200</v>
      </c>
      <c r="L396" s="55">
        <f t="shared" si="55"/>
        <v>400</v>
      </c>
      <c r="M396" s="37"/>
      <c r="N396" s="37"/>
      <c r="O396" s="37"/>
      <c r="P396" s="57">
        <v>0.3</v>
      </c>
      <c r="Q396" s="103" t="str">
        <f t="shared" si="64"/>
        <v> </v>
      </c>
      <c r="R396" s="103" t="str">
        <f t="shared" si="65"/>
        <v> </v>
      </c>
      <c r="S396" s="103">
        <f t="shared" si="66"/>
        <v>140</v>
      </c>
      <c r="T396" s="104">
        <f t="shared" si="67"/>
        <v>280</v>
      </c>
      <c r="U396" s="37"/>
    </row>
    <row r="397" s="2" customFormat="1" ht="12" spans="1:21">
      <c r="A397" s="38">
        <v>389</v>
      </c>
      <c r="B397" s="116"/>
      <c r="C397" s="34" t="s">
        <v>851</v>
      </c>
      <c r="D397" s="34" t="s">
        <v>852</v>
      </c>
      <c r="E397" s="112" t="s">
        <v>35</v>
      </c>
      <c r="F397" s="169">
        <v>2</v>
      </c>
      <c r="G397" s="36">
        <v>540</v>
      </c>
      <c r="H397" s="36">
        <f t="shared" si="54"/>
        <v>1080</v>
      </c>
      <c r="I397" s="112" t="s">
        <v>35</v>
      </c>
      <c r="J397" s="169">
        <v>2</v>
      </c>
      <c r="K397" s="55">
        <v>600</v>
      </c>
      <c r="L397" s="55">
        <f t="shared" si="55"/>
        <v>1200</v>
      </c>
      <c r="M397" s="37"/>
      <c r="N397" s="37"/>
      <c r="O397" s="37"/>
      <c r="P397" s="57">
        <v>0.3</v>
      </c>
      <c r="Q397" s="103" t="str">
        <f t="shared" si="64"/>
        <v> </v>
      </c>
      <c r="R397" s="103" t="str">
        <f t="shared" si="65"/>
        <v> </v>
      </c>
      <c r="S397" s="103">
        <f t="shared" si="66"/>
        <v>420</v>
      </c>
      <c r="T397" s="104">
        <f t="shared" si="67"/>
        <v>840</v>
      </c>
      <c r="U397" s="37"/>
    </row>
    <row r="398" s="2" customFormat="1" ht="24" spans="1:21">
      <c r="A398" s="38">
        <v>390</v>
      </c>
      <c r="B398" s="33" t="s">
        <v>853</v>
      </c>
      <c r="C398" s="126" t="s">
        <v>854</v>
      </c>
      <c r="D398" s="33" t="s">
        <v>855</v>
      </c>
      <c r="E398" s="33" t="s">
        <v>35</v>
      </c>
      <c r="F398" s="169">
        <v>3</v>
      </c>
      <c r="G398" s="36">
        <v>150</v>
      </c>
      <c r="H398" s="36">
        <f t="shared" si="54"/>
        <v>450</v>
      </c>
      <c r="I398" s="33" t="s">
        <v>35</v>
      </c>
      <c r="J398" s="169">
        <v>3</v>
      </c>
      <c r="K398" s="122">
        <v>150</v>
      </c>
      <c r="L398" s="55">
        <f t="shared" si="55"/>
        <v>450</v>
      </c>
      <c r="M398" s="131" t="s">
        <v>96</v>
      </c>
      <c r="N398" s="131"/>
      <c r="O398" s="131"/>
      <c r="P398" s="57">
        <v>0</v>
      </c>
      <c r="Q398" s="103">
        <f t="shared" si="64"/>
        <v>150</v>
      </c>
      <c r="R398" s="103" t="str">
        <f t="shared" si="65"/>
        <v> </v>
      </c>
      <c r="S398" s="103" t="str">
        <f t="shared" si="66"/>
        <v> </v>
      </c>
      <c r="T398" s="104">
        <f t="shared" si="67"/>
        <v>450</v>
      </c>
      <c r="U398" s="131" t="s">
        <v>96</v>
      </c>
    </row>
    <row r="399" s="2" customFormat="1" ht="60" spans="1:21">
      <c r="A399" s="38">
        <v>391</v>
      </c>
      <c r="B399" s="33" t="s">
        <v>856</v>
      </c>
      <c r="C399" s="58" t="s">
        <v>857</v>
      </c>
      <c r="D399" s="56" t="s">
        <v>858</v>
      </c>
      <c r="E399" s="111" t="s">
        <v>33</v>
      </c>
      <c r="F399" s="169">
        <v>2</v>
      </c>
      <c r="G399" s="36">
        <v>1800</v>
      </c>
      <c r="H399" s="36">
        <f t="shared" si="54"/>
        <v>3600</v>
      </c>
      <c r="I399" s="111" t="s">
        <v>33</v>
      </c>
      <c r="J399" s="169">
        <v>2</v>
      </c>
      <c r="K399" s="55">
        <v>2000</v>
      </c>
      <c r="L399" s="55">
        <f t="shared" si="55"/>
        <v>4000</v>
      </c>
      <c r="M399" s="125" t="s">
        <v>34</v>
      </c>
      <c r="N399" s="125"/>
      <c r="O399" s="125"/>
      <c r="P399" s="57">
        <v>0.3</v>
      </c>
      <c r="Q399" s="103" t="str">
        <f t="shared" si="64"/>
        <v> </v>
      </c>
      <c r="R399" s="103" t="str">
        <f t="shared" si="65"/>
        <v> </v>
      </c>
      <c r="S399" s="103">
        <f t="shared" si="66"/>
        <v>1400</v>
      </c>
      <c r="T399" s="104">
        <f t="shared" si="67"/>
        <v>2800</v>
      </c>
      <c r="U399" s="125" t="s">
        <v>34</v>
      </c>
    </row>
    <row r="400" s="2" customFormat="1" ht="60" spans="1:21">
      <c r="A400" s="38">
        <v>392</v>
      </c>
      <c r="B400" s="71" t="s">
        <v>859</v>
      </c>
      <c r="C400" s="71" t="s">
        <v>860</v>
      </c>
      <c r="D400" s="127" t="s">
        <v>861</v>
      </c>
      <c r="E400" s="71" t="s">
        <v>33</v>
      </c>
      <c r="F400" s="71">
        <v>2</v>
      </c>
      <c r="G400" s="36">
        <v>210</v>
      </c>
      <c r="H400" s="36">
        <f t="shared" si="54"/>
        <v>420</v>
      </c>
      <c r="I400" s="71" t="s">
        <v>33</v>
      </c>
      <c r="J400" s="71">
        <v>2</v>
      </c>
      <c r="K400" s="36">
        <v>300</v>
      </c>
      <c r="L400" s="55">
        <f t="shared" si="55"/>
        <v>600</v>
      </c>
      <c r="M400" s="33" t="s">
        <v>420</v>
      </c>
      <c r="N400" s="33"/>
      <c r="O400" s="33"/>
      <c r="P400" s="57">
        <v>0.3</v>
      </c>
      <c r="Q400" s="36" t="str">
        <f t="shared" si="64"/>
        <v> </v>
      </c>
      <c r="R400" s="36" t="str">
        <f t="shared" si="65"/>
        <v> </v>
      </c>
      <c r="S400" s="36">
        <f t="shared" si="66"/>
        <v>210</v>
      </c>
      <c r="T400" s="36">
        <f t="shared" si="67"/>
        <v>420</v>
      </c>
      <c r="U400" s="33" t="s">
        <v>420</v>
      </c>
    </row>
    <row r="401" s="2" customFormat="1" ht="60" spans="1:21">
      <c r="A401" s="38">
        <v>393</v>
      </c>
      <c r="B401" s="71"/>
      <c r="C401" s="71" t="s">
        <v>862</v>
      </c>
      <c r="D401" s="71" t="s">
        <v>863</v>
      </c>
      <c r="E401" s="71" t="s">
        <v>35</v>
      </c>
      <c r="F401" s="71">
        <v>1</v>
      </c>
      <c r="G401" s="36">
        <v>700</v>
      </c>
      <c r="H401" s="36">
        <f t="shared" si="54"/>
        <v>700</v>
      </c>
      <c r="I401" s="71" t="s">
        <v>35</v>
      </c>
      <c r="J401" s="71">
        <v>1</v>
      </c>
      <c r="K401" s="36">
        <v>1000</v>
      </c>
      <c r="L401" s="55">
        <f t="shared" si="55"/>
        <v>1000</v>
      </c>
      <c r="M401" s="33" t="s">
        <v>420</v>
      </c>
      <c r="N401" s="33"/>
      <c r="O401" s="33"/>
      <c r="P401" s="57">
        <v>0.3</v>
      </c>
      <c r="Q401" s="36" t="str">
        <f t="shared" si="64"/>
        <v> </v>
      </c>
      <c r="R401" s="36" t="str">
        <f t="shared" si="65"/>
        <v> </v>
      </c>
      <c r="S401" s="36">
        <f t="shared" si="66"/>
        <v>700</v>
      </c>
      <c r="T401" s="36">
        <f t="shared" si="67"/>
        <v>700</v>
      </c>
      <c r="U401" s="33" t="s">
        <v>420</v>
      </c>
    </row>
    <row r="402" s="2" customFormat="1" ht="60" spans="1:21">
      <c r="A402" s="38">
        <v>394</v>
      </c>
      <c r="B402" s="71"/>
      <c r="C402" s="71" t="s">
        <v>864</v>
      </c>
      <c r="D402" s="127" t="s">
        <v>124</v>
      </c>
      <c r="E402" s="71" t="s">
        <v>35</v>
      </c>
      <c r="F402" s="71">
        <v>10</v>
      </c>
      <c r="G402" s="36">
        <v>42</v>
      </c>
      <c r="H402" s="36">
        <f t="shared" si="54"/>
        <v>420</v>
      </c>
      <c r="I402" s="71" t="s">
        <v>35</v>
      </c>
      <c r="J402" s="71">
        <v>10</v>
      </c>
      <c r="K402" s="36">
        <v>60</v>
      </c>
      <c r="L402" s="55">
        <f t="shared" si="55"/>
        <v>600</v>
      </c>
      <c r="M402" s="33" t="s">
        <v>420</v>
      </c>
      <c r="N402" s="33"/>
      <c r="O402" s="33"/>
      <c r="P402" s="57">
        <v>0.3</v>
      </c>
      <c r="Q402" s="36" t="str">
        <f t="shared" si="64"/>
        <v> </v>
      </c>
      <c r="R402" s="36" t="str">
        <f t="shared" si="65"/>
        <v> </v>
      </c>
      <c r="S402" s="36">
        <f t="shared" si="66"/>
        <v>42</v>
      </c>
      <c r="T402" s="36">
        <f t="shared" si="67"/>
        <v>420</v>
      </c>
      <c r="U402" s="33" t="s">
        <v>420</v>
      </c>
    </row>
    <row r="403" s="2" customFormat="1" ht="60" spans="1:21">
      <c r="A403" s="38">
        <v>395</v>
      </c>
      <c r="B403" s="71" t="s">
        <v>865</v>
      </c>
      <c r="C403" s="71" t="s">
        <v>866</v>
      </c>
      <c r="D403" s="34" t="s">
        <v>130</v>
      </c>
      <c r="E403" s="71" t="s">
        <v>33</v>
      </c>
      <c r="F403" s="71">
        <v>2</v>
      </c>
      <c r="G403" s="36">
        <v>140</v>
      </c>
      <c r="H403" s="36">
        <f t="shared" si="54"/>
        <v>280</v>
      </c>
      <c r="I403" s="71" t="s">
        <v>33</v>
      </c>
      <c r="J403" s="71">
        <v>2</v>
      </c>
      <c r="K403" s="36">
        <v>200</v>
      </c>
      <c r="L403" s="55">
        <f t="shared" si="55"/>
        <v>400</v>
      </c>
      <c r="M403" s="33" t="s">
        <v>420</v>
      </c>
      <c r="N403" s="33"/>
      <c r="O403" s="33"/>
      <c r="P403" s="57">
        <v>0.3</v>
      </c>
      <c r="Q403" s="36" t="str">
        <f t="shared" si="64"/>
        <v> </v>
      </c>
      <c r="R403" s="36" t="str">
        <f t="shared" si="65"/>
        <v> </v>
      </c>
      <c r="S403" s="36">
        <f t="shared" si="66"/>
        <v>140</v>
      </c>
      <c r="T403" s="36">
        <f t="shared" si="67"/>
        <v>280</v>
      </c>
      <c r="U403" s="33" t="s">
        <v>420</v>
      </c>
    </row>
    <row r="404" s="2" customFormat="1" ht="60" spans="1:21">
      <c r="A404" s="38">
        <v>396</v>
      </c>
      <c r="B404" s="71"/>
      <c r="C404" s="71" t="s">
        <v>867</v>
      </c>
      <c r="D404" s="34" t="s">
        <v>861</v>
      </c>
      <c r="E404" s="71" t="s">
        <v>33</v>
      </c>
      <c r="F404" s="71">
        <v>2</v>
      </c>
      <c r="G404" s="36">
        <v>350</v>
      </c>
      <c r="H404" s="36">
        <f t="shared" si="54"/>
        <v>700</v>
      </c>
      <c r="I404" s="71" t="s">
        <v>33</v>
      </c>
      <c r="J404" s="71">
        <v>2</v>
      </c>
      <c r="K404" s="36">
        <v>500</v>
      </c>
      <c r="L404" s="55">
        <f t="shared" si="55"/>
        <v>1000</v>
      </c>
      <c r="M404" s="33" t="s">
        <v>420</v>
      </c>
      <c r="N404" s="33"/>
      <c r="O404" s="33"/>
      <c r="P404" s="57">
        <v>0.3</v>
      </c>
      <c r="Q404" s="36" t="str">
        <f t="shared" si="64"/>
        <v> </v>
      </c>
      <c r="R404" s="36" t="str">
        <f t="shared" si="65"/>
        <v> </v>
      </c>
      <c r="S404" s="36">
        <f t="shared" si="66"/>
        <v>350</v>
      </c>
      <c r="T404" s="36">
        <f t="shared" si="67"/>
        <v>700</v>
      </c>
      <c r="U404" s="33" t="s">
        <v>420</v>
      </c>
    </row>
    <row r="405" s="2" customFormat="1" ht="60" spans="1:21">
      <c r="A405" s="38">
        <v>397</v>
      </c>
      <c r="B405" s="71" t="s">
        <v>868</v>
      </c>
      <c r="C405" s="71" t="s">
        <v>869</v>
      </c>
      <c r="D405" s="90" t="s">
        <v>870</v>
      </c>
      <c r="E405" s="71" t="s">
        <v>33</v>
      </c>
      <c r="F405" s="71">
        <v>3</v>
      </c>
      <c r="G405" s="36">
        <v>560</v>
      </c>
      <c r="H405" s="36">
        <f t="shared" si="54"/>
        <v>1680</v>
      </c>
      <c r="I405" s="71" t="s">
        <v>33</v>
      </c>
      <c r="J405" s="71">
        <v>3</v>
      </c>
      <c r="K405" s="36">
        <v>800</v>
      </c>
      <c r="L405" s="55">
        <f t="shared" si="55"/>
        <v>2400</v>
      </c>
      <c r="M405" s="33" t="s">
        <v>420</v>
      </c>
      <c r="N405" s="33"/>
      <c r="O405" s="33"/>
      <c r="P405" s="57">
        <v>0.3</v>
      </c>
      <c r="Q405" s="36" t="str">
        <f t="shared" si="64"/>
        <v> </v>
      </c>
      <c r="R405" s="36" t="str">
        <f t="shared" si="65"/>
        <v> </v>
      </c>
      <c r="S405" s="36">
        <f t="shared" si="66"/>
        <v>560</v>
      </c>
      <c r="T405" s="36">
        <f t="shared" si="67"/>
        <v>1680</v>
      </c>
      <c r="U405" s="33" t="s">
        <v>420</v>
      </c>
    </row>
    <row r="406" s="2" customFormat="1" ht="60" spans="1:21">
      <c r="A406" s="38">
        <v>398</v>
      </c>
      <c r="B406" s="33" t="s">
        <v>871</v>
      </c>
      <c r="C406" s="71" t="s">
        <v>869</v>
      </c>
      <c r="D406" s="90" t="s">
        <v>870</v>
      </c>
      <c r="E406" s="71" t="s">
        <v>33</v>
      </c>
      <c r="F406" s="71">
        <v>3</v>
      </c>
      <c r="G406" s="36">
        <v>560</v>
      </c>
      <c r="H406" s="36">
        <f t="shared" si="54"/>
        <v>1680</v>
      </c>
      <c r="I406" s="71" t="s">
        <v>33</v>
      </c>
      <c r="J406" s="71">
        <v>3</v>
      </c>
      <c r="K406" s="36">
        <v>800</v>
      </c>
      <c r="L406" s="55">
        <f t="shared" si="55"/>
        <v>2400</v>
      </c>
      <c r="M406" s="33" t="s">
        <v>420</v>
      </c>
      <c r="N406" s="33"/>
      <c r="O406" s="33"/>
      <c r="P406" s="57">
        <v>0.3</v>
      </c>
      <c r="Q406" s="36" t="str">
        <f t="shared" si="64"/>
        <v> </v>
      </c>
      <c r="R406" s="36" t="str">
        <f t="shared" si="65"/>
        <v> </v>
      </c>
      <c r="S406" s="36">
        <f t="shared" si="66"/>
        <v>560</v>
      </c>
      <c r="T406" s="36">
        <f t="shared" si="67"/>
        <v>1680</v>
      </c>
      <c r="U406" s="33" t="s">
        <v>420</v>
      </c>
    </row>
    <row r="407" s="2" customFormat="1" ht="60" spans="1:21">
      <c r="A407" s="38">
        <v>399</v>
      </c>
      <c r="B407" s="71" t="s">
        <v>787</v>
      </c>
      <c r="C407" s="71" t="s">
        <v>872</v>
      </c>
      <c r="D407" s="71" t="s">
        <v>873</v>
      </c>
      <c r="E407" s="71" t="s">
        <v>33</v>
      </c>
      <c r="F407" s="71">
        <v>2</v>
      </c>
      <c r="G407" s="36">
        <v>560</v>
      </c>
      <c r="H407" s="36">
        <f t="shared" si="54"/>
        <v>1120</v>
      </c>
      <c r="I407" s="71" t="s">
        <v>33</v>
      </c>
      <c r="J407" s="71">
        <v>2</v>
      </c>
      <c r="K407" s="36">
        <v>800</v>
      </c>
      <c r="L407" s="55">
        <f t="shared" si="55"/>
        <v>1600</v>
      </c>
      <c r="M407" s="33" t="s">
        <v>420</v>
      </c>
      <c r="N407" s="33"/>
      <c r="O407" s="33"/>
      <c r="P407" s="57">
        <v>0.3</v>
      </c>
      <c r="Q407" s="36" t="str">
        <f t="shared" si="64"/>
        <v> </v>
      </c>
      <c r="R407" s="36" t="str">
        <f t="shared" si="65"/>
        <v> </v>
      </c>
      <c r="S407" s="36">
        <f t="shared" si="66"/>
        <v>560</v>
      </c>
      <c r="T407" s="36">
        <f t="shared" si="67"/>
        <v>1120</v>
      </c>
      <c r="U407" s="33" t="s">
        <v>420</v>
      </c>
    </row>
    <row r="408" s="2" customFormat="1" ht="26" customHeight="1" spans="1:21">
      <c r="A408" s="26" t="s">
        <v>874</v>
      </c>
      <c r="B408" s="27"/>
      <c r="C408" s="28"/>
      <c r="D408" s="29"/>
      <c r="E408" s="30"/>
      <c r="F408" s="30"/>
      <c r="G408" s="54"/>
      <c r="H408" s="36"/>
      <c r="I408" s="30"/>
      <c r="J408" s="30"/>
      <c r="K408" s="54"/>
      <c r="L408" s="55"/>
      <c r="M408" s="30"/>
      <c r="N408" s="30"/>
      <c r="O408" s="30"/>
      <c r="P408" s="30"/>
      <c r="Q408" s="30"/>
      <c r="R408" s="30"/>
      <c r="S408" s="30"/>
      <c r="T408" s="30"/>
      <c r="U408" s="30"/>
    </row>
    <row r="409" s="2" customFormat="1" ht="19" customHeight="1" spans="1:21">
      <c r="A409" s="38" t="s">
        <v>875</v>
      </c>
      <c r="B409" s="33" t="s">
        <v>876</v>
      </c>
      <c r="C409" s="33" t="s">
        <v>877</v>
      </c>
      <c r="D409" s="34" t="s">
        <v>878</v>
      </c>
      <c r="E409" s="34" t="s">
        <v>33</v>
      </c>
      <c r="F409" s="34">
        <v>1</v>
      </c>
      <c r="G409" s="36">
        <v>900</v>
      </c>
      <c r="H409" s="36">
        <f>F409*G409</f>
        <v>900</v>
      </c>
      <c r="I409" s="34" t="s">
        <v>33</v>
      </c>
      <c r="J409" s="34">
        <v>1</v>
      </c>
      <c r="K409" s="55">
        <v>1000</v>
      </c>
      <c r="L409" s="55">
        <f>J409*K409</f>
        <v>1000</v>
      </c>
      <c r="M409" s="33" t="s">
        <v>420</v>
      </c>
      <c r="N409" s="33"/>
      <c r="O409" s="33"/>
      <c r="P409" s="57">
        <v>0.3</v>
      </c>
      <c r="Q409" s="55" t="str">
        <f>IF(P409&lt;=10%,K409*(1-P409)," ")</f>
        <v> </v>
      </c>
      <c r="R409" s="55" t="str">
        <f>IF(P409&lt;=10%," ",IF(P409&gt;=30%," ",K409*(1-P409)))</f>
        <v> </v>
      </c>
      <c r="S409" s="55">
        <f>IF(P409&gt;=30%,K409*(1-P409)," ")</f>
        <v>700</v>
      </c>
      <c r="T409" s="36">
        <f>$F409*IF(Q409&lt;&gt;" ",Q409,1)*IF(R409&lt;&gt;" ",R409,1)*IF(S409&lt;&gt;" ",S409,1)</f>
        <v>700</v>
      </c>
      <c r="U409" s="33" t="s">
        <v>420</v>
      </c>
    </row>
    <row r="410" s="2" customFormat="1" ht="19" customHeight="1" spans="1:21">
      <c r="A410" s="33">
        <v>401</v>
      </c>
      <c r="B410" s="33"/>
      <c r="C410" s="33" t="s">
        <v>879</v>
      </c>
      <c r="D410" s="34" t="s">
        <v>880</v>
      </c>
      <c r="E410" s="34" t="s">
        <v>33</v>
      </c>
      <c r="F410" s="34">
        <v>1</v>
      </c>
      <c r="G410" s="36">
        <v>900</v>
      </c>
      <c r="H410" s="36">
        <f>F410*G410</f>
        <v>900</v>
      </c>
      <c r="I410" s="34" t="s">
        <v>33</v>
      </c>
      <c r="J410" s="34">
        <v>1</v>
      </c>
      <c r="K410" s="55">
        <v>1000</v>
      </c>
      <c r="L410" s="55">
        <f>J410*K410</f>
        <v>1000</v>
      </c>
      <c r="M410" s="33"/>
      <c r="N410" s="33"/>
      <c r="O410" s="33"/>
      <c r="P410" s="57">
        <v>0.3</v>
      </c>
      <c r="Q410" s="55" t="str">
        <f>IF(P410&lt;=10%,K410*(1-P410)," ")</f>
        <v> </v>
      </c>
      <c r="R410" s="55" t="str">
        <f>IF(P410&lt;=10%," ",IF(P410&gt;=30%," ",K410*(1-P410)))</f>
        <v> </v>
      </c>
      <c r="S410" s="55">
        <f>IF(P410&gt;=30%,K410*(1-P410)," ")</f>
        <v>700</v>
      </c>
      <c r="T410" s="36">
        <f>$F410*IF(Q410&lt;&gt;" ",Q410,1)*IF(R410&lt;&gt;" ",R410,1)*IF(S410&lt;&gt;" ",S410,1)</f>
        <v>700</v>
      </c>
      <c r="U410" s="33"/>
    </row>
    <row r="411" ht="30" customHeight="1" spans="1:21">
      <c r="A411" s="128" t="s">
        <v>6</v>
      </c>
      <c r="B411" s="129"/>
      <c r="C411" s="129"/>
      <c r="D411" s="126"/>
      <c r="E411" s="33"/>
      <c r="F411" s="130"/>
      <c r="G411" s="130"/>
      <c r="H411" s="36">
        <f>SUM(H7:H410)</f>
        <v>770960.666666667</v>
      </c>
      <c r="I411" s="36"/>
      <c r="J411" s="36"/>
      <c r="K411" s="36"/>
      <c r="L411" s="36">
        <f>SUM(L7:L410)</f>
        <v>857446.666666667</v>
      </c>
      <c r="M411" s="33"/>
      <c r="N411" s="33"/>
      <c r="O411" s="33"/>
      <c r="P411" s="132"/>
      <c r="Q411" s="133"/>
      <c r="R411" s="133"/>
      <c r="S411" s="133"/>
      <c r="T411" s="36">
        <f>SUM(T7:T410)</f>
        <v>653582.666666667</v>
      </c>
      <c r="U411" s="33"/>
    </row>
    <row r="413" ht="69.95" customHeight="1"/>
  </sheetData>
  <sheetProtection formatCells="0" formatColumns="0" formatRows="0" insertRows="0" insertColumns="0" deleteColumns="0" deleteRows="0" autoFilter="0"/>
  <mergeCells count="221">
    <mergeCell ref="A1:U1"/>
    <mergeCell ref="I2:M2"/>
    <mergeCell ref="N2:T2"/>
    <mergeCell ref="Q3:S3"/>
    <mergeCell ref="A6:D6"/>
    <mergeCell ref="A252:D252"/>
    <mergeCell ref="A356:D356"/>
    <mergeCell ref="A408:D408"/>
    <mergeCell ref="A411:D411"/>
    <mergeCell ref="A2:A5"/>
    <mergeCell ref="B2:B5"/>
    <mergeCell ref="B7:B16"/>
    <mergeCell ref="B17:B27"/>
    <mergeCell ref="B28:B35"/>
    <mergeCell ref="B36:B41"/>
    <mergeCell ref="B42:B50"/>
    <mergeCell ref="B51:B57"/>
    <mergeCell ref="B58:B71"/>
    <mergeCell ref="B72:B82"/>
    <mergeCell ref="B83:B93"/>
    <mergeCell ref="B94:B95"/>
    <mergeCell ref="B96:B98"/>
    <mergeCell ref="B99:B103"/>
    <mergeCell ref="B104:B105"/>
    <mergeCell ref="B106:B107"/>
    <mergeCell ref="B108:B115"/>
    <mergeCell ref="B116:B118"/>
    <mergeCell ref="B119:B125"/>
    <mergeCell ref="B126:B129"/>
    <mergeCell ref="B130:B132"/>
    <mergeCell ref="B133:B139"/>
    <mergeCell ref="B140:B144"/>
    <mergeCell ref="B145:B146"/>
    <mergeCell ref="B149:B153"/>
    <mergeCell ref="B154:B172"/>
    <mergeCell ref="B173:B174"/>
    <mergeCell ref="B175:B178"/>
    <mergeCell ref="B179:B185"/>
    <mergeCell ref="B186:B189"/>
    <mergeCell ref="B190:B198"/>
    <mergeCell ref="B199:B200"/>
    <mergeCell ref="B201:B203"/>
    <mergeCell ref="B204:B208"/>
    <mergeCell ref="B209:B212"/>
    <mergeCell ref="B214:B218"/>
    <mergeCell ref="B219:B224"/>
    <mergeCell ref="B225:B228"/>
    <mergeCell ref="B229:B232"/>
    <mergeCell ref="B233:B234"/>
    <mergeCell ref="B235:B242"/>
    <mergeCell ref="B243:B248"/>
    <mergeCell ref="B253:B257"/>
    <mergeCell ref="B258:B260"/>
    <mergeCell ref="B261:B268"/>
    <mergeCell ref="B269:B276"/>
    <mergeCell ref="B277:B280"/>
    <mergeCell ref="B281:B285"/>
    <mergeCell ref="B286:B288"/>
    <mergeCell ref="B289:B295"/>
    <mergeCell ref="B296:B303"/>
    <mergeCell ref="B304:B312"/>
    <mergeCell ref="B313:B331"/>
    <mergeCell ref="B332:B336"/>
    <mergeCell ref="B337:B338"/>
    <mergeCell ref="B339:B342"/>
    <mergeCell ref="B343:B344"/>
    <mergeCell ref="B345:B346"/>
    <mergeCell ref="B347:B348"/>
    <mergeCell ref="B349:B350"/>
    <mergeCell ref="B351:B352"/>
    <mergeCell ref="B353:B354"/>
    <mergeCell ref="B359:B373"/>
    <mergeCell ref="B374:B375"/>
    <mergeCell ref="B377:B379"/>
    <mergeCell ref="B380:B382"/>
    <mergeCell ref="B383:B385"/>
    <mergeCell ref="B386:B387"/>
    <mergeCell ref="B388:B392"/>
    <mergeCell ref="B393:B397"/>
    <mergeCell ref="B400:B402"/>
    <mergeCell ref="B403:B404"/>
    <mergeCell ref="B409:B410"/>
    <mergeCell ref="C21:C25"/>
    <mergeCell ref="C26:C27"/>
    <mergeCell ref="C31:C34"/>
    <mergeCell ref="C159:C161"/>
    <mergeCell ref="C162:C166"/>
    <mergeCell ref="C167:C172"/>
    <mergeCell ref="C182:C183"/>
    <mergeCell ref="C186:C188"/>
    <mergeCell ref="C211:C212"/>
    <mergeCell ref="C291:C292"/>
    <mergeCell ref="C322:C327"/>
    <mergeCell ref="C328:C331"/>
    <mergeCell ref="C335:C336"/>
    <mergeCell ref="C340:C341"/>
    <mergeCell ref="C372:C373"/>
    <mergeCell ref="E2:E5"/>
    <mergeCell ref="F2:F5"/>
    <mergeCell ref="G2:G5"/>
    <mergeCell ref="H2:H5"/>
    <mergeCell ref="I3:I5"/>
    <mergeCell ref="J3:J5"/>
    <mergeCell ref="K3:K5"/>
    <mergeCell ref="K340:K341"/>
    <mergeCell ref="L3:L5"/>
    <mergeCell ref="M3:M5"/>
    <mergeCell ref="M7:M14"/>
    <mergeCell ref="M15:M16"/>
    <mergeCell ref="M17:M20"/>
    <mergeCell ref="M21:M27"/>
    <mergeCell ref="M28:M29"/>
    <mergeCell ref="M30:M35"/>
    <mergeCell ref="M36:M39"/>
    <mergeCell ref="M42:M47"/>
    <mergeCell ref="M48:M49"/>
    <mergeCell ref="M51:M57"/>
    <mergeCell ref="M58:M70"/>
    <mergeCell ref="M72:M82"/>
    <mergeCell ref="M83:M93"/>
    <mergeCell ref="M94:M95"/>
    <mergeCell ref="M97:M98"/>
    <mergeCell ref="M99:M103"/>
    <mergeCell ref="M104:M118"/>
    <mergeCell ref="M119:M125"/>
    <mergeCell ref="M126:M132"/>
    <mergeCell ref="M133:M139"/>
    <mergeCell ref="M140:M141"/>
    <mergeCell ref="M142:M144"/>
    <mergeCell ref="M145:M148"/>
    <mergeCell ref="M149:M152"/>
    <mergeCell ref="M154:M158"/>
    <mergeCell ref="M159:M172"/>
    <mergeCell ref="M173:M174"/>
    <mergeCell ref="M175:M178"/>
    <mergeCell ref="M179:M198"/>
    <mergeCell ref="M199:M208"/>
    <mergeCell ref="M209:M212"/>
    <mergeCell ref="M214:M218"/>
    <mergeCell ref="M253:M257"/>
    <mergeCell ref="M258:M260"/>
    <mergeCell ref="M261:M268"/>
    <mergeCell ref="M269:M276"/>
    <mergeCell ref="M277:M280"/>
    <mergeCell ref="M281:M285"/>
    <mergeCell ref="M286:M288"/>
    <mergeCell ref="M289:M295"/>
    <mergeCell ref="M296:M302"/>
    <mergeCell ref="M304:M312"/>
    <mergeCell ref="M313:M331"/>
    <mergeCell ref="M332:M336"/>
    <mergeCell ref="M337:M338"/>
    <mergeCell ref="M359:M373"/>
    <mergeCell ref="M374:M375"/>
    <mergeCell ref="M377:M379"/>
    <mergeCell ref="M380:M382"/>
    <mergeCell ref="M383:M385"/>
    <mergeCell ref="M386:M387"/>
    <mergeCell ref="M388:M392"/>
    <mergeCell ref="M393:M397"/>
    <mergeCell ref="M409:M410"/>
    <mergeCell ref="N3:N5"/>
    <mergeCell ref="O3:O5"/>
    <mergeCell ref="P3:P5"/>
    <mergeCell ref="T3:T5"/>
    <mergeCell ref="U2:U5"/>
    <mergeCell ref="U7:U14"/>
    <mergeCell ref="U15:U16"/>
    <mergeCell ref="U17:U20"/>
    <mergeCell ref="U21:U27"/>
    <mergeCell ref="U28:U29"/>
    <mergeCell ref="U30:U35"/>
    <mergeCell ref="U36:U39"/>
    <mergeCell ref="U42:U47"/>
    <mergeCell ref="U48:U49"/>
    <mergeCell ref="U51:U57"/>
    <mergeCell ref="U58:U70"/>
    <mergeCell ref="U72:U82"/>
    <mergeCell ref="U83:U93"/>
    <mergeCell ref="U94:U95"/>
    <mergeCell ref="U97:U98"/>
    <mergeCell ref="U99:U103"/>
    <mergeCell ref="U104:U118"/>
    <mergeCell ref="U119:U125"/>
    <mergeCell ref="U126:U132"/>
    <mergeCell ref="U133:U139"/>
    <mergeCell ref="U140:U141"/>
    <mergeCell ref="U142:U144"/>
    <mergeCell ref="U145:U148"/>
    <mergeCell ref="U149:U152"/>
    <mergeCell ref="U154:U158"/>
    <mergeCell ref="U159:U172"/>
    <mergeCell ref="U173:U174"/>
    <mergeCell ref="U175:U178"/>
    <mergeCell ref="U179:U198"/>
    <mergeCell ref="U199:U208"/>
    <mergeCell ref="U209:U212"/>
    <mergeCell ref="U214:U218"/>
    <mergeCell ref="U253:U257"/>
    <mergeCell ref="U258:U260"/>
    <mergeCell ref="U261:U268"/>
    <mergeCell ref="U269:U276"/>
    <mergeCell ref="U277:U280"/>
    <mergeCell ref="U281:U285"/>
    <mergeCell ref="U286:U288"/>
    <mergeCell ref="U289:U295"/>
    <mergeCell ref="U296:U302"/>
    <mergeCell ref="U304:U312"/>
    <mergeCell ref="U313:U331"/>
    <mergeCell ref="U332:U336"/>
    <mergeCell ref="U337:U338"/>
    <mergeCell ref="U359:U373"/>
    <mergeCell ref="U374:U375"/>
    <mergeCell ref="U377:U379"/>
    <mergeCell ref="U380:U382"/>
    <mergeCell ref="U383:U385"/>
    <mergeCell ref="U386:U387"/>
    <mergeCell ref="U388:U392"/>
    <mergeCell ref="U393:U397"/>
    <mergeCell ref="U409:U410"/>
    <mergeCell ref="C2:D4"/>
  </mergeCells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L147"/>
  <sheetViews>
    <sheetView view="pageBreakPreview" zoomScaleNormal="100" workbookViewId="0">
      <pane xSplit="3" ySplit="2" topLeftCell="D132" activePane="bottomRight" state="frozen"/>
      <selection/>
      <selection pane="topRight"/>
      <selection pane="bottomLeft"/>
      <selection pane="bottomRight" activeCell="F94" sqref="F94"/>
    </sheetView>
  </sheetViews>
  <sheetFormatPr defaultColWidth="10" defaultRowHeight="14.25"/>
  <cols>
    <col min="1" max="1" width="10" style="162"/>
    <col min="2" max="2" width="14.1333333333333" style="162" customWidth="1"/>
    <col min="3" max="3" width="11.3" style="163" customWidth="1"/>
    <col min="4" max="4" width="22.4083333333333" style="162" customWidth="1"/>
    <col min="5" max="5" width="5.775" style="162" customWidth="1"/>
    <col min="6" max="7" width="10" style="162" customWidth="1"/>
    <col min="8" max="8" width="12.2833333333333" style="162" customWidth="1"/>
    <col min="9" max="9" width="38" style="162" customWidth="1"/>
    <col min="10" max="10" width="10" style="135"/>
    <col min="11" max="12" width="12.625" style="135"/>
    <col min="13" max="16370" width="10" style="135"/>
    <col min="16371" max="16384" width="10" style="134"/>
  </cols>
  <sheetData>
    <row r="1" ht="42" customHeight="1" spans="1:9">
      <c r="A1" s="137" t="s">
        <v>881</v>
      </c>
      <c r="B1" s="137"/>
      <c r="C1" s="138"/>
      <c r="D1" s="138"/>
      <c r="E1" s="138"/>
      <c r="F1" s="138"/>
      <c r="G1" s="138"/>
      <c r="H1" s="138"/>
      <c r="I1" s="138"/>
    </row>
    <row r="2" ht="38" customHeight="1" spans="1:9">
      <c r="A2" s="140" t="s">
        <v>1</v>
      </c>
      <c r="B2" s="140" t="s">
        <v>882</v>
      </c>
      <c r="C2" s="140" t="s">
        <v>883</v>
      </c>
      <c r="D2" s="140" t="s">
        <v>884</v>
      </c>
      <c r="E2" s="140" t="s">
        <v>885</v>
      </c>
      <c r="F2" s="140" t="s">
        <v>11</v>
      </c>
      <c r="G2" s="140" t="s">
        <v>886</v>
      </c>
      <c r="H2" s="140" t="s">
        <v>887</v>
      </c>
      <c r="I2" s="140" t="s">
        <v>4</v>
      </c>
    </row>
    <row r="3" s="134" customFormat="1" ht="22" customHeight="1" spans="1:9">
      <c r="A3" s="140" t="s">
        <v>888</v>
      </c>
      <c r="B3" s="63" t="s">
        <v>889</v>
      </c>
      <c r="C3" s="140"/>
      <c r="D3" s="140"/>
      <c r="E3" s="140"/>
      <c r="F3" s="140"/>
      <c r="G3" s="140"/>
      <c r="H3" s="140"/>
      <c r="I3" s="140"/>
    </row>
    <row r="4" s="135" customFormat="1" ht="26.25" customHeight="1" spans="1:9">
      <c r="A4" s="145">
        <v>1</v>
      </c>
      <c r="B4" s="147" t="s">
        <v>890</v>
      </c>
      <c r="C4" s="33" t="s">
        <v>891</v>
      </c>
      <c r="D4" s="148" t="s">
        <v>892</v>
      </c>
      <c r="E4" s="33" t="s">
        <v>893</v>
      </c>
      <c r="F4" s="33">
        <v>30</v>
      </c>
      <c r="G4" s="146"/>
      <c r="H4" s="36"/>
      <c r="I4" s="131"/>
    </row>
    <row r="5" s="135" customFormat="1" ht="26.25" customHeight="1" spans="1:9">
      <c r="A5" s="145">
        <v>2</v>
      </c>
      <c r="B5" s="149"/>
      <c r="C5" s="33"/>
      <c r="D5" s="148" t="s">
        <v>894</v>
      </c>
      <c r="E5" s="33" t="s">
        <v>893</v>
      </c>
      <c r="F5" s="33">
        <v>30</v>
      </c>
      <c r="G5" s="146"/>
      <c r="H5" s="36"/>
      <c r="I5" s="131"/>
    </row>
    <row r="6" s="135" customFormat="1" ht="26.25" customHeight="1" spans="1:9">
      <c r="A6" s="145">
        <v>3</v>
      </c>
      <c r="B6" s="149"/>
      <c r="C6" s="33"/>
      <c r="D6" s="148" t="s">
        <v>895</v>
      </c>
      <c r="E6" s="33" t="s">
        <v>447</v>
      </c>
      <c r="F6" s="33">
        <v>180</v>
      </c>
      <c r="G6" s="146"/>
      <c r="H6" s="36"/>
      <c r="I6" s="131"/>
    </row>
    <row r="7" s="135" customFormat="1" ht="26.25" customHeight="1" spans="1:9">
      <c r="A7" s="145">
        <v>4</v>
      </c>
      <c r="B7" s="149"/>
      <c r="C7" s="33"/>
      <c r="D7" s="148" t="s">
        <v>896</v>
      </c>
      <c r="E7" s="33" t="s">
        <v>447</v>
      </c>
      <c r="F7" s="33">
        <v>45</v>
      </c>
      <c r="G7" s="146"/>
      <c r="H7" s="36"/>
      <c r="I7" s="131"/>
    </row>
    <row r="8" s="135" customFormat="1" ht="26.25" customHeight="1" spans="1:9">
      <c r="A8" s="145">
        <v>5</v>
      </c>
      <c r="B8" s="149"/>
      <c r="C8" s="33"/>
      <c r="D8" s="148" t="s">
        <v>897</v>
      </c>
      <c r="E8" s="33" t="s">
        <v>447</v>
      </c>
      <c r="F8" s="33">
        <v>180</v>
      </c>
      <c r="G8" s="146"/>
      <c r="H8" s="36"/>
      <c r="I8" s="131"/>
    </row>
    <row r="9" s="135" customFormat="1" ht="26.25" customHeight="1" spans="1:9">
      <c r="A9" s="145">
        <v>6</v>
      </c>
      <c r="B9" s="149"/>
      <c r="C9" s="33"/>
      <c r="D9" s="148" t="s">
        <v>898</v>
      </c>
      <c r="E9" s="33" t="s">
        <v>113</v>
      </c>
      <c r="F9" s="33">
        <v>12</v>
      </c>
      <c r="G9" s="146"/>
      <c r="H9" s="36"/>
      <c r="I9" s="131"/>
    </row>
    <row r="10" s="135" customFormat="1" ht="26.25" customHeight="1" spans="1:9">
      <c r="A10" s="145">
        <v>7</v>
      </c>
      <c r="B10" s="149"/>
      <c r="C10" s="33"/>
      <c r="D10" s="148" t="s">
        <v>899</v>
      </c>
      <c r="E10" s="33" t="s">
        <v>893</v>
      </c>
      <c r="F10" s="33">
        <v>2</v>
      </c>
      <c r="G10" s="146"/>
      <c r="H10" s="36"/>
      <c r="I10" s="131"/>
    </row>
    <row r="11" s="135" customFormat="1" ht="26.25" customHeight="1" spans="1:9">
      <c r="A11" s="145">
        <v>8</v>
      </c>
      <c r="B11" s="149"/>
      <c r="C11" s="33"/>
      <c r="D11" s="148" t="s">
        <v>900</v>
      </c>
      <c r="E11" s="33" t="s">
        <v>893</v>
      </c>
      <c r="F11" s="33">
        <v>3</v>
      </c>
      <c r="G11" s="146"/>
      <c r="H11" s="36"/>
      <c r="I11" s="131"/>
    </row>
    <row r="12" s="135" customFormat="1" ht="26.25" customHeight="1" spans="1:9">
      <c r="A12" s="145">
        <v>9</v>
      </c>
      <c r="B12" s="149"/>
      <c r="C12" s="33"/>
      <c r="D12" s="148" t="s">
        <v>901</v>
      </c>
      <c r="E12" s="33" t="s">
        <v>893</v>
      </c>
      <c r="F12" s="33">
        <v>3</v>
      </c>
      <c r="G12" s="146"/>
      <c r="H12" s="36"/>
      <c r="I12" s="131"/>
    </row>
    <row r="13" s="135" customFormat="1" ht="26.25" customHeight="1" spans="1:9">
      <c r="A13" s="145">
        <v>10</v>
      </c>
      <c r="B13" s="149"/>
      <c r="C13" s="33"/>
      <c r="D13" s="148" t="s">
        <v>902</v>
      </c>
      <c r="E13" s="33" t="s">
        <v>893</v>
      </c>
      <c r="F13" s="33">
        <v>3</v>
      </c>
      <c r="G13" s="146"/>
      <c r="H13" s="36"/>
      <c r="I13" s="131"/>
    </row>
    <row r="14" s="135" customFormat="1" ht="26.25" customHeight="1" spans="1:9">
      <c r="A14" s="145">
        <v>11</v>
      </c>
      <c r="B14" s="149"/>
      <c r="C14" s="33"/>
      <c r="D14" s="148" t="s">
        <v>903</v>
      </c>
      <c r="E14" s="33" t="s">
        <v>113</v>
      </c>
      <c r="F14" s="33">
        <v>6</v>
      </c>
      <c r="G14" s="146"/>
      <c r="H14" s="36"/>
      <c r="I14" s="131"/>
    </row>
    <row r="15" s="135" customFormat="1" ht="26.25" customHeight="1" spans="1:9">
      <c r="A15" s="145">
        <v>12</v>
      </c>
      <c r="B15" s="149"/>
      <c r="C15" s="33"/>
      <c r="D15" s="148" t="s">
        <v>904</v>
      </c>
      <c r="E15" s="33" t="s">
        <v>113</v>
      </c>
      <c r="F15" s="33">
        <v>6</v>
      </c>
      <c r="G15" s="146"/>
      <c r="H15" s="36"/>
      <c r="I15" s="131"/>
    </row>
    <row r="16" s="135" customFormat="1" ht="26.25" customHeight="1" spans="1:9">
      <c r="A16" s="145">
        <v>13</v>
      </c>
      <c r="B16" s="149"/>
      <c r="C16" s="33"/>
      <c r="D16" s="148" t="s">
        <v>905</v>
      </c>
      <c r="E16" s="33" t="s">
        <v>113</v>
      </c>
      <c r="F16" s="33">
        <v>3</v>
      </c>
      <c r="G16" s="146"/>
      <c r="H16" s="36"/>
      <c r="I16" s="131"/>
    </row>
    <row r="17" s="135" customFormat="1" ht="26.25" customHeight="1" spans="1:9">
      <c r="A17" s="145">
        <v>14</v>
      </c>
      <c r="B17" s="149"/>
      <c r="C17" s="33"/>
      <c r="D17" s="148" t="s">
        <v>906</v>
      </c>
      <c r="E17" s="33" t="s">
        <v>113</v>
      </c>
      <c r="F17" s="33">
        <v>3</v>
      </c>
      <c r="G17" s="146"/>
      <c r="H17" s="36"/>
      <c r="I17" s="131"/>
    </row>
    <row r="18" s="135" customFormat="1" ht="26.25" customHeight="1" spans="1:9">
      <c r="A18" s="145">
        <v>15</v>
      </c>
      <c r="B18" s="149"/>
      <c r="C18" s="33"/>
      <c r="D18" s="148" t="s">
        <v>907</v>
      </c>
      <c r="E18" s="33" t="s">
        <v>893</v>
      </c>
      <c r="F18" s="33">
        <v>9</v>
      </c>
      <c r="G18" s="146"/>
      <c r="H18" s="36"/>
      <c r="I18" s="131"/>
    </row>
    <row r="19" s="135" customFormat="1" ht="26.25" customHeight="1" spans="1:9">
      <c r="A19" s="145">
        <v>16</v>
      </c>
      <c r="B19" s="150"/>
      <c r="C19" s="33"/>
      <c r="D19" s="148" t="s">
        <v>908</v>
      </c>
      <c r="E19" s="33" t="s">
        <v>893</v>
      </c>
      <c r="F19" s="33">
        <v>2</v>
      </c>
      <c r="G19" s="146"/>
      <c r="H19" s="36"/>
      <c r="I19" s="131"/>
    </row>
    <row r="20" s="135" customFormat="1" ht="24" customHeight="1" spans="1:9">
      <c r="A20" s="145">
        <v>17</v>
      </c>
      <c r="B20" s="147" t="s">
        <v>909</v>
      </c>
      <c r="C20" s="33" t="s">
        <v>910</v>
      </c>
      <c r="D20" s="148" t="s">
        <v>892</v>
      </c>
      <c r="E20" s="33" t="s">
        <v>893</v>
      </c>
      <c r="F20" s="33">
        <v>2</v>
      </c>
      <c r="G20" s="146"/>
      <c r="H20" s="36"/>
      <c r="I20" s="131"/>
    </row>
    <row r="21" s="135" customFormat="1" ht="24" customHeight="1" spans="1:9">
      <c r="A21" s="145">
        <v>18</v>
      </c>
      <c r="B21" s="149"/>
      <c r="C21" s="33"/>
      <c r="D21" s="148" t="s">
        <v>894</v>
      </c>
      <c r="E21" s="33" t="s">
        <v>893</v>
      </c>
      <c r="F21" s="33">
        <v>2</v>
      </c>
      <c r="G21" s="146"/>
      <c r="H21" s="36"/>
      <c r="I21" s="131"/>
    </row>
    <row r="22" s="135" customFormat="1" ht="24" customHeight="1" spans="1:9">
      <c r="A22" s="145">
        <v>19</v>
      </c>
      <c r="B22" s="149"/>
      <c r="C22" s="33"/>
      <c r="D22" s="148" t="s">
        <v>911</v>
      </c>
      <c r="E22" s="33" t="s">
        <v>893</v>
      </c>
      <c r="F22" s="33">
        <v>2</v>
      </c>
      <c r="G22" s="146"/>
      <c r="H22" s="36"/>
      <c r="I22" s="131"/>
    </row>
    <row r="23" s="135" customFormat="1" ht="24" customHeight="1" spans="1:9">
      <c r="A23" s="145">
        <v>20</v>
      </c>
      <c r="B23" s="149"/>
      <c r="C23" s="33"/>
      <c r="D23" s="148" t="s">
        <v>912</v>
      </c>
      <c r="E23" s="33" t="s">
        <v>893</v>
      </c>
      <c r="F23" s="33">
        <v>2</v>
      </c>
      <c r="G23" s="146"/>
      <c r="H23" s="36"/>
      <c r="I23" s="131"/>
    </row>
    <row r="24" s="135" customFormat="1" ht="24" customHeight="1" spans="1:9">
      <c r="A24" s="145">
        <v>21</v>
      </c>
      <c r="B24" s="150"/>
      <c r="C24" s="33"/>
      <c r="D24" s="148" t="s">
        <v>901</v>
      </c>
      <c r="E24" s="33" t="s">
        <v>893</v>
      </c>
      <c r="F24" s="33">
        <v>2</v>
      </c>
      <c r="G24" s="146"/>
      <c r="H24" s="36"/>
      <c r="I24" s="131"/>
    </row>
    <row r="25" s="135" customFormat="1" ht="24" customHeight="1" spans="1:9">
      <c r="A25" s="145">
        <v>22</v>
      </c>
      <c r="B25" s="147" t="s">
        <v>913</v>
      </c>
      <c r="C25" s="33" t="s">
        <v>914</v>
      </c>
      <c r="D25" s="148" t="s">
        <v>915</v>
      </c>
      <c r="E25" s="33" t="s">
        <v>893</v>
      </c>
      <c r="F25" s="33">
        <v>18</v>
      </c>
      <c r="G25" s="146"/>
      <c r="H25" s="36"/>
      <c r="I25" s="131"/>
    </row>
    <row r="26" s="135" customFormat="1" ht="24" customHeight="1" spans="1:9">
      <c r="A26" s="145">
        <v>23</v>
      </c>
      <c r="B26" s="150"/>
      <c r="C26" s="33"/>
      <c r="D26" s="148" t="s">
        <v>901</v>
      </c>
      <c r="E26" s="33" t="s">
        <v>893</v>
      </c>
      <c r="F26" s="33">
        <v>3</v>
      </c>
      <c r="G26" s="146"/>
      <c r="H26" s="36"/>
      <c r="I26" s="131"/>
    </row>
    <row r="27" s="135" customFormat="1" ht="24" customHeight="1" spans="1:9">
      <c r="A27" s="145">
        <v>24</v>
      </c>
      <c r="B27" s="147" t="s">
        <v>916</v>
      </c>
      <c r="C27" s="33" t="s">
        <v>910</v>
      </c>
      <c r="D27" s="148" t="s">
        <v>917</v>
      </c>
      <c r="E27" s="33" t="s">
        <v>893</v>
      </c>
      <c r="F27" s="33">
        <v>40</v>
      </c>
      <c r="G27" s="146"/>
      <c r="H27" s="36"/>
      <c r="I27" s="131"/>
    </row>
    <row r="28" s="135" customFormat="1" ht="24" customHeight="1" spans="1:9">
      <c r="A28" s="145">
        <v>25</v>
      </c>
      <c r="B28" s="149"/>
      <c r="C28" s="33"/>
      <c r="D28" s="148" t="s">
        <v>918</v>
      </c>
      <c r="E28" s="33" t="s">
        <v>893</v>
      </c>
      <c r="F28" s="33">
        <v>40</v>
      </c>
      <c r="G28" s="146"/>
      <c r="H28" s="36"/>
      <c r="I28" s="131"/>
    </row>
    <row r="29" s="135" customFormat="1" ht="24" customHeight="1" spans="1:9">
      <c r="A29" s="145">
        <v>26</v>
      </c>
      <c r="B29" s="149"/>
      <c r="C29" s="33"/>
      <c r="D29" s="148" t="s">
        <v>919</v>
      </c>
      <c r="E29" s="33" t="s">
        <v>113</v>
      </c>
      <c r="F29" s="33">
        <v>40</v>
      </c>
      <c r="G29" s="146"/>
      <c r="H29" s="36"/>
      <c r="I29" s="131"/>
    </row>
    <row r="30" s="135" customFormat="1" ht="24" customHeight="1" spans="1:9">
      <c r="A30" s="145">
        <v>27</v>
      </c>
      <c r="B30" s="150"/>
      <c r="C30" s="33"/>
      <c r="D30" s="148" t="s">
        <v>920</v>
      </c>
      <c r="E30" s="33" t="s">
        <v>113</v>
      </c>
      <c r="F30" s="33">
        <v>40</v>
      </c>
      <c r="G30" s="146"/>
      <c r="H30" s="36"/>
      <c r="I30" s="131"/>
    </row>
    <row r="31" s="135" customFormat="1" ht="24" customHeight="1" spans="1:9">
      <c r="A31" s="145">
        <v>28</v>
      </c>
      <c r="B31" s="147" t="s">
        <v>921</v>
      </c>
      <c r="C31" s="33" t="s">
        <v>910</v>
      </c>
      <c r="D31" s="148" t="s">
        <v>917</v>
      </c>
      <c r="E31" s="33" t="s">
        <v>893</v>
      </c>
      <c r="F31" s="33">
        <v>4</v>
      </c>
      <c r="G31" s="146"/>
      <c r="H31" s="36"/>
      <c r="I31" s="131"/>
    </row>
    <row r="32" s="135" customFormat="1" ht="24" customHeight="1" spans="1:9">
      <c r="A32" s="145">
        <v>29</v>
      </c>
      <c r="B32" s="149"/>
      <c r="C32" s="33"/>
      <c r="D32" s="148" t="s">
        <v>918</v>
      </c>
      <c r="E32" s="33" t="s">
        <v>893</v>
      </c>
      <c r="F32" s="33">
        <v>4</v>
      </c>
      <c r="G32" s="146"/>
      <c r="H32" s="36"/>
      <c r="I32" s="131"/>
    </row>
    <row r="33" s="135" customFormat="1" ht="24" customHeight="1" spans="1:9">
      <c r="A33" s="145">
        <v>30</v>
      </c>
      <c r="B33" s="149"/>
      <c r="C33" s="33"/>
      <c r="D33" s="148" t="s">
        <v>919</v>
      </c>
      <c r="E33" s="33" t="s">
        <v>113</v>
      </c>
      <c r="F33" s="33">
        <v>4</v>
      </c>
      <c r="G33" s="146"/>
      <c r="H33" s="36"/>
      <c r="I33" s="131"/>
    </row>
    <row r="34" s="135" customFormat="1" ht="24" customHeight="1" spans="1:9">
      <c r="A34" s="145">
        <v>31</v>
      </c>
      <c r="B34" s="150"/>
      <c r="C34" s="33"/>
      <c r="D34" s="148" t="s">
        <v>920</v>
      </c>
      <c r="E34" s="33" t="s">
        <v>113</v>
      </c>
      <c r="F34" s="33">
        <v>4</v>
      </c>
      <c r="G34" s="146"/>
      <c r="H34" s="36"/>
      <c r="I34" s="131"/>
    </row>
    <row r="35" s="135" customFormat="1" ht="24" customHeight="1" spans="1:9">
      <c r="A35" s="145">
        <v>32</v>
      </c>
      <c r="B35" s="147" t="s">
        <v>922</v>
      </c>
      <c r="C35" s="33" t="s">
        <v>910</v>
      </c>
      <c r="D35" s="148" t="s">
        <v>917</v>
      </c>
      <c r="E35" s="33" t="s">
        <v>893</v>
      </c>
      <c r="F35" s="33">
        <v>4</v>
      </c>
      <c r="G35" s="146"/>
      <c r="H35" s="36"/>
      <c r="I35" s="131"/>
    </row>
    <row r="36" s="135" customFormat="1" ht="24" customHeight="1" spans="1:9">
      <c r="A36" s="145">
        <v>33</v>
      </c>
      <c r="B36" s="149"/>
      <c r="C36" s="33"/>
      <c r="D36" s="148" t="s">
        <v>918</v>
      </c>
      <c r="E36" s="33" t="s">
        <v>893</v>
      </c>
      <c r="F36" s="33">
        <v>4</v>
      </c>
      <c r="G36" s="146"/>
      <c r="H36" s="36"/>
      <c r="I36" s="131"/>
    </row>
    <row r="37" s="135" customFormat="1" ht="24" customHeight="1" spans="1:9">
      <c r="A37" s="145">
        <v>34</v>
      </c>
      <c r="B37" s="149"/>
      <c r="C37" s="33"/>
      <c r="D37" s="148" t="s">
        <v>919</v>
      </c>
      <c r="E37" s="33" t="s">
        <v>113</v>
      </c>
      <c r="F37" s="33">
        <v>4</v>
      </c>
      <c r="G37" s="146"/>
      <c r="H37" s="36"/>
      <c r="I37" s="131"/>
    </row>
    <row r="38" s="135" customFormat="1" ht="24" customHeight="1" spans="1:9">
      <c r="A38" s="145">
        <v>35</v>
      </c>
      <c r="B38" s="150"/>
      <c r="C38" s="33"/>
      <c r="D38" s="148" t="s">
        <v>920</v>
      </c>
      <c r="E38" s="33" t="s">
        <v>113</v>
      </c>
      <c r="F38" s="33">
        <v>4</v>
      </c>
      <c r="G38" s="146"/>
      <c r="H38" s="36"/>
      <c r="I38" s="131"/>
    </row>
    <row r="39" s="135" customFormat="1" ht="24" customHeight="1" spans="1:9">
      <c r="A39" s="145">
        <v>36</v>
      </c>
      <c r="B39" s="147" t="s">
        <v>923</v>
      </c>
      <c r="C39" s="33" t="s">
        <v>910</v>
      </c>
      <c r="D39" s="148" t="s">
        <v>917</v>
      </c>
      <c r="E39" s="33" t="s">
        <v>893</v>
      </c>
      <c r="F39" s="33">
        <v>4</v>
      </c>
      <c r="G39" s="146"/>
      <c r="H39" s="36"/>
      <c r="I39" s="131"/>
    </row>
    <row r="40" s="135" customFormat="1" ht="24" customHeight="1" spans="1:9">
      <c r="A40" s="145">
        <v>37</v>
      </c>
      <c r="B40" s="149"/>
      <c r="C40" s="33"/>
      <c r="D40" s="148" t="s">
        <v>918</v>
      </c>
      <c r="E40" s="33" t="s">
        <v>893</v>
      </c>
      <c r="F40" s="33">
        <v>4</v>
      </c>
      <c r="G40" s="146"/>
      <c r="H40" s="36"/>
      <c r="I40" s="131"/>
    </row>
    <row r="41" s="135" customFormat="1" ht="24" customHeight="1" spans="1:9">
      <c r="A41" s="145">
        <v>38</v>
      </c>
      <c r="B41" s="149"/>
      <c r="C41" s="33"/>
      <c r="D41" s="148" t="s">
        <v>919</v>
      </c>
      <c r="E41" s="33" t="s">
        <v>113</v>
      </c>
      <c r="F41" s="33">
        <v>4</v>
      </c>
      <c r="G41" s="146"/>
      <c r="H41" s="36"/>
      <c r="I41" s="131"/>
    </row>
    <row r="42" s="135" customFormat="1" ht="24" customHeight="1" spans="1:9">
      <c r="A42" s="145">
        <v>39</v>
      </c>
      <c r="B42" s="150"/>
      <c r="C42" s="33"/>
      <c r="D42" s="148" t="s">
        <v>920</v>
      </c>
      <c r="E42" s="33" t="s">
        <v>113</v>
      </c>
      <c r="F42" s="33">
        <v>4</v>
      </c>
      <c r="G42" s="146"/>
      <c r="H42" s="36"/>
      <c r="I42" s="131"/>
    </row>
    <row r="43" s="135" customFormat="1" ht="24" customHeight="1" spans="1:9">
      <c r="A43" s="145">
        <v>40</v>
      </c>
      <c r="B43" s="147" t="s">
        <v>924</v>
      </c>
      <c r="C43" s="33" t="s">
        <v>910</v>
      </c>
      <c r="D43" s="148" t="s">
        <v>917</v>
      </c>
      <c r="E43" s="33" t="s">
        <v>893</v>
      </c>
      <c r="F43" s="33">
        <v>4</v>
      </c>
      <c r="G43" s="146"/>
      <c r="H43" s="36"/>
      <c r="I43" s="131"/>
    </row>
    <row r="44" s="135" customFormat="1" ht="24" customHeight="1" spans="1:9">
      <c r="A44" s="145">
        <v>41</v>
      </c>
      <c r="B44" s="149"/>
      <c r="C44" s="33"/>
      <c r="D44" s="148" t="s">
        <v>918</v>
      </c>
      <c r="E44" s="33" t="s">
        <v>893</v>
      </c>
      <c r="F44" s="33">
        <v>4</v>
      </c>
      <c r="G44" s="146"/>
      <c r="H44" s="36"/>
      <c r="I44" s="131"/>
    </row>
    <row r="45" s="135" customFormat="1" ht="24" customHeight="1" spans="1:9">
      <c r="A45" s="145">
        <v>42</v>
      </c>
      <c r="B45" s="149"/>
      <c r="C45" s="33"/>
      <c r="D45" s="148" t="s">
        <v>919</v>
      </c>
      <c r="E45" s="33" t="s">
        <v>113</v>
      </c>
      <c r="F45" s="33">
        <v>4</v>
      </c>
      <c r="G45" s="146"/>
      <c r="H45" s="36"/>
      <c r="I45" s="131"/>
    </row>
    <row r="46" s="135" customFormat="1" ht="24" customHeight="1" spans="1:9">
      <c r="A46" s="145">
        <v>43</v>
      </c>
      <c r="B46" s="150"/>
      <c r="C46" s="33"/>
      <c r="D46" s="148" t="s">
        <v>920</v>
      </c>
      <c r="E46" s="33" t="s">
        <v>113</v>
      </c>
      <c r="F46" s="33">
        <v>4</v>
      </c>
      <c r="G46" s="146"/>
      <c r="H46" s="36"/>
      <c r="I46" s="131"/>
    </row>
    <row r="47" s="135" customFormat="1" ht="24" customHeight="1" spans="1:9">
      <c r="A47" s="145">
        <v>44</v>
      </c>
      <c r="B47" s="147" t="s">
        <v>925</v>
      </c>
      <c r="C47" s="33" t="s">
        <v>910</v>
      </c>
      <c r="D47" s="148" t="s">
        <v>917</v>
      </c>
      <c r="E47" s="33" t="s">
        <v>893</v>
      </c>
      <c r="F47" s="33">
        <v>4</v>
      </c>
      <c r="G47" s="146"/>
      <c r="H47" s="36"/>
      <c r="I47" s="131"/>
    </row>
    <row r="48" s="135" customFormat="1" ht="24" customHeight="1" spans="1:9">
      <c r="A48" s="145">
        <v>45</v>
      </c>
      <c r="B48" s="149"/>
      <c r="C48" s="33"/>
      <c r="D48" s="148" t="s">
        <v>918</v>
      </c>
      <c r="E48" s="33" t="s">
        <v>893</v>
      </c>
      <c r="F48" s="33">
        <v>4</v>
      </c>
      <c r="G48" s="146"/>
      <c r="H48" s="36"/>
      <c r="I48" s="131"/>
    </row>
    <row r="49" s="135" customFormat="1" ht="24" customHeight="1" spans="1:9">
      <c r="A49" s="145">
        <v>46</v>
      </c>
      <c r="B49" s="149"/>
      <c r="C49" s="33"/>
      <c r="D49" s="148" t="s">
        <v>919</v>
      </c>
      <c r="E49" s="33" t="s">
        <v>113</v>
      </c>
      <c r="F49" s="33">
        <v>4</v>
      </c>
      <c r="G49" s="146"/>
      <c r="H49" s="36"/>
      <c r="I49" s="131"/>
    </row>
    <row r="50" s="135" customFormat="1" ht="24" customHeight="1" spans="1:9">
      <c r="A50" s="145">
        <v>47</v>
      </c>
      <c r="B50" s="150"/>
      <c r="C50" s="33"/>
      <c r="D50" s="148" t="s">
        <v>920</v>
      </c>
      <c r="E50" s="33" t="s">
        <v>113</v>
      </c>
      <c r="F50" s="33">
        <v>4</v>
      </c>
      <c r="G50" s="146"/>
      <c r="H50" s="36"/>
      <c r="I50" s="131"/>
    </row>
    <row r="51" s="135" customFormat="1" ht="24" customHeight="1" spans="1:9">
      <c r="A51" s="145">
        <v>48</v>
      </c>
      <c r="B51" s="147" t="s">
        <v>926</v>
      </c>
      <c r="C51" s="33" t="s">
        <v>910</v>
      </c>
      <c r="D51" s="148" t="s">
        <v>917</v>
      </c>
      <c r="E51" s="33" t="s">
        <v>893</v>
      </c>
      <c r="F51" s="33">
        <v>4</v>
      </c>
      <c r="G51" s="146"/>
      <c r="H51" s="36"/>
      <c r="I51" s="131"/>
    </row>
    <row r="52" s="135" customFormat="1" ht="24" customHeight="1" spans="1:9">
      <c r="A52" s="145">
        <v>49</v>
      </c>
      <c r="B52" s="149"/>
      <c r="C52" s="33"/>
      <c r="D52" s="148" t="s">
        <v>918</v>
      </c>
      <c r="E52" s="33" t="s">
        <v>893</v>
      </c>
      <c r="F52" s="33">
        <v>4</v>
      </c>
      <c r="G52" s="146"/>
      <c r="H52" s="36"/>
      <c r="I52" s="131"/>
    </row>
    <row r="53" s="135" customFormat="1" ht="24" customHeight="1" spans="1:9">
      <c r="A53" s="145">
        <v>50</v>
      </c>
      <c r="B53" s="149"/>
      <c r="C53" s="33"/>
      <c r="D53" s="148" t="s">
        <v>919</v>
      </c>
      <c r="E53" s="33" t="s">
        <v>113</v>
      </c>
      <c r="F53" s="33">
        <v>4</v>
      </c>
      <c r="G53" s="146"/>
      <c r="H53" s="36"/>
      <c r="I53" s="131"/>
    </row>
    <row r="54" s="135" customFormat="1" ht="24" customHeight="1" spans="1:9">
      <c r="A54" s="145">
        <v>51</v>
      </c>
      <c r="B54" s="150"/>
      <c r="C54" s="33"/>
      <c r="D54" s="148" t="s">
        <v>920</v>
      </c>
      <c r="E54" s="33" t="s">
        <v>113</v>
      </c>
      <c r="F54" s="33">
        <v>4</v>
      </c>
      <c r="G54" s="146"/>
      <c r="H54" s="36"/>
      <c r="I54" s="131"/>
    </row>
    <row r="55" s="135" customFormat="1" ht="24" customHeight="1" spans="1:9">
      <c r="A55" s="145">
        <v>52</v>
      </c>
      <c r="B55" s="147" t="s">
        <v>927</v>
      </c>
      <c r="C55" s="33" t="s">
        <v>910</v>
      </c>
      <c r="D55" s="148" t="s">
        <v>917</v>
      </c>
      <c r="E55" s="33" t="s">
        <v>893</v>
      </c>
      <c r="F55" s="33">
        <v>4</v>
      </c>
      <c r="G55" s="146"/>
      <c r="H55" s="36"/>
      <c r="I55" s="131"/>
    </row>
    <row r="56" s="135" customFormat="1" ht="24" customHeight="1" spans="1:9">
      <c r="A56" s="145">
        <v>53</v>
      </c>
      <c r="B56" s="149"/>
      <c r="C56" s="33"/>
      <c r="D56" s="148" t="s">
        <v>918</v>
      </c>
      <c r="E56" s="33" t="s">
        <v>893</v>
      </c>
      <c r="F56" s="33">
        <v>4</v>
      </c>
      <c r="G56" s="146"/>
      <c r="H56" s="36"/>
      <c r="I56" s="131"/>
    </row>
    <row r="57" s="135" customFormat="1" ht="24" customHeight="1" spans="1:9">
      <c r="A57" s="145">
        <v>54</v>
      </c>
      <c r="B57" s="149"/>
      <c r="C57" s="33"/>
      <c r="D57" s="148" t="s">
        <v>919</v>
      </c>
      <c r="E57" s="33" t="s">
        <v>113</v>
      </c>
      <c r="F57" s="33">
        <v>4</v>
      </c>
      <c r="G57" s="146"/>
      <c r="H57" s="36"/>
      <c r="I57" s="131"/>
    </row>
    <row r="58" s="135" customFormat="1" ht="24" customHeight="1" spans="1:9">
      <c r="A58" s="145">
        <v>55</v>
      </c>
      <c r="B58" s="150"/>
      <c r="C58" s="33"/>
      <c r="D58" s="148" t="s">
        <v>920</v>
      </c>
      <c r="E58" s="33" t="s">
        <v>113</v>
      </c>
      <c r="F58" s="33">
        <v>4</v>
      </c>
      <c r="G58" s="146"/>
      <c r="H58" s="36"/>
      <c r="I58" s="131"/>
    </row>
    <row r="59" s="135" customFormat="1" ht="24" customHeight="1" spans="1:9">
      <c r="A59" s="145">
        <v>56</v>
      </c>
      <c r="B59" s="147" t="s">
        <v>928</v>
      </c>
      <c r="C59" s="33" t="s">
        <v>910</v>
      </c>
      <c r="D59" s="148" t="s">
        <v>917</v>
      </c>
      <c r="E59" s="33" t="s">
        <v>893</v>
      </c>
      <c r="F59" s="33">
        <v>4</v>
      </c>
      <c r="G59" s="146"/>
      <c r="H59" s="36"/>
      <c r="I59" s="131"/>
    </row>
    <row r="60" s="135" customFormat="1" ht="24" customHeight="1" spans="1:9">
      <c r="A60" s="145">
        <v>57</v>
      </c>
      <c r="B60" s="149"/>
      <c r="C60" s="33"/>
      <c r="D60" s="148" t="s">
        <v>918</v>
      </c>
      <c r="E60" s="33" t="s">
        <v>893</v>
      </c>
      <c r="F60" s="33">
        <v>4</v>
      </c>
      <c r="G60" s="146"/>
      <c r="H60" s="36"/>
      <c r="I60" s="131"/>
    </row>
    <row r="61" s="135" customFormat="1" ht="24" customHeight="1" spans="1:9">
      <c r="A61" s="145">
        <v>58</v>
      </c>
      <c r="B61" s="149"/>
      <c r="C61" s="33"/>
      <c r="D61" s="148" t="s">
        <v>919</v>
      </c>
      <c r="E61" s="33" t="s">
        <v>113</v>
      </c>
      <c r="F61" s="33">
        <v>4</v>
      </c>
      <c r="G61" s="146"/>
      <c r="H61" s="36"/>
      <c r="I61" s="131"/>
    </row>
    <row r="62" s="135" customFormat="1" ht="24" customHeight="1" spans="1:9">
      <c r="A62" s="145">
        <v>59</v>
      </c>
      <c r="B62" s="150"/>
      <c r="C62" s="33"/>
      <c r="D62" s="148" t="s">
        <v>920</v>
      </c>
      <c r="E62" s="33" t="s">
        <v>113</v>
      </c>
      <c r="F62" s="33">
        <v>4</v>
      </c>
      <c r="G62" s="146"/>
      <c r="H62" s="36"/>
      <c r="I62" s="131"/>
    </row>
    <row r="63" s="135" customFormat="1" ht="24" customHeight="1" spans="1:9">
      <c r="A63" s="145">
        <v>60</v>
      </c>
      <c r="B63" s="147" t="s">
        <v>928</v>
      </c>
      <c r="C63" s="33" t="s">
        <v>910</v>
      </c>
      <c r="D63" s="148" t="s">
        <v>917</v>
      </c>
      <c r="E63" s="33" t="s">
        <v>893</v>
      </c>
      <c r="F63" s="33">
        <v>4</v>
      </c>
      <c r="G63" s="146"/>
      <c r="H63" s="36"/>
      <c r="I63" s="131"/>
    </row>
    <row r="64" s="135" customFormat="1" ht="24" customHeight="1" spans="1:9">
      <c r="A64" s="145">
        <v>61</v>
      </c>
      <c r="B64" s="149"/>
      <c r="C64" s="33"/>
      <c r="D64" s="148" t="s">
        <v>918</v>
      </c>
      <c r="E64" s="33" t="s">
        <v>893</v>
      </c>
      <c r="F64" s="33">
        <v>4</v>
      </c>
      <c r="G64" s="146"/>
      <c r="H64" s="36"/>
      <c r="I64" s="131"/>
    </row>
    <row r="65" s="135" customFormat="1" ht="24" customHeight="1" spans="1:9">
      <c r="A65" s="145">
        <v>62</v>
      </c>
      <c r="B65" s="149"/>
      <c r="C65" s="33"/>
      <c r="D65" s="148" t="s">
        <v>919</v>
      </c>
      <c r="E65" s="33" t="s">
        <v>113</v>
      </c>
      <c r="F65" s="33">
        <v>4</v>
      </c>
      <c r="G65" s="146"/>
      <c r="H65" s="36"/>
      <c r="I65" s="131"/>
    </row>
    <row r="66" s="135" customFormat="1" ht="24" customHeight="1" spans="1:9">
      <c r="A66" s="145">
        <v>63</v>
      </c>
      <c r="B66" s="150"/>
      <c r="C66" s="33"/>
      <c r="D66" s="148" t="s">
        <v>920</v>
      </c>
      <c r="E66" s="33" t="s">
        <v>113</v>
      </c>
      <c r="F66" s="33">
        <v>4</v>
      </c>
      <c r="G66" s="146"/>
      <c r="H66" s="36"/>
      <c r="I66" s="131"/>
    </row>
    <row r="67" s="135" customFormat="1" ht="24" customHeight="1" spans="1:9">
      <c r="A67" s="145">
        <v>64</v>
      </c>
      <c r="B67" s="147" t="s">
        <v>929</v>
      </c>
      <c r="C67" s="33" t="s">
        <v>910</v>
      </c>
      <c r="D67" s="148" t="s">
        <v>917</v>
      </c>
      <c r="E67" s="33" t="s">
        <v>893</v>
      </c>
      <c r="F67" s="33">
        <v>2</v>
      </c>
      <c r="G67" s="146"/>
      <c r="H67" s="36"/>
      <c r="I67" s="131"/>
    </row>
    <row r="68" s="135" customFormat="1" ht="24" customHeight="1" spans="1:9">
      <c r="A68" s="145">
        <v>65</v>
      </c>
      <c r="B68" s="149"/>
      <c r="C68" s="33"/>
      <c r="D68" s="148" t="s">
        <v>918</v>
      </c>
      <c r="E68" s="33" t="s">
        <v>893</v>
      </c>
      <c r="F68" s="33">
        <v>2</v>
      </c>
      <c r="G68" s="146"/>
      <c r="H68" s="36"/>
      <c r="I68" s="131"/>
    </row>
    <row r="69" s="135" customFormat="1" ht="24" customHeight="1" spans="1:9">
      <c r="A69" s="145">
        <v>66</v>
      </c>
      <c r="B69" s="149"/>
      <c r="C69" s="33"/>
      <c r="D69" s="148" t="s">
        <v>919</v>
      </c>
      <c r="E69" s="33" t="s">
        <v>113</v>
      </c>
      <c r="F69" s="33">
        <v>2</v>
      </c>
      <c r="G69" s="146"/>
      <c r="H69" s="36"/>
      <c r="I69" s="131"/>
    </row>
    <row r="70" s="135" customFormat="1" ht="24" customHeight="1" spans="1:9">
      <c r="A70" s="145">
        <v>67</v>
      </c>
      <c r="B70" s="150"/>
      <c r="C70" s="33"/>
      <c r="D70" s="148" t="s">
        <v>920</v>
      </c>
      <c r="E70" s="33" t="s">
        <v>113</v>
      </c>
      <c r="F70" s="33">
        <v>2</v>
      </c>
      <c r="G70" s="146"/>
      <c r="H70" s="36"/>
      <c r="I70" s="131"/>
    </row>
    <row r="71" s="135" customFormat="1" ht="24" customHeight="1" spans="1:9">
      <c r="A71" s="145">
        <v>68</v>
      </c>
      <c r="B71" s="147" t="s">
        <v>930</v>
      </c>
      <c r="C71" s="33" t="s">
        <v>910</v>
      </c>
      <c r="D71" s="148" t="s">
        <v>917</v>
      </c>
      <c r="E71" s="33" t="s">
        <v>893</v>
      </c>
      <c r="F71" s="33">
        <v>2</v>
      </c>
      <c r="G71" s="146"/>
      <c r="H71" s="36"/>
      <c r="I71" s="131"/>
    </row>
    <row r="72" s="135" customFormat="1" ht="24" customHeight="1" spans="1:9">
      <c r="A72" s="145">
        <v>69</v>
      </c>
      <c r="B72" s="149"/>
      <c r="C72" s="33"/>
      <c r="D72" s="148" t="s">
        <v>918</v>
      </c>
      <c r="E72" s="33" t="s">
        <v>893</v>
      </c>
      <c r="F72" s="33">
        <v>2</v>
      </c>
      <c r="G72" s="146"/>
      <c r="H72" s="36"/>
      <c r="I72" s="131"/>
    </row>
    <row r="73" s="135" customFormat="1" ht="24" customHeight="1" spans="1:9">
      <c r="A73" s="145">
        <v>70</v>
      </c>
      <c r="B73" s="149"/>
      <c r="C73" s="33"/>
      <c r="D73" s="148" t="s">
        <v>919</v>
      </c>
      <c r="E73" s="33" t="s">
        <v>113</v>
      </c>
      <c r="F73" s="33">
        <v>2</v>
      </c>
      <c r="G73" s="146"/>
      <c r="H73" s="36"/>
      <c r="I73" s="131"/>
    </row>
    <row r="74" s="135" customFormat="1" ht="24" customHeight="1" spans="1:9">
      <c r="A74" s="145">
        <v>71</v>
      </c>
      <c r="B74" s="149"/>
      <c r="C74" s="32"/>
      <c r="D74" s="164" t="s">
        <v>920</v>
      </c>
      <c r="E74" s="33" t="s">
        <v>113</v>
      </c>
      <c r="F74" s="33">
        <v>2</v>
      </c>
      <c r="G74" s="146"/>
      <c r="H74" s="36"/>
      <c r="I74" s="131"/>
    </row>
    <row r="75" s="161" customFormat="1" ht="26.25" customHeight="1" spans="1:9">
      <c r="A75" s="151" t="s">
        <v>931</v>
      </c>
      <c r="B75" s="151"/>
      <c r="C75" s="151"/>
      <c r="D75" s="151"/>
      <c r="E75" s="140"/>
      <c r="F75" s="140"/>
      <c r="G75" s="152"/>
      <c r="H75" s="48"/>
      <c r="I75" s="30"/>
    </row>
    <row r="76" s="135" customFormat="1" ht="26.25" customHeight="1" spans="1:9">
      <c r="A76" s="140" t="s">
        <v>932</v>
      </c>
      <c r="B76" s="140" t="s">
        <v>933</v>
      </c>
      <c r="C76" s="33"/>
      <c r="D76" s="148"/>
      <c r="E76" s="33"/>
      <c r="F76" s="33"/>
      <c r="G76" s="146"/>
      <c r="H76" s="36"/>
      <c r="I76" s="131"/>
    </row>
    <row r="77" s="135" customFormat="1" ht="26.25" customHeight="1" spans="1:9">
      <c r="A77" s="145">
        <v>72</v>
      </c>
      <c r="B77" s="147" t="s">
        <v>890</v>
      </c>
      <c r="C77" s="32" t="s">
        <v>934</v>
      </c>
      <c r="D77" s="148" t="s">
        <v>935</v>
      </c>
      <c r="E77" s="33" t="s">
        <v>936</v>
      </c>
      <c r="F77" s="33">
        <v>4500</v>
      </c>
      <c r="G77" s="146"/>
      <c r="H77" s="36"/>
      <c r="I77" s="131" t="s">
        <v>937</v>
      </c>
    </row>
    <row r="78" s="135" customFormat="1" ht="26.25" customHeight="1" spans="1:9">
      <c r="A78" s="145">
        <v>73</v>
      </c>
      <c r="B78" s="149"/>
      <c r="C78" s="37"/>
      <c r="D78" s="148" t="s">
        <v>938</v>
      </c>
      <c r="E78" s="33" t="s">
        <v>936</v>
      </c>
      <c r="F78" s="33">
        <v>4500</v>
      </c>
      <c r="G78" s="146"/>
      <c r="H78" s="36"/>
      <c r="I78" s="131" t="s">
        <v>939</v>
      </c>
    </row>
    <row r="79" s="135" customFormat="1" ht="26.25" customHeight="1" spans="1:9">
      <c r="A79" s="145">
        <v>74</v>
      </c>
      <c r="B79" s="149"/>
      <c r="C79" s="37"/>
      <c r="D79" s="148" t="s">
        <v>940</v>
      </c>
      <c r="E79" s="33" t="s">
        <v>936</v>
      </c>
      <c r="F79" s="33">
        <v>1800</v>
      </c>
      <c r="G79" s="146"/>
      <c r="H79" s="36"/>
      <c r="I79" s="131"/>
    </row>
    <row r="80" s="135" customFormat="1" ht="26.25" customHeight="1" spans="1:9">
      <c r="A80" s="145">
        <v>75</v>
      </c>
      <c r="B80" s="149"/>
      <c r="C80" s="37"/>
      <c r="D80" s="148" t="s">
        <v>941</v>
      </c>
      <c r="E80" s="33" t="s">
        <v>936</v>
      </c>
      <c r="F80" s="33">
        <v>450</v>
      </c>
      <c r="G80" s="146"/>
      <c r="H80" s="36"/>
      <c r="I80" s="131"/>
    </row>
    <row r="81" s="135" customFormat="1" ht="26.25" customHeight="1" spans="1:9">
      <c r="A81" s="145">
        <v>76</v>
      </c>
      <c r="B81" s="149"/>
      <c r="C81" s="37"/>
      <c r="D81" s="148" t="s">
        <v>942</v>
      </c>
      <c r="E81" s="33" t="s">
        <v>936</v>
      </c>
      <c r="F81" s="33">
        <v>1800</v>
      </c>
      <c r="G81" s="146"/>
      <c r="H81" s="36"/>
      <c r="I81" s="131"/>
    </row>
    <row r="82" s="135" customFormat="1" ht="26.25" customHeight="1" spans="1:9">
      <c r="A82" s="145">
        <v>77</v>
      </c>
      <c r="B82" s="149"/>
      <c r="C82" s="37"/>
      <c r="D82" s="148" t="s">
        <v>943</v>
      </c>
      <c r="E82" s="33" t="s">
        <v>936</v>
      </c>
      <c r="F82" s="33">
        <v>300</v>
      </c>
      <c r="G82" s="146"/>
      <c r="H82" s="36"/>
      <c r="I82" s="131" t="s">
        <v>939</v>
      </c>
    </row>
    <row r="83" s="135" customFormat="1" ht="26.25" customHeight="1" spans="1:9">
      <c r="A83" s="145">
        <v>78</v>
      </c>
      <c r="B83" s="149"/>
      <c r="C83" s="37"/>
      <c r="D83" s="148" t="s">
        <v>944</v>
      </c>
      <c r="E83" s="33" t="s">
        <v>893</v>
      </c>
      <c r="F83" s="33">
        <v>3</v>
      </c>
      <c r="G83" s="146"/>
      <c r="H83" s="36"/>
      <c r="I83" s="131" t="s">
        <v>945</v>
      </c>
    </row>
    <row r="84" s="135" customFormat="1" ht="26.25" customHeight="1" spans="1:9">
      <c r="A84" s="145">
        <v>79</v>
      </c>
      <c r="B84" s="149"/>
      <c r="C84" s="37"/>
      <c r="D84" s="148" t="s">
        <v>946</v>
      </c>
      <c r="E84" s="33" t="s">
        <v>947</v>
      </c>
      <c r="F84" s="33">
        <v>10</v>
      </c>
      <c r="G84" s="146"/>
      <c r="H84" s="36"/>
      <c r="I84" s="131" t="s">
        <v>939</v>
      </c>
    </row>
    <row r="85" s="135" customFormat="1" ht="26.25" customHeight="1" spans="1:9">
      <c r="A85" s="145">
        <v>80</v>
      </c>
      <c r="B85" s="149"/>
      <c r="C85" s="37"/>
      <c r="D85" s="148" t="s">
        <v>902</v>
      </c>
      <c r="E85" s="33" t="s">
        <v>936</v>
      </c>
      <c r="F85" s="33">
        <v>450</v>
      </c>
      <c r="G85" s="146"/>
      <c r="H85" s="36"/>
      <c r="I85" s="131" t="s">
        <v>939</v>
      </c>
    </row>
    <row r="86" s="135" customFormat="1" ht="26.25" customHeight="1" spans="1:9">
      <c r="A86" s="145">
        <v>81</v>
      </c>
      <c r="B86" s="149"/>
      <c r="C86" s="37"/>
      <c r="D86" s="148" t="s">
        <v>904</v>
      </c>
      <c r="E86" s="33" t="s">
        <v>936</v>
      </c>
      <c r="F86" s="33">
        <v>900</v>
      </c>
      <c r="G86" s="146"/>
      <c r="H86" s="36"/>
      <c r="I86" s="131"/>
    </row>
    <row r="87" s="135" customFormat="1" ht="26.25" customHeight="1" spans="1:9">
      <c r="A87" s="145">
        <v>82</v>
      </c>
      <c r="B87" s="149"/>
      <c r="C87" s="37"/>
      <c r="D87" s="148" t="s">
        <v>906</v>
      </c>
      <c r="E87" s="33" t="s">
        <v>936</v>
      </c>
      <c r="F87" s="33">
        <v>450</v>
      </c>
      <c r="G87" s="146"/>
      <c r="H87" s="36"/>
      <c r="I87" s="131"/>
    </row>
    <row r="88" s="135" customFormat="1" ht="26.25" customHeight="1" spans="1:9">
      <c r="A88" s="145">
        <v>83</v>
      </c>
      <c r="B88" s="149"/>
      <c r="C88" s="37"/>
      <c r="D88" s="148" t="s">
        <v>948</v>
      </c>
      <c r="E88" s="33" t="s">
        <v>936</v>
      </c>
      <c r="F88" s="33">
        <v>1350</v>
      </c>
      <c r="G88" s="146"/>
      <c r="H88" s="36"/>
      <c r="I88" s="131" t="s">
        <v>939</v>
      </c>
    </row>
    <row r="89" s="135" customFormat="1" ht="26.25" customHeight="1" spans="1:9">
      <c r="A89" s="145">
        <v>84</v>
      </c>
      <c r="B89" s="149"/>
      <c r="C89" s="37"/>
      <c r="D89" s="148" t="s">
        <v>908</v>
      </c>
      <c r="E89" s="33" t="s">
        <v>936</v>
      </c>
      <c r="F89" s="33">
        <v>300</v>
      </c>
      <c r="G89" s="146"/>
      <c r="H89" s="36"/>
      <c r="I89" s="131" t="s">
        <v>949</v>
      </c>
    </row>
    <row r="90" s="135" customFormat="1" ht="24" customHeight="1" spans="1:9">
      <c r="A90" s="145">
        <v>85</v>
      </c>
      <c r="B90" s="147" t="s">
        <v>909</v>
      </c>
      <c r="C90" s="148" t="s">
        <v>934</v>
      </c>
      <c r="D90" s="148" t="s">
        <v>950</v>
      </c>
      <c r="E90" s="33" t="s">
        <v>936</v>
      </c>
      <c r="F90" s="33">
        <v>160</v>
      </c>
      <c r="G90" s="146"/>
      <c r="H90" s="36"/>
      <c r="I90" s="131" t="s">
        <v>951</v>
      </c>
    </row>
    <row r="91" s="135" customFormat="1" ht="24" customHeight="1" spans="1:9">
      <c r="A91" s="145">
        <v>86</v>
      </c>
      <c r="B91" s="149"/>
      <c r="C91" s="148"/>
      <c r="D91" s="148" t="s">
        <v>938</v>
      </c>
      <c r="E91" s="33" t="s">
        <v>936</v>
      </c>
      <c r="F91" s="33">
        <v>160</v>
      </c>
      <c r="G91" s="146"/>
      <c r="H91" s="36"/>
      <c r="I91" s="131" t="s">
        <v>939</v>
      </c>
    </row>
    <row r="92" s="135" customFormat="1" ht="24" customHeight="1" spans="1:9">
      <c r="A92" s="145">
        <v>87</v>
      </c>
      <c r="B92" s="149"/>
      <c r="C92" s="148"/>
      <c r="D92" s="148" t="s">
        <v>952</v>
      </c>
      <c r="E92" s="33" t="s">
        <v>936</v>
      </c>
      <c r="F92" s="33">
        <v>100</v>
      </c>
      <c r="G92" s="146"/>
      <c r="H92" s="36"/>
      <c r="I92" s="131" t="s">
        <v>939</v>
      </c>
    </row>
    <row r="93" s="135" customFormat="1" ht="24" customHeight="1" spans="1:9">
      <c r="A93" s="145">
        <v>88</v>
      </c>
      <c r="B93" s="149"/>
      <c r="C93" s="148"/>
      <c r="D93" s="148" t="s">
        <v>944</v>
      </c>
      <c r="E93" s="33" t="s">
        <v>893</v>
      </c>
      <c r="F93" s="33">
        <v>2</v>
      </c>
      <c r="G93" s="146"/>
      <c r="H93" s="36"/>
      <c r="I93" s="131" t="s">
        <v>953</v>
      </c>
    </row>
    <row r="94" s="135" customFormat="1" ht="24" customHeight="1" spans="1:9">
      <c r="A94" s="145">
        <v>89</v>
      </c>
      <c r="B94" s="150"/>
      <c r="C94" s="148"/>
      <c r="D94" s="148" t="s">
        <v>946</v>
      </c>
      <c r="E94" s="33" t="s">
        <v>947</v>
      </c>
      <c r="F94" s="33">
        <v>5</v>
      </c>
      <c r="G94" s="146"/>
      <c r="H94" s="36"/>
      <c r="I94" s="131" t="s">
        <v>939</v>
      </c>
    </row>
    <row r="95" s="135" customFormat="1" ht="24" customHeight="1" spans="1:9">
      <c r="A95" s="145">
        <v>90</v>
      </c>
      <c r="B95" s="147" t="s">
        <v>913</v>
      </c>
      <c r="C95" s="148" t="s">
        <v>954</v>
      </c>
      <c r="D95" s="148" t="s">
        <v>955</v>
      </c>
      <c r="E95" s="33" t="s">
        <v>936</v>
      </c>
      <c r="F95" s="33">
        <v>288</v>
      </c>
      <c r="G95" s="146"/>
      <c r="H95" s="36"/>
      <c r="I95" s="131" t="s">
        <v>939</v>
      </c>
    </row>
    <row r="96" s="135" customFormat="1" ht="24" customHeight="1" spans="1:9">
      <c r="A96" s="145">
        <v>91</v>
      </c>
      <c r="B96" s="150"/>
      <c r="C96" s="148"/>
      <c r="D96" s="148" t="s">
        <v>956</v>
      </c>
      <c r="E96" s="33" t="s">
        <v>947</v>
      </c>
      <c r="F96" s="33">
        <v>8</v>
      </c>
      <c r="G96" s="146"/>
      <c r="H96" s="36"/>
      <c r="I96" s="131" t="s">
        <v>939</v>
      </c>
    </row>
    <row r="97" s="135" customFormat="1" ht="24" customHeight="1" spans="1:12">
      <c r="A97" s="145">
        <v>92</v>
      </c>
      <c r="B97" s="147" t="s">
        <v>916</v>
      </c>
      <c r="C97" s="148" t="s">
        <v>957</v>
      </c>
      <c r="D97" s="148" t="s">
        <v>917</v>
      </c>
      <c r="E97" s="33" t="s">
        <v>936</v>
      </c>
      <c r="F97" s="33">
        <v>720</v>
      </c>
      <c r="G97" s="146"/>
      <c r="H97" s="36"/>
      <c r="I97" s="131" t="s">
        <v>951</v>
      </c>
      <c r="K97" s="165"/>
      <c r="L97" s="166"/>
    </row>
    <row r="98" s="135" customFormat="1" ht="24" customHeight="1" spans="1:9">
      <c r="A98" s="145">
        <v>93</v>
      </c>
      <c r="B98" s="149"/>
      <c r="C98" s="148"/>
      <c r="D98" s="148" t="s">
        <v>918</v>
      </c>
      <c r="E98" s="33" t="s">
        <v>936</v>
      </c>
      <c r="F98" s="33">
        <v>720</v>
      </c>
      <c r="G98" s="146"/>
      <c r="H98" s="36"/>
      <c r="I98" s="131" t="s">
        <v>945</v>
      </c>
    </row>
    <row r="99" s="135" customFormat="1" ht="24" customHeight="1" spans="1:9">
      <c r="A99" s="145">
        <v>94</v>
      </c>
      <c r="B99" s="149"/>
      <c r="C99" s="148"/>
      <c r="D99" s="148" t="s">
        <v>919</v>
      </c>
      <c r="E99" s="33" t="s">
        <v>936</v>
      </c>
      <c r="F99" s="33">
        <v>720</v>
      </c>
      <c r="G99" s="146"/>
      <c r="H99" s="36"/>
      <c r="I99" s="131"/>
    </row>
    <row r="100" s="135" customFormat="1" ht="24" customHeight="1" spans="1:9">
      <c r="A100" s="145">
        <v>95</v>
      </c>
      <c r="B100" s="150"/>
      <c r="C100" s="33"/>
      <c r="D100" s="148" t="s">
        <v>920</v>
      </c>
      <c r="E100" s="33" t="s">
        <v>936</v>
      </c>
      <c r="F100" s="33">
        <v>720</v>
      </c>
      <c r="G100" s="146"/>
      <c r="H100" s="36"/>
      <c r="I100" s="131"/>
    </row>
    <row r="101" s="135" customFormat="1" ht="24" customHeight="1" spans="1:9">
      <c r="A101" s="145">
        <v>96</v>
      </c>
      <c r="B101" s="147" t="s">
        <v>921</v>
      </c>
      <c r="C101" s="148" t="s">
        <v>957</v>
      </c>
      <c r="D101" s="148" t="s">
        <v>917</v>
      </c>
      <c r="E101" s="33" t="s">
        <v>936</v>
      </c>
      <c r="F101" s="33">
        <v>24</v>
      </c>
      <c r="G101" s="146"/>
      <c r="H101" s="36"/>
      <c r="I101" s="131" t="s">
        <v>951</v>
      </c>
    </row>
    <row r="102" s="135" customFormat="1" ht="24" customHeight="1" spans="1:9">
      <c r="A102" s="145">
        <v>97</v>
      </c>
      <c r="B102" s="149"/>
      <c r="C102" s="148"/>
      <c r="D102" s="148" t="s">
        <v>918</v>
      </c>
      <c r="E102" s="33" t="s">
        <v>936</v>
      </c>
      <c r="F102" s="33">
        <v>24</v>
      </c>
      <c r="G102" s="146"/>
      <c r="H102" s="36"/>
      <c r="I102" s="131" t="s">
        <v>945</v>
      </c>
    </row>
    <row r="103" s="135" customFormat="1" ht="24" customHeight="1" spans="1:9">
      <c r="A103" s="145">
        <v>98</v>
      </c>
      <c r="B103" s="149"/>
      <c r="C103" s="148"/>
      <c r="D103" s="148" t="s">
        <v>919</v>
      </c>
      <c r="E103" s="33" t="s">
        <v>936</v>
      </c>
      <c r="F103" s="33">
        <v>24</v>
      </c>
      <c r="G103" s="146"/>
      <c r="H103" s="36"/>
      <c r="I103" s="131"/>
    </row>
    <row r="104" s="135" customFormat="1" ht="24" customHeight="1" spans="1:9">
      <c r="A104" s="145">
        <v>99</v>
      </c>
      <c r="B104" s="150"/>
      <c r="C104" s="33"/>
      <c r="D104" s="148" t="s">
        <v>920</v>
      </c>
      <c r="E104" s="33" t="s">
        <v>936</v>
      </c>
      <c r="F104" s="33">
        <v>24</v>
      </c>
      <c r="G104" s="146"/>
      <c r="H104" s="36"/>
      <c r="I104" s="131"/>
    </row>
    <row r="105" s="135" customFormat="1" ht="24" customHeight="1" spans="1:9">
      <c r="A105" s="145">
        <v>100</v>
      </c>
      <c r="B105" s="147" t="s">
        <v>922</v>
      </c>
      <c r="C105" s="148" t="s">
        <v>957</v>
      </c>
      <c r="D105" s="148" t="s">
        <v>917</v>
      </c>
      <c r="E105" s="33" t="s">
        <v>936</v>
      </c>
      <c r="F105" s="33">
        <v>24</v>
      </c>
      <c r="G105" s="146"/>
      <c r="H105" s="36"/>
      <c r="I105" s="131" t="s">
        <v>951</v>
      </c>
    </row>
    <row r="106" s="135" customFormat="1" ht="24" customHeight="1" spans="1:9">
      <c r="A106" s="145">
        <v>101</v>
      </c>
      <c r="B106" s="149"/>
      <c r="C106" s="148"/>
      <c r="D106" s="148" t="s">
        <v>918</v>
      </c>
      <c r="E106" s="33" t="s">
        <v>936</v>
      </c>
      <c r="F106" s="33">
        <v>24</v>
      </c>
      <c r="G106" s="146"/>
      <c r="H106" s="36"/>
      <c r="I106" s="131" t="s">
        <v>945</v>
      </c>
    </row>
    <row r="107" s="135" customFormat="1" ht="24" customHeight="1" spans="1:9">
      <c r="A107" s="145">
        <v>102</v>
      </c>
      <c r="B107" s="149"/>
      <c r="C107" s="148"/>
      <c r="D107" s="148" t="s">
        <v>919</v>
      </c>
      <c r="E107" s="33" t="s">
        <v>936</v>
      </c>
      <c r="F107" s="33">
        <v>24</v>
      </c>
      <c r="G107" s="146"/>
      <c r="H107" s="36"/>
      <c r="I107" s="131"/>
    </row>
    <row r="108" s="135" customFormat="1" ht="24" customHeight="1" spans="1:9">
      <c r="A108" s="145">
        <v>103</v>
      </c>
      <c r="B108" s="150"/>
      <c r="C108" s="33"/>
      <c r="D108" s="148" t="s">
        <v>920</v>
      </c>
      <c r="E108" s="33" t="s">
        <v>936</v>
      </c>
      <c r="F108" s="33">
        <v>24</v>
      </c>
      <c r="G108" s="146"/>
      <c r="H108" s="36"/>
      <c r="I108" s="131"/>
    </row>
    <row r="109" s="135" customFormat="1" ht="24" customHeight="1" spans="1:9">
      <c r="A109" s="145">
        <v>104</v>
      </c>
      <c r="B109" s="147" t="s">
        <v>923</v>
      </c>
      <c r="C109" s="148" t="s">
        <v>957</v>
      </c>
      <c r="D109" s="148" t="s">
        <v>917</v>
      </c>
      <c r="E109" s="33" t="s">
        <v>936</v>
      </c>
      <c r="F109" s="33">
        <v>24</v>
      </c>
      <c r="G109" s="146"/>
      <c r="H109" s="36"/>
      <c r="I109" s="131" t="s">
        <v>951</v>
      </c>
    </row>
    <row r="110" s="135" customFormat="1" ht="24" customHeight="1" spans="1:9">
      <c r="A110" s="145">
        <v>105</v>
      </c>
      <c r="B110" s="149"/>
      <c r="C110" s="148"/>
      <c r="D110" s="148" t="s">
        <v>918</v>
      </c>
      <c r="E110" s="33" t="s">
        <v>936</v>
      </c>
      <c r="F110" s="33">
        <v>24</v>
      </c>
      <c r="G110" s="146"/>
      <c r="H110" s="36"/>
      <c r="I110" s="131" t="s">
        <v>945</v>
      </c>
    </row>
    <row r="111" s="135" customFormat="1" ht="24" customHeight="1" spans="1:9">
      <c r="A111" s="145">
        <v>106</v>
      </c>
      <c r="B111" s="149"/>
      <c r="C111" s="148"/>
      <c r="D111" s="148" t="s">
        <v>919</v>
      </c>
      <c r="E111" s="33" t="s">
        <v>936</v>
      </c>
      <c r="F111" s="33">
        <v>24</v>
      </c>
      <c r="G111" s="146"/>
      <c r="H111" s="36"/>
      <c r="I111" s="131"/>
    </row>
    <row r="112" s="135" customFormat="1" ht="24" customHeight="1" spans="1:9">
      <c r="A112" s="145">
        <v>107</v>
      </c>
      <c r="B112" s="150"/>
      <c r="C112" s="33"/>
      <c r="D112" s="148" t="s">
        <v>920</v>
      </c>
      <c r="E112" s="33" t="s">
        <v>936</v>
      </c>
      <c r="F112" s="33">
        <v>24</v>
      </c>
      <c r="G112" s="146"/>
      <c r="H112" s="36"/>
      <c r="I112" s="131"/>
    </row>
    <row r="113" s="135" customFormat="1" ht="24" customHeight="1" spans="1:9">
      <c r="A113" s="145">
        <v>108</v>
      </c>
      <c r="B113" s="147" t="s">
        <v>924</v>
      </c>
      <c r="C113" s="148" t="s">
        <v>957</v>
      </c>
      <c r="D113" s="148" t="s">
        <v>917</v>
      </c>
      <c r="E113" s="33" t="s">
        <v>936</v>
      </c>
      <c r="F113" s="33">
        <v>24</v>
      </c>
      <c r="G113" s="146"/>
      <c r="H113" s="36"/>
      <c r="I113" s="131" t="s">
        <v>951</v>
      </c>
    </row>
    <row r="114" s="135" customFormat="1" ht="24" customHeight="1" spans="1:9">
      <c r="A114" s="145">
        <v>109</v>
      </c>
      <c r="B114" s="149"/>
      <c r="C114" s="148"/>
      <c r="D114" s="148" t="s">
        <v>918</v>
      </c>
      <c r="E114" s="33" t="s">
        <v>936</v>
      </c>
      <c r="F114" s="33">
        <v>24</v>
      </c>
      <c r="G114" s="146"/>
      <c r="H114" s="36"/>
      <c r="I114" s="131" t="s">
        <v>945</v>
      </c>
    </row>
    <row r="115" s="135" customFormat="1" ht="24" customHeight="1" spans="1:9">
      <c r="A115" s="145">
        <v>110</v>
      </c>
      <c r="B115" s="149"/>
      <c r="C115" s="148"/>
      <c r="D115" s="148" t="s">
        <v>919</v>
      </c>
      <c r="E115" s="33" t="s">
        <v>936</v>
      </c>
      <c r="F115" s="33">
        <v>24</v>
      </c>
      <c r="G115" s="146"/>
      <c r="H115" s="36"/>
      <c r="I115" s="131"/>
    </row>
    <row r="116" s="135" customFormat="1" ht="24" customHeight="1" spans="1:9">
      <c r="A116" s="145">
        <v>111</v>
      </c>
      <c r="B116" s="150"/>
      <c r="C116" s="33"/>
      <c r="D116" s="148" t="s">
        <v>920</v>
      </c>
      <c r="E116" s="33" t="s">
        <v>936</v>
      </c>
      <c r="F116" s="33">
        <v>24</v>
      </c>
      <c r="G116" s="146"/>
      <c r="H116" s="36"/>
      <c r="I116" s="131"/>
    </row>
    <row r="117" s="135" customFormat="1" ht="24" customHeight="1" spans="1:9">
      <c r="A117" s="145">
        <v>112</v>
      </c>
      <c r="B117" s="147" t="s">
        <v>925</v>
      </c>
      <c r="C117" s="148" t="s">
        <v>957</v>
      </c>
      <c r="D117" s="148" t="s">
        <v>917</v>
      </c>
      <c r="E117" s="33" t="s">
        <v>936</v>
      </c>
      <c r="F117" s="33">
        <v>24</v>
      </c>
      <c r="G117" s="146"/>
      <c r="H117" s="36"/>
      <c r="I117" s="131" t="s">
        <v>951</v>
      </c>
    </row>
    <row r="118" s="135" customFormat="1" ht="24" customHeight="1" spans="1:9">
      <c r="A118" s="145">
        <v>113</v>
      </c>
      <c r="B118" s="149"/>
      <c r="C118" s="148"/>
      <c r="D118" s="148" t="s">
        <v>918</v>
      </c>
      <c r="E118" s="33" t="s">
        <v>936</v>
      </c>
      <c r="F118" s="33">
        <v>24</v>
      </c>
      <c r="G118" s="146"/>
      <c r="H118" s="36"/>
      <c r="I118" s="131" t="s">
        <v>945</v>
      </c>
    </row>
    <row r="119" s="135" customFormat="1" ht="24" customHeight="1" spans="1:9">
      <c r="A119" s="145">
        <v>114</v>
      </c>
      <c r="B119" s="149"/>
      <c r="C119" s="148"/>
      <c r="D119" s="148" t="s">
        <v>919</v>
      </c>
      <c r="E119" s="33" t="s">
        <v>936</v>
      </c>
      <c r="F119" s="33">
        <v>24</v>
      </c>
      <c r="G119" s="146"/>
      <c r="H119" s="36"/>
      <c r="I119" s="131"/>
    </row>
    <row r="120" s="135" customFormat="1" ht="24" customHeight="1" spans="1:9">
      <c r="A120" s="145">
        <v>115</v>
      </c>
      <c r="B120" s="150"/>
      <c r="C120" s="33"/>
      <c r="D120" s="148" t="s">
        <v>920</v>
      </c>
      <c r="E120" s="33" t="s">
        <v>936</v>
      </c>
      <c r="F120" s="33">
        <v>24</v>
      </c>
      <c r="G120" s="146"/>
      <c r="H120" s="36"/>
      <c r="I120" s="131"/>
    </row>
    <row r="121" s="135" customFormat="1" ht="24" customHeight="1" spans="1:9">
      <c r="A121" s="145">
        <v>116</v>
      </c>
      <c r="B121" s="147" t="s">
        <v>926</v>
      </c>
      <c r="C121" s="148" t="s">
        <v>957</v>
      </c>
      <c r="D121" s="148" t="s">
        <v>917</v>
      </c>
      <c r="E121" s="33" t="s">
        <v>936</v>
      </c>
      <c r="F121" s="33">
        <v>24</v>
      </c>
      <c r="G121" s="146"/>
      <c r="H121" s="36"/>
      <c r="I121" s="131" t="s">
        <v>951</v>
      </c>
    </row>
    <row r="122" s="135" customFormat="1" ht="24" customHeight="1" spans="1:9">
      <c r="A122" s="145">
        <v>117</v>
      </c>
      <c r="B122" s="149"/>
      <c r="C122" s="148"/>
      <c r="D122" s="148" t="s">
        <v>918</v>
      </c>
      <c r="E122" s="33" t="s">
        <v>936</v>
      </c>
      <c r="F122" s="33">
        <v>24</v>
      </c>
      <c r="G122" s="146"/>
      <c r="H122" s="36"/>
      <c r="I122" s="131" t="s">
        <v>945</v>
      </c>
    </row>
    <row r="123" s="135" customFormat="1" ht="24" customHeight="1" spans="1:9">
      <c r="A123" s="145">
        <v>118</v>
      </c>
      <c r="B123" s="149"/>
      <c r="C123" s="148"/>
      <c r="D123" s="148" t="s">
        <v>919</v>
      </c>
      <c r="E123" s="33" t="s">
        <v>936</v>
      </c>
      <c r="F123" s="33">
        <v>24</v>
      </c>
      <c r="G123" s="146"/>
      <c r="H123" s="36"/>
      <c r="I123" s="131"/>
    </row>
    <row r="124" s="135" customFormat="1" ht="24" customHeight="1" spans="1:9">
      <c r="A124" s="145">
        <v>119</v>
      </c>
      <c r="B124" s="150"/>
      <c r="C124" s="33"/>
      <c r="D124" s="148" t="s">
        <v>920</v>
      </c>
      <c r="E124" s="33" t="s">
        <v>936</v>
      </c>
      <c r="F124" s="33">
        <v>24</v>
      </c>
      <c r="G124" s="146"/>
      <c r="H124" s="36"/>
      <c r="I124" s="131"/>
    </row>
    <row r="125" s="135" customFormat="1" ht="24" customHeight="1" spans="1:9">
      <c r="A125" s="145">
        <v>120</v>
      </c>
      <c r="B125" s="147" t="s">
        <v>927</v>
      </c>
      <c r="C125" s="148" t="s">
        <v>957</v>
      </c>
      <c r="D125" s="148" t="s">
        <v>917</v>
      </c>
      <c r="E125" s="33" t="s">
        <v>936</v>
      </c>
      <c r="F125" s="33">
        <v>24</v>
      </c>
      <c r="G125" s="146"/>
      <c r="H125" s="36"/>
      <c r="I125" s="131" t="s">
        <v>951</v>
      </c>
    </row>
    <row r="126" s="135" customFormat="1" ht="24" customHeight="1" spans="1:9">
      <c r="A126" s="145">
        <v>121</v>
      </c>
      <c r="B126" s="149"/>
      <c r="C126" s="148"/>
      <c r="D126" s="148" t="s">
        <v>918</v>
      </c>
      <c r="E126" s="33" t="s">
        <v>936</v>
      </c>
      <c r="F126" s="33">
        <v>24</v>
      </c>
      <c r="G126" s="146"/>
      <c r="H126" s="36"/>
      <c r="I126" s="131" t="s">
        <v>945</v>
      </c>
    </row>
    <row r="127" s="135" customFormat="1" ht="24" customHeight="1" spans="1:9">
      <c r="A127" s="145">
        <v>122</v>
      </c>
      <c r="B127" s="149"/>
      <c r="C127" s="148"/>
      <c r="D127" s="148" t="s">
        <v>919</v>
      </c>
      <c r="E127" s="33" t="s">
        <v>936</v>
      </c>
      <c r="F127" s="33">
        <v>24</v>
      </c>
      <c r="G127" s="146"/>
      <c r="H127" s="36"/>
      <c r="I127" s="131"/>
    </row>
    <row r="128" s="135" customFormat="1" ht="24" customHeight="1" spans="1:9">
      <c r="A128" s="145">
        <v>123</v>
      </c>
      <c r="B128" s="150"/>
      <c r="C128" s="33"/>
      <c r="D128" s="148" t="s">
        <v>920</v>
      </c>
      <c r="E128" s="33" t="s">
        <v>936</v>
      </c>
      <c r="F128" s="33">
        <v>24</v>
      </c>
      <c r="G128" s="146"/>
      <c r="H128" s="36"/>
      <c r="I128" s="131"/>
    </row>
    <row r="129" s="135" customFormat="1" ht="24" customHeight="1" spans="1:9">
      <c r="A129" s="145">
        <v>124</v>
      </c>
      <c r="B129" s="147" t="s">
        <v>928</v>
      </c>
      <c r="C129" s="148" t="s">
        <v>957</v>
      </c>
      <c r="D129" s="148" t="s">
        <v>917</v>
      </c>
      <c r="E129" s="33" t="s">
        <v>936</v>
      </c>
      <c r="F129" s="33">
        <v>24</v>
      </c>
      <c r="G129" s="146"/>
      <c r="H129" s="36"/>
      <c r="I129" s="131" t="s">
        <v>951</v>
      </c>
    </row>
    <row r="130" s="135" customFormat="1" ht="24" customHeight="1" spans="1:9">
      <c r="A130" s="145">
        <v>125</v>
      </c>
      <c r="B130" s="149"/>
      <c r="C130" s="148"/>
      <c r="D130" s="148" t="s">
        <v>918</v>
      </c>
      <c r="E130" s="33" t="s">
        <v>936</v>
      </c>
      <c r="F130" s="33">
        <v>24</v>
      </c>
      <c r="G130" s="146"/>
      <c r="H130" s="36"/>
      <c r="I130" s="131" t="s">
        <v>945</v>
      </c>
    </row>
    <row r="131" s="135" customFormat="1" ht="24" customHeight="1" spans="1:9">
      <c r="A131" s="145">
        <v>126</v>
      </c>
      <c r="B131" s="149"/>
      <c r="C131" s="148"/>
      <c r="D131" s="148" t="s">
        <v>919</v>
      </c>
      <c r="E131" s="33" t="s">
        <v>936</v>
      </c>
      <c r="F131" s="33">
        <v>24</v>
      </c>
      <c r="G131" s="146"/>
      <c r="H131" s="36"/>
      <c r="I131" s="131"/>
    </row>
    <row r="132" s="135" customFormat="1" ht="24" customHeight="1" spans="1:9">
      <c r="A132" s="145">
        <v>127</v>
      </c>
      <c r="B132" s="150"/>
      <c r="C132" s="33"/>
      <c r="D132" s="148" t="s">
        <v>920</v>
      </c>
      <c r="E132" s="33" t="s">
        <v>936</v>
      </c>
      <c r="F132" s="33">
        <v>24</v>
      </c>
      <c r="G132" s="146"/>
      <c r="H132" s="36"/>
      <c r="I132" s="131"/>
    </row>
    <row r="133" s="135" customFormat="1" ht="24" customHeight="1" spans="1:9">
      <c r="A133" s="145">
        <v>128</v>
      </c>
      <c r="B133" s="147" t="s">
        <v>928</v>
      </c>
      <c r="C133" s="148" t="s">
        <v>957</v>
      </c>
      <c r="D133" s="148" t="s">
        <v>917</v>
      </c>
      <c r="E133" s="33" t="s">
        <v>936</v>
      </c>
      <c r="F133" s="33">
        <v>64</v>
      </c>
      <c r="G133" s="146"/>
      <c r="H133" s="36"/>
      <c r="I133" s="131" t="s">
        <v>951</v>
      </c>
    </row>
    <row r="134" s="135" customFormat="1" ht="24" customHeight="1" spans="1:9">
      <c r="A134" s="145">
        <v>129</v>
      </c>
      <c r="B134" s="149"/>
      <c r="C134" s="148"/>
      <c r="D134" s="148" t="s">
        <v>918</v>
      </c>
      <c r="E134" s="33" t="s">
        <v>936</v>
      </c>
      <c r="F134" s="33">
        <v>64</v>
      </c>
      <c r="G134" s="146"/>
      <c r="H134" s="36"/>
      <c r="I134" s="131" t="s">
        <v>945</v>
      </c>
    </row>
    <row r="135" s="135" customFormat="1" ht="24" customHeight="1" spans="1:9">
      <c r="A135" s="145">
        <v>130</v>
      </c>
      <c r="B135" s="149"/>
      <c r="C135" s="148"/>
      <c r="D135" s="148" t="s">
        <v>919</v>
      </c>
      <c r="E135" s="33" t="s">
        <v>936</v>
      </c>
      <c r="F135" s="33">
        <v>64</v>
      </c>
      <c r="G135" s="146"/>
      <c r="H135" s="36"/>
      <c r="I135" s="131"/>
    </row>
    <row r="136" s="135" customFormat="1" ht="24" customHeight="1" spans="1:9">
      <c r="A136" s="145">
        <v>131</v>
      </c>
      <c r="B136" s="150"/>
      <c r="C136" s="33"/>
      <c r="D136" s="148" t="s">
        <v>920</v>
      </c>
      <c r="E136" s="33" t="s">
        <v>936</v>
      </c>
      <c r="F136" s="33">
        <v>64</v>
      </c>
      <c r="G136" s="146"/>
      <c r="H136" s="36"/>
      <c r="I136" s="131"/>
    </row>
    <row r="137" s="135" customFormat="1" ht="24" customHeight="1" spans="1:9">
      <c r="A137" s="145">
        <v>132</v>
      </c>
      <c r="B137" s="147" t="s">
        <v>929</v>
      </c>
      <c r="C137" s="148" t="s">
        <v>957</v>
      </c>
      <c r="D137" s="148" t="s">
        <v>917</v>
      </c>
      <c r="E137" s="33" t="s">
        <v>936</v>
      </c>
      <c r="F137" s="33">
        <v>12</v>
      </c>
      <c r="G137" s="146"/>
      <c r="H137" s="36"/>
      <c r="I137" s="131" t="s">
        <v>951</v>
      </c>
    </row>
    <row r="138" s="135" customFormat="1" ht="24" customHeight="1" spans="1:9">
      <c r="A138" s="145">
        <v>133</v>
      </c>
      <c r="B138" s="149"/>
      <c r="C138" s="148"/>
      <c r="D138" s="148" t="s">
        <v>918</v>
      </c>
      <c r="E138" s="33" t="s">
        <v>936</v>
      </c>
      <c r="F138" s="33">
        <v>12</v>
      </c>
      <c r="G138" s="146"/>
      <c r="H138" s="36"/>
      <c r="I138" s="131" t="s">
        <v>945</v>
      </c>
    </row>
    <row r="139" s="135" customFormat="1" ht="24" customHeight="1" spans="1:9">
      <c r="A139" s="145">
        <v>134</v>
      </c>
      <c r="B139" s="149"/>
      <c r="C139" s="148"/>
      <c r="D139" s="148" t="s">
        <v>919</v>
      </c>
      <c r="E139" s="33" t="s">
        <v>936</v>
      </c>
      <c r="F139" s="33">
        <v>12</v>
      </c>
      <c r="G139" s="146"/>
      <c r="H139" s="36"/>
      <c r="I139" s="131"/>
    </row>
    <row r="140" s="135" customFormat="1" ht="24" customHeight="1" spans="1:9">
      <c r="A140" s="145">
        <v>135</v>
      </c>
      <c r="B140" s="150"/>
      <c r="C140" s="33"/>
      <c r="D140" s="148" t="s">
        <v>920</v>
      </c>
      <c r="E140" s="33" t="s">
        <v>936</v>
      </c>
      <c r="F140" s="33">
        <v>12</v>
      </c>
      <c r="G140" s="146"/>
      <c r="H140" s="36"/>
      <c r="I140" s="131"/>
    </row>
    <row r="141" s="135" customFormat="1" ht="24" customHeight="1" spans="1:9">
      <c r="A141" s="145">
        <v>136</v>
      </c>
      <c r="B141" s="147" t="s">
        <v>930</v>
      </c>
      <c r="C141" s="148" t="s">
        <v>957</v>
      </c>
      <c r="D141" s="148" t="s">
        <v>917</v>
      </c>
      <c r="E141" s="33" t="s">
        <v>936</v>
      </c>
      <c r="F141" s="33">
        <v>12</v>
      </c>
      <c r="G141" s="146"/>
      <c r="H141" s="36"/>
      <c r="I141" s="131" t="s">
        <v>951</v>
      </c>
    </row>
    <row r="142" s="135" customFormat="1" ht="24" customHeight="1" spans="1:9">
      <c r="A142" s="145">
        <v>137</v>
      </c>
      <c r="B142" s="149"/>
      <c r="C142" s="148"/>
      <c r="D142" s="148" t="s">
        <v>918</v>
      </c>
      <c r="E142" s="33" t="s">
        <v>936</v>
      </c>
      <c r="F142" s="33">
        <v>12</v>
      </c>
      <c r="G142" s="146"/>
      <c r="H142" s="36"/>
      <c r="I142" s="131" t="s">
        <v>945</v>
      </c>
    </row>
    <row r="143" s="135" customFormat="1" ht="24" customHeight="1" spans="1:9">
      <c r="A143" s="145">
        <v>138</v>
      </c>
      <c r="B143" s="149"/>
      <c r="C143" s="148"/>
      <c r="D143" s="148" t="s">
        <v>919</v>
      </c>
      <c r="E143" s="33" t="s">
        <v>936</v>
      </c>
      <c r="F143" s="33">
        <v>12</v>
      </c>
      <c r="G143" s="146"/>
      <c r="H143" s="36"/>
      <c r="I143" s="131"/>
    </row>
    <row r="144" s="135" customFormat="1" ht="24" customHeight="1" spans="1:9">
      <c r="A144" s="167">
        <v>139</v>
      </c>
      <c r="B144" s="149"/>
      <c r="C144" s="32"/>
      <c r="D144" s="164" t="s">
        <v>920</v>
      </c>
      <c r="E144" s="33" t="s">
        <v>936</v>
      </c>
      <c r="F144" s="33">
        <v>12</v>
      </c>
      <c r="G144" s="146"/>
      <c r="H144" s="36"/>
      <c r="I144" s="131"/>
    </row>
    <row r="145" s="135" customFormat="1" ht="24" customHeight="1" spans="1:9">
      <c r="A145" s="145">
        <v>140</v>
      </c>
      <c r="B145" s="158" t="s">
        <v>958</v>
      </c>
      <c r="C145" s="159"/>
      <c r="D145" s="160"/>
      <c r="E145" s="33"/>
      <c r="F145" s="33"/>
      <c r="G145" s="146"/>
      <c r="H145" s="36"/>
      <c r="I145" s="131"/>
    </row>
    <row r="146" s="161" customFormat="1" ht="24" customHeight="1" spans="1:9">
      <c r="A146" s="140" t="s">
        <v>959</v>
      </c>
      <c r="B146" s="140"/>
      <c r="C146" s="140"/>
      <c r="D146" s="140"/>
      <c r="E146" s="140"/>
      <c r="F146" s="140"/>
      <c r="G146" s="152"/>
      <c r="H146" s="48"/>
      <c r="I146" s="30"/>
    </row>
    <row r="147" s="161" customFormat="1" ht="26" customHeight="1" spans="1:9">
      <c r="A147" s="62" t="s">
        <v>960</v>
      </c>
      <c r="B147" s="28"/>
      <c r="C147" s="28"/>
      <c r="D147" s="29"/>
      <c r="E147" s="140"/>
      <c r="F147" s="140"/>
      <c r="G147" s="140"/>
      <c r="H147" s="48"/>
      <c r="I147" s="140"/>
    </row>
  </sheetData>
  <sheetProtection formatCells="0" insertHyperlinks="0" autoFilter="0"/>
  <mergeCells count="65">
    <mergeCell ref="A1:I1"/>
    <mergeCell ref="A75:D75"/>
    <mergeCell ref="B145:D145"/>
    <mergeCell ref="A146:D146"/>
    <mergeCell ref="A147:D147"/>
    <mergeCell ref="B4:B19"/>
    <mergeCell ref="B20:B24"/>
    <mergeCell ref="B25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7:B89"/>
    <mergeCell ref="B90:B94"/>
    <mergeCell ref="B95:B96"/>
    <mergeCell ref="B97:B100"/>
    <mergeCell ref="B101:B104"/>
    <mergeCell ref="B105:B108"/>
    <mergeCell ref="B109:B112"/>
    <mergeCell ref="B113:B116"/>
    <mergeCell ref="B117:B120"/>
    <mergeCell ref="B121:B124"/>
    <mergeCell ref="B125:B128"/>
    <mergeCell ref="B129:B132"/>
    <mergeCell ref="B133:B136"/>
    <mergeCell ref="B137:B140"/>
    <mergeCell ref="B141:B144"/>
    <mergeCell ref="C4:C19"/>
    <mergeCell ref="C20:C24"/>
    <mergeCell ref="C25:C26"/>
    <mergeCell ref="C27:C30"/>
    <mergeCell ref="C31:C34"/>
    <mergeCell ref="C35:C38"/>
    <mergeCell ref="C39:C42"/>
    <mergeCell ref="C43:C46"/>
    <mergeCell ref="C47:C50"/>
    <mergeCell ref="C51:C54"/>
    <mergeCell ref="C55:C58"/>
    <mergeCell ref="C59:C62"/>
    <mergeCell ref="C63:C66"/>
    <mergeCell ref="C67:C70"/>
    <mergeCell ref="C71:C74"/>
    <mergeCell ref="C77:C89"/>
    <mergeCell ref="C90:C94"/>
    <mergeCell ref="C95:C96"/>
    <mergeCell ref="C97:C100"/>
    <mergeCell ref="C101:C104"/>
    <mergeCell ref="C105:C108"/>
    <mergeCell ref="C109:C112"/>
    <mergeCell ref="C113:C116"/>
    <mergeCell ref="C117:C120"/>
    <mergeCell ref="C121:C124"/>
    <mergeCell ref="C125:C128"/>
    <mergeCell ref="C129:C132"/>
    <mergeCell ref="C133:C136"/>
    <mergeCell ref="C137:C140"/>
    <mergeCell ref="C141:C144"/>
  </mergeCells>
  <pageMargins left="0.700694444444445" right="0.700694444444445" top="0.751388888888889" bottom="0.751388888888889" header="0.298611111111111" footer="0.298611111111111"/>
  <pageSetup paperSize="9" scale="60" fitToHeight="0" orientation="portrait" horizontalDpi="600"/>
  <headerFooter/>
  <rowBreaks count="3" manualBreakCount="3">
    <brk id="34" max="16383" man="1"/>
    <brk id="75" max="16383" man="1"/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4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D66" sqref="D66"/>
    </sheetView>
  </sheetViews>
  <sheetFormatPr defaultColWidth="9" defaultRowHeight="14.25"/>
  <cols>
    <col min="1" max="1" width="9" style="134"/>
    <col min="2" max="2" width="14" style="134" customWidth="1"/>
    <col min="3" max="3" width="15.9583333333333" style="134" customWidth="1"/>
    <col min="4" max="4" width="23.8416666666667" style="134" customWidth="1"/>
    <col min="5" max="5" width="6.25" style="134" customWidth="1"/>
    <col min="6" max="6" width="9" style="136"/>
    <col min="7" max="7" width="9" style="134"/>
    <col min="8" max="8" width="11.5" style="134"/>
    <col min="9" max="9" width="13.5" style="134" customWidth="1"/>
    <col min="10" max="11" width="9" style="134"/>
    <col min="12" max="16364" width="24.125" style="134"/>
    <col min="16365" max="16384" width="9" style="134"/>
  </cols>
  <sheetData>
    <row r="1" ht="33" customHeight="1" spans="1:9">
      <c r="A1" s="137" t="s">
        <v>961</v>
      </c>
      <c r="B1" s="137"/>
      <c r="C1" s="138"/>
      <c r="D1" s="138"/>
      <c r="E1" s="138"/>
      <c r="F1" s="139"/>
      <c r="G1" s="138"/>
      <c r="H1" s="138"/>
      <c r="I1" s="138"/>
    </row>
    <row r="2" ht="24" customHeight="1" spans="1:9">
      <c r="A2" s="140" t="s">
        <v>1</v>
      </c>
      <c r="B2" s="140" t="s">
        <v>882</v>
      </c>
      <c r="C2" s="140" t="s">
        <v>883</v>
      </c>
      <c r="D2" s="140" t="s">
        <v>884</v>
      </c>
      <c r="E2" s="140" t="s">
        <v>885</v>
      </c>
      <c r="F2" s="141" t="s">
        <v>11</v>
      </c>
      <c r="G2" s="140" t="s">
        <v>886</v>
      </c>
      <c r="H2" s="140" t="s">
        <v>887</v>
      </c>
      <c r="I2" s="140" t="s">
        <v>4</v>
      </c>
    </row>
    <row r="3" spans="1:9">
      <c r="A3" s="140"/>
      <c r="B3" s="140"/>
      <c r="C3" s="140"/>
      <c r="D3" s="140"/>
      <c r="E3" s="140"/>
      <c r="F3" s="141"/>
      <c r="G3" s="140"/>
      <c r="H3" s="140"/>
      <c r="I3" s="140"/>
    </row>
    <row r="4" ht="27" customHeight="1" spans="1:9">
      <c r="A4" s="140"/>
      <c r="B4" s="140"/>
      <c r="C4" s="140"/>
      <c r="D4" s="140"/>
      <c r="E4" s="140"/>
      <c r="F4" s="141"/>
      <c r="G4" s="140"/>
      <c r="H4" s="140"/>
      <c r="I4" s="140"/>
    </row>
    <row r="5" ht="27" customHeight="1" spans="1:9">
      <c r="A5" s="140"/>
      <c r="B5" s="140"/>
      <c r="C5" s="140"/>
      <c r="D5" s="140"/>
      <c r="E5" s="140"/>
      <c r="F5" s="141"/>
      <c r="G5" s="140"/>
      <c r="H5" s="140"/>
      <c r="I5" s="140"/>
    </row>
    <row r="6" ht="27" customHeight="1" spans="1:9">
      <c r="A6" s="140" t="s">
        <v>888</v>
      </c>
      <c r="B6" s="142" t="s">
        <v>889</v>
      </c>
      <c r="C6" s="143"/>
      <c r="D6" s="144"/>
      <c r="E6" s="140"/>
      <c r="F6" s="141"/>
      <c r="G6" s="140"/>
      <c r="H6" s="140"/>
      <c r="I6" s="140"/>
    </row>
    <row r="7" spans="1:9">
      <c r="A7" s="145">
        <v>1</v>
      </c>
      <c r="B7" s="33" t="s">
        <v>890</v>
      </c>
      <c r="C7" s="33" t="s">
        <v>962</v>
      </c>
      <c r="D7" s="146" t="s">
        <v>892</v>
      </c>
      <c r="E7" s="146" t="s">
        <v>893</v>
      </c>
      <c r="F7" s="145">
        <v>7</v>
      </c>
      <c r="G7" s="146"/>
      <c r="H7" s="146"/>
      <c r="I7" s="131"/>
    </row>
    <row r="8" spans="1:9">
      <c r="A8" s="145">
        <v>2</v>
      </c>
      <c r="B8" s="33"/>
      <c r="C8" s="33"/>
      <c r="D8" s="146" t="s">
        <v>894</v>
      </c>
      <c r="E8" s="146" t="s">
        <v>893</v>
      </c>
      <c r="F8" s="145">
        <v>7</v>
      </c>
      <c r="G8" s="146"/>
      <c r="H8" s="146"/>
      <c r="I8" s="131"/>
    </row>
    <row r="9" spans="1:9">
      <c r="A9" s="145">
        <v>3</v>
      </c>
      <c r="B9" s="33"/>
      <c r="C9" s="33"/>
      <c r="D9" s="146" t="s">
        <v>895</v>
      </c>
      <c r="E9" s="146" t="s">
        <v>447</v>
      </c>
      <c r="F9" s="145">
        <v>45</v>
      </c>
      <c r="G9" s="146"/>
      <c r="H9" s="146"/>
      <c r="I9" s="131"/>
    </row>
    <row r="10" ht="24" spans="1:9">
      <c r="A10" s="145">
        <v>4</v>
      </c>
      <c r="B10" s="33"/>
      <c r="C10" s="33"/>
      <c r="D10" s="146" t="s">
        <v>963</v>
      </c>
      <c r="E10" s="146" t="s">
        <v>447</v>
      </c>
      <c r="F10" s="145">
        <v>15</v>
      </c>
      <c r="G10" s="146"/>
      <c r="H10" s="146"/>
      <c r="I10" s="131"/>
    </row>
    <row r="11" spans="1:9">
      <c r="A11" s="145">
        <v>5</v>
      </c>
      <c r="B11" s="33"/>
      <c r="C11" s="33"/>
      <c r="D11" s="146" t="s">
        <v>964</v>
      </c>
      <c r="E11" s="146" t="s">
        <v>447</v>
      </c>
      <c r="F11" s="145">
        <v>60</v>
      </c>
      <c r="G11" s="146"/>
      <c r="H11" s="146"/>
      <c r="I11" s="131"/>
    </row>
    <row r="12" spans="1:9">
      <c r="A12" s="145">
        <v>6</v>
      </c>
      <c r="B12" s="33"/>
      <c r="C12" s="33"/>
      <c r="D12" s="146" t="s">
        <v>965</v>
      </c>
      <c r="E12" s="146" t="s">
        <v>113</v>
      </c>
      <c r="F12" s="145">
        <v>4</v>
      </c>
      <c r="G12" s="146"/>
      <c r="H12" s="146"/>
      <c r="I12" s="131"/>
    </row>
    <row r="13" spans="1:9">
      <c r="A13" s="145">
        <v>7</v>
      </c>
      <c r="B13" s="33"/>
      <c r="C13" s="33"/>
      <c r="D13" s="146" t="s">
        <v>899</v>
      </c>
      <c r="E13" s="146" t="s">
        <v>893</v>
      </c>
      <c r="F13" s="145">
        <v>1</v>
      </c>
      <c r="G13" s="146"/>
      <c r="H13" s="146"/>
      <c r="I13" s="131"/>
    </row>
    <row r="14" spans="1:9">
      <c r="A14" s="145">
        <v>8</v>
      </c>
      <c r="B14" s="33"/>
      <c r="C14" s="33"/>
      <c r="D14" s="146" t="s">
        <v>900</v>
      </c>
      <c r="E14" s="146" t="s">
        <v>893</v>
      </c>
      <c r="F14" s="145">
        <v>1</v>
      </c>
      <c r="G14" s="146"/>
      <c r="H14" s="146"/>
      <c r="I14" s="131"/>
    </row>
    <row r="15" spans="1:9">
      <c r="A15" s="145">
        <v>9</v>
      </c>
      <c r="B15" s="33"/>
      <c r="C15" s="33"/>
      <c r="D15" s="146" t="s">
        <v>901</v>
      </c>
      <c r="E15" s="146" t="s">
        <v>893</v>
      </c>
      <c r="F15" s="145">
        <v>1</v>
      </c>
      <c r="G15" s="146"/>
      <c r="H15" s="146"/>
      <c r="I15" s="131"/>
    </row>
    <row r="16" spans="1:9">
      <c r="A16" s="145">
        <v>10</v>
      </c>
      <c r="B16" s="33"/>
      <c r="C16" s="33"/>
      <c r="D16" s="146" t="s">
        <v>902</v>
      </c>
      <c r="E16" s="146" t="s">
        <v>893</v>
      </c>
      <c r="F16" s="145">
        <v>2</v>
      </c>
      <c r="G16" s="146"/>
      <c r="H16" s="146"/>
      <c r="I16" s="131"/>
    </row>
    <row r="17" s="134" customFormat="1" spans="1:9">
      <c r="A17" s="145">
        <v>11</v>
      </c>
      <c r="B17" s="33"/>
      <c r="C17" s="33"/>
      <c r="D17" s="146" t="s">
        <v>903</v>
      </c>
      <c r="E17" s="146" t="s">
        <v>113</v>
      </c>
      <c r="F17" s="145">
        <v>3</v>
      </c>
      <c r="G17" s="146"/>
      <c r="H17" s="146"/>
      <c r="I17" s="131"/>
    </row>
    <row r="18" s="134" customFormat="1" spans="1:9">
      <c r="A18" s="145">
        <v>12</v>
      </c>
      <c r="B18" s="33"/>
      <c r="C18" s="33"/>
      <c r="D18" s="146" t="s">
        <v>904</v>
      </c>
      <c r="E18" s="146" t="s">
        <v>113</v>
      </c>
      <c r="F18" s="145">
        <v>3</v>
      </c>
      <c r="G18" s="146"/>
      <c r="H18" s="146"/>
      <c r="I18" s="131"/>
    </row>
    <row r="19" s="134" customFormat="1" spans="1:9">
      <c r="A19" s="145">
        <v>13</v>
      </c>
      <c r="B19" s="33"/>
      <c r="C19" s="33"/>
      <c r="D19" s="146" t="s">
        <v>905</v>
      </c>
      <c r="E19" s="146" t="s">
        <v>113</v>
      </c>
      <c r="F19" s="145">
        <v>1</v>
      </c>
      <c r="G19" s="146"/>
      <c r="H19" s="146"/>
      <c r="I19" s="131"/>
    </row>
    <row r="20" s="134" customFormat="1" spans="1:9">
      <c r="A20" s="145">
        <v>14</v>
      </c>
      <c r="B20" s="33"/>
      <c r="C20" s="33"/>
      <c r="D20" s="146" t="s">
        <v>966</v>
      </c>
      <c r="E20" s="146" t="s">
        <v>113</v>
      </c>
      <c r="F20" s="145">
        <v>1</v>
      </c>
      <c r="G20" s="146"/>
      <c r="H20" s="146"/>
      <c r="I20" s="131"/>
    </row>
    <row r="21" spans="1:9">
      <c r="A21" s="145">
        <v>15</v>
      </c>
      <c r="B21" s="33"/>
      <c r="C21" s="33"/>
      <c r="D21" s="146" t="s">
        <v>907</v>
      </c>
      <c r="E21" s="146" t="s">
        <v>893</v>
      </c>
      <c r="F21" s="145">
        <v>3</v>
      </c>
      <c r="G21" s="146"/>
      <c r="H21" s="146"/>
      <c r="I21" s="131"/>
    </row>
    <row r="22" spans="1:9">
      <c r="A22" s="145">
        <v>16</v>
      </c>
      <c r="B22" s="33"/>
      <c r="C22" s="33"/>
      <c r="D22" s="146" t="s">
        <v>908</v>
      </c>
      <c r="E22" s="146" t="s">
        <v>893</v>
      </c>
      <c r="F22" s="145">
        <v>1</v>
      </c>
      <c r="G22" s="146"/>
      <c r="H22" s="146"/>
      <c r="I22" s="131"/>
    </row>
    <row r="23" spans="1:9">
      <c r="A23" s="145">
        <v>17</v>
      </c>
      <c r="B23" s="147" t="s">
        <v>909</v>
      </c>
      <c r="C23" s="33" t="s">
        <v>910</v>
      </c>
      <c r="D23" s="148" t="s">
        <v>892</v>
      </c>
      <c r="E23" s="33" t="s">
        <v>893</v>
      </c>
      <c r="F23" s="145">
        <v>8</v>
      </c>
      <c r="G23" s="146"/>
      <c r="H23" s="146"/>
      <c r="I23" s="157"/>
    </row>
    <row r="24" spans="1:9">
      <c r="A24" s="145">
        <v>18</v>
      </c>
      <c r="B24" s="149"/>
      <c r="C24" s="33"/>
      <c r="D24" s="148" t="s">
        <v>894</v>
      </c>
      <c r="E24" s="33" t="s">
        <v>893</v>
      </c>
      <c r="F24" s="145">
        <v>8</v>
      </c>
      <c r="G24" s="146"/>
      <c r="H24" s="146"/>
      <c r="I24" s="157"/>
    </row>
    <row r="25" spans="1:9">
      <c r="A25" s="145">
        <v>19</v>
      </c>
      <c r="B25" s="149"/>
      <c r="C25" s="33"/>
      <c r="D25" s="148" t="s">
        <v>911</v>
      </c>
      <c r="E25" s="33" t="s">
        <v>893</v>
      </c>
      <c r="F25" s="145">
        <v>4</v>
      </c>
      <c r="G25" s="146"/>
      <c r="H25" s="146"/>
      <c r="I25" s="157"/>
    </row>
    <row r="26" s="134" customFormat="1" spans="1:9">
      <c r="A26" s="145">
        <v>20</v>
      </c>
      <c r="B26" s="149"/>
      <c r="C26" s="33"/>
      <c r="D26" s="148" t="s">
        <v>912</v>
      </c>
      <c r="E26" s="33" t="s">
        <v>893</v>
      </c>
      <c r="F26" s="145">
        <v>4</v>
      </c>
      <c r="G26" s="146"/>
      <c r="H26" s="146"/>
      <c r="I26" s="157"/>
    </row>
    <row r="27" s="134" customFormat="1" spans="1:9">
      <c r="A27" s="145">
        <v>21</v>
      </c>
      <c r="B27" s="150"/>
      <c r="C27" s="33"/>
      <c r="D27" s="148" t="s">
        <v>901</v>
      </c>
      <c r="E27" s="33" t="s">
        <v>893</v>
      </c>
      <c r="F27" s="145">
        <v>4</v>
      </c>
      <c r="G27" s="146"/>
      <c r="H27" s="146"/>
      <c r="I27" s="157"/>
    </row>
    <row r="28" spans="1:9">
      <c r="A28" s="145">
        <v>22</v>
      </c>
      <c r="B28" s="147" t="s">
        <v>967</v>
      </c>
      <c r="C28" s="33" t="s">
        <v>914</v>
      </c>
      <c r="D28" s="148" t="s">
        <v>915</v>
      </c>
      <c r="E28" s="33" t="s">
        <v>893</v>
      </c>
      <c r="F28" s="145">
        <v>10</v>
      </c>
      <c r="G28" s="146"/>
      <c r="H28" s="146"/>
      <c r="I28" s="131"/>
    </row>
    <row r="29" spans="1:9">
      <c r="A29" s="145">
        <v>23</v>
      </c>
      <c r="B29" s="150"/>
      <c r="C29" s="33"/>
      <c r="D29" s="148" t="s">
        <v>901</v>
      </c>
      <c r="E29" s="33" t="s">
        <v>893</v>
      </c>
      <c r="F29" s="145">
        <v>3</v>
      </c>
      <c r="G29" s="146"/>
      <c r="H29" s="146"/>
      <c r="I29" s="131"/>
    </row>
    <row r="30" spans="1:9">
      <c r="A30" s="145">
        <v>24</v>
      </c>
      <c r="B30" s="147" t="s">
        <v>968</v>
      </c>
      <c r="C30" s="33" t="s">
        <v>910</v>
      </c>
      <c r="D30" s="148" t="s">
        <v>917</v>
      </c>
      <c r="E30" s="33" t="s">
        <v>893</v>
      </c>
      <c r="F30" s="145">
        <v>7</v>
      </c>
      <c r="G30" s="146"/>
      <c r="H30" s="146"/>
      <c r="I30" s="131"/>
    </row>
    <row r="31" spans="1:9">
      <c r="A31" s="145">
        <v>25</v>
      </c>
      <c r="B31" s="149"/>
      <c r="C31" s="33"/>
      <c r="D31" s="148" t="s">
        <v>918</v>
      </c>
      <c r="E31" s="33" t="s">
        <v>893</v>
      </c>
      <c r="F31" s="145">
        <v>7</v>
      </c>
      <c r="G31" s="146"/>
      <c r="H31" s="146"/>
      <c r="I31" s="131"/>
    </row>
    <row r="32" spans="1:9">
      <c r="A32" s="145">
        <v>26</v>
      </c>
      <c r="B32" s="149"/>
      <c r="C32" s="33"/>
      <c r="D32" s="148" t="s">
        <v>919</v>
      </c>
      <c r="E32" s="33" t="s">
        <v>113</v>
      </c>
      <c r="F32" s="145">
        <v>7</v>
      </c>
      <c r="G32" s="146"/>
      <c r="H32" s="146"/>
      <c r="I32" s="131"/>
    </row>
    <row r="33" spans="1:9">
      <c r="A33" s="145">
        <v>27</v>
      </c>
      <c r="B33" s="149"/>
      <c r="C33" s="33"/>
      <c r="D33" s="148" t="s">
        <v>920</v>
      </c>
      <c r="E33" s="33" t="s">
        <v>113</v>
      </c>
      <c r="F33" s="145">
        <v>7</v>
      </c>
      <c r="G33" s="146"/>
      <c r="H33" s="146"/>
      <c r="I33" s="131"/>
    </row>
    <row r="34" spans="1:9">
      <c r="A34" s="145">
        <v>28</v>
      </c>
      <c r="B34" s="33" t="s">
        <v>969</v>
      </c>
      <c r="C34" s="33" t="s">
        <v>910</v>
      </c>
      <c r="D34" s="148" t="s">
        <v>917</v>
      </c>
      <c r="E34" s="33" t="s">
        <v>893</v>
      </c>
      <c r="F34" s="145">
        <v>20</v>
      </c>
      <c r="G34" s="146"/>
      <c r="H34" s="146"/>
      <c r="I34" s="131"/>
    </row>
    <row r="35" spans="1:9">
      <c r="A35" s="145">
        <v>29</v>
      </c>
      <c r="B35" s="33"/>
      <c r="C35" s="33"/>
      <c r="D35" s="148" t="s">
        <v>918</v>
      </c>
      <c r="E35" s="33" t="s">
        <v>893</v>
      </c>
      <c r="F35" s="145">
        <v>20</v>
      </c>
      <c r="G35" s="146"/>
      <c r="H35" s="146"/>
      <c r="I35" s="131"/>
    </row>
    <row r="36" spans="1:9">
      <c r="A36" s="145">
        <v>30</v>
      </c>
      <c r="B36" s="33"/>
      <c r="C36" s="33"/>
      <c r="D36" s="148" t="s">
        <v>919</v>
      </c>
      <c r="E36" s="33" t="s">
        <v>113</v>
      </c>
      <c r="F36" s="145">
        <v>20</v>
      </c>
      <c r="G36" s="146"/>
      <c r="H36" s="146"/>
      <c r="I36" s="131"/>
    </row>
    <row r="37" ht="17" customHeight="1" spans="1:9">
      <c r="A37" s="145">
        <v>31</v>
      </c>
      <c r="B37" s="33"/>
      <c r="C37" s="33"/>
      <c r="D37" s="148" t="s">
        <v>920</v>
      </c>
      <c r="E37" s="33" t="s">
        <v>113</v>
      </c>
      <c r="F37" s="145">
        <v>20</v>
      </c>
      <c r="G37" s="146"/>
      <c r="H37" s="146"/>
      <c r="I37" s="131"/>
    </row>
    <row r="38" spans="1:9">
      <c r="A38" s="145">
        <v>32</v>
      </c>
      <c r="B38" s="32" t="s">
        <v>970</v>
      </c>
      <c r="C38" s="33" t="s">
        <v>910</v>
      </c>
      <c r="D38" s="148" t="s">
        <v>917</v>
      </c>
      <c r="E38" s="33" t="s">
        <v>893</v>
      </c>
      <c r="F38" s="145">
        <v>4</v>
      </c>
      <c r="G38" s="146"/>
      <c r="H38" s="146"/>
      <c r="I38" s="131"/>
    </row>
    <row r="39" spans="1:9">
      <c r="A39" s="145">
        <v>33</v>
      </c>
      <c r="B39" s="37"/>
      <c r="C39" s="33"/>
      <c r="D39" s="148" t="s">
        <v>918</v>
      </c>
      <c r="E39" s="33" t="s">
        <v>893</v>
      </c>
      <c r="F39" s="145">
        <v>4</v>
      </c>
      <c r="G39" s="146"/>
      <c r="H39" s="146"/>
      <c r="I39" s="131"/>
    </row>
    <row r="40" spans="1:9">
      <c r="A40" s="145">
        <v>34</v>
      </c>
      <c r="B40" s="37"/>
      <c r="C40" s="33"/>
      <c r="D40" s="148" t="s">
        <v>919</v>
      </c>
      <c r="E40" s="33" t="s">
        <v>113</v>
      </c>
      <c r="F40" s="145">
        <v>4</v>
      </c>
      <c r="G40" s="146"/>
      <c r="H40" s="146"/>
      <c r="I40" s="131"/>
    </row>
    <row r="41" spans="1:9">
      <c r="A41" s="145">
        <v>35</v>
      </c>
      <c r="B41" s="37"/>
      <c r="C41" s="33"/>
      <c r="D41" s="148" t="s">
        <v>920</v>
      </c>
      <c r="E41" s="33" t="s">
        <v>113</v>
      </c>
      <c r="F41" s="145">
        <v>4</v>
      </c>
      <c r="G41" s="146"/>
      <c r="H41" s="146"/>
      <c r="I41" s="131"/>
    </row>
    <row r="42" spans="1:9">
      <c r="A42" s="145">
        <v>36</v>
      </c>
      <c r="B42" s="33" t="s">
        <v>971</v>
      </c>
      <c r="C42" s="33" t="s">
        <v>910</v>
      </c>
      <c r="D42" s="148" t="s">
        <v>917</v>
      </c>
      <c r="E42" s="33" t="s">
        <v>893</v>
      </c>
      <c r="F42" s="145">
        <v>2</v>
      </c>
      <c r="G42" s="146"/>
      <c r="H42" s="146"/>
      <c r="I42" s="131"/>
    </row>
    <row r="43" spans="1:9">
      <c r="A43" s="145">
        <v>37</v>
      </c>
      <c r="B43" s="33"/>
      <c r="C43" s="33"/>
      <c r="D43" s="148" t="s">
        <v>918</v>
      </c>
      <c r="E43" s="33" t="s">
        <v>893</v>
      </c>
      <c r="F43" s="145">
        <v>2</v>
      </c>
      <c r="G43" s="146"/>
      <c r="H43" s="146"/>
      <c r="I43" s="131"/>
    </row>
    <row r="44" spans="1:9">
      <c r="A44" s="145">
        <v>38</v>
      </c>
      <c r="B44" s="33"/>
      <c r="C44" s="33"/>
      <c r="D44" s="148" t="s">
        <v>919</v>
      </c>
      <c r="E44" s="33" t="s">
        <v>113</v>
      </c>
      <c r="F44" s="145">
        <v>2</v>
      </c>
      <c r="G44" s="146"/>
      <c r="H44" s="146"/>
      <c r="I44" s="131"/>
    </row>
    <row r="45" spans="1:9">
      <c r="A45" s="145">
        <v>39</v>
      </c>
      <c r="B45" s="33"/>
      <c r="C45" s="33"/>
      <c r="D45" s="148" t="s">
        <v>920</v>
      </c>
      <c r="E45" s="33" t="s">
        <v>113</v>
      </c>
      <c r="F45" s="145">
        <v>2</v>
      </c>
      <c r="G45" s="146"/>
      <c r="H45" s="146"/>
      <c r="I45" s="131"/>
    </row>
    <row r="46" spans="1:9">
      <c r="A46" s="145">
        <v>40</v>
      </c>
      <c r="B46" s="33" t="s">
        <v>972</v>
      </c>
      <c r="C46" s="33" t="s">
        <v>910</v>
      </c>
      <c r="D46" s="148" t="s">
        <v>917</v>
      </c>
      <c r="E46" s="33" t="s">
        <v>893</v>
      </c>
      <c r="F46" s="145">
        <v>3</v>
      </c>
      <c r="G46" s="146"/>
      <c r="H46" s="146"/>
      <c r="I46" s="131"/>
    </row>
    <row r="47" spans="1:9">
      <c r="A47" s="145">
        <v>41</v>
      </c>
      <c r="B47" s="33"/>
      <c r="C47" s="33"/>
      <c r="D47" s="148" t="s">
        <v>918</v>
      </c>
      <c r="E47" s="33" t="s">
        <v>893</v>
      </c>
      <c r="F47" s="145">
        <v>3</v>
      </c>
      <c r="G47" s="146"/>
      <c r="H47" s="146"/>
      <c r="I47" s="131"/>
    </row>
    <row r="48" spans="1:9">
      <c r="A48" s="145">
        <v>42</v>
      </c>
      <c r="B48" s="33"/>
      <c r="C48" s="33"/>
      <c r="D48" s="148" t="s">
        <v>919</v>
      </c>
      <c r="E48" s="33" t="s">
        <v>113</v>
      </c>
      <c r="F48" s="145">
        <v>3</v>
      </c>
      <c r="G48" s="146"/>
      <c r="H48" s="146"/>
      <c r="I48" s="131"/>
    </row>
    <row r="49" spans="1:9">
      <c r="A49" s="145">
        <v>43</v>
      </c>
      <c r="B49" s="33"/>
      <c r="C49" s="33"/>
      <c r="D49" s="148" t="s">
        <v>920</v>
      </c>
      <c r="E49" s="33" t="s">
        <v>113</v>
      </c>
      <c r="F49" s="145">
        <v>3</v>
      </c>
      <c r="G49" s="146"/>
      <c r="H49" s="146"/>
      <c r="I49" s="131"/>
    </row>
    <row r="50" ht="19" customHeight="1" spans="1:9">
      <c r="A50" s="151" t="s">
        <v>931</v>
      </c>
      <c r="B50" s="151"/>
      <c r="C50" s="151"/>
      <c r="D50" s="151"/>
      <c r="E50" s="140"/>
      <c r="F50" s="141"/>
      <c r="G50" s="152"/>
      <c r="H50" s="48"/>
      <c r="I50" s="30"/>
    </row>
    <row r="51" ht="23" customHeight="1" spans="1:9">
      <c r="A51" s="140" t="s">
        <v>932</v>
      </c>
      <c r="B51" s="153" t="s">
        <v>933</v>
      </c>
      <c r="C51" s="153"/>
      <c r="D51" s="153"/>
      <c r="E51" s="146"/>
      <c r="F51" s="145"/>
      <c r="G51" s="146"/>
      <c r="H51" s="146"/>
      <c r="I51" s="131"/>
    </row>
    <row r="52" ht="44" customHeight="1" spans="1:9">
      <c r="A52" s="154">
        <v>44</v>
      </c>
      <c r="B52" s="150" t="s">
        <v>890</v>
      </c>
      <c r="C52" s="60" t="s">
        <v>973</v>
      </c>
      <c r="D52" s="155" t="s">
        <v>935</v>
      </c>
      <c r="E52" s="33" t="s">
        <v>936</v>
      </c>
      <c r="F52" s="145">
        <v>1050</v>
      </c>
      <c r="G52" s="146"/>
      <c r="H52" s="146"/>
      <c r="I52" s="131" t="s">
        <v>974</v>
      </c>
    </row>
    <row r="53" ht="31" customHeight="1" spans="1:9">
      <c r="A53" s="145">
        <v>45</v>
      </c>
      <c r="B53" s="156"/>
      <c r="C53" s="33"/>
      <c r="D53" s="148" t="s">
        <v>938</v>
      </c>
      <c r="E53" s="33" t="s">
        <v>936</v>
      </c>
      <c r="F53" s="145">
        <v>1050</v>
      </c>
      <c r="G53" s="146"/>
      <c r="H53" s="146"/>
      <c r="I53" s="131" t="s">
        <v>975</v>
      </c>
    </row>
    <row r="54" s="134" customFormat="1" spans="1:9">
      <c r="A54" s="154">
        <v>46</v>
      </c>
      <c r="B54" s="156"/>
      <c r="C54" s="33"/>
      <c r="D54" s="148" t="s">
        <v>940</v>
      </c>
      <c r="E54" s="33" t="s">
        <v>936</v>
      </c>
      <c r="F54" s="145">
        <v>450</v>
      </c>
      <c r="G54" s="146"/>
      <c r="H54" s="146"/>
      <c r="I54" s="131"/>
    </row>
    <row r="55" s="134" customFormat="1" spans="1:9">
      <c r="A55" s="145">
        <v>47</v>
      </c>
      <c r="B55" s="156"/>
      <c r="C55" s="33"/>
      <c r="D55" s="148" t="s">
        <v>941</v>
      </c>
      <c r="E55" s="33" t="s">
        <v>936</v>
      </c>
      <c r="F55" s="145">
        <v>150</v>
      </c>
      <c r="G55" s="146"/>
      <c r="H55" s="146"/>
      <c r="I55" s="131"/>
    </row>
    <row r="56" s="134" customFormat="1" spans="1:9">
      <c r="A56" s="154">
        <v>48</v>
      </c>
      <c r="B56" s="156"/>
      <c r="C56" s="33"/>
      <c r="D56" s="148" t="s">
        <v>942</v>
      </c>
      <c r="E56" s="33" t="s">
        <v>936</v>
      </c>
      <c r="F56" s="145">
        <v>600</v>
      </c>
      <c r="G56" s="146"/>
      <c r="H56" s="146"/>
      <c r="I56" s="131"/>
    </row>
    <row r="57" s="134" customFormat="1" spans="1:9">
      <c r="A57" s="145">
        <v>49</v>
      </c>
      <c r="B57" s="156"/>
      <c r="C57" s="33"/>
      <c r="D57" s="148" t="s">
        <v>943</v>
      </c>
      <c r="E57" s="33" t="s">
        <v>936</v>
      </c>
      <c r="F57" s="145">
        <v>150</v>
      </c>
      <c r="G57" s="146"/>
      <c r="H57" s="146"/>
      <c r="I57" s="131" t="s">
        <v>939</v>
      </c>
    </row>
    <row r="58" s="134" customFormat="1" spans="1:9">
      <c r="A58" s="154">
        <v>50</v>
      </c>
      <c r="B58" s="156"/>
      <c r="C58" s="33"/>
      <c r="D58" s="148" t="s">
        <v>944</v>
      </c>
      <c r="E58" s="33" t="s">
        <v>893</v>
      </c>
      <c r="F58" s="145">
        <v>3</v>
      </c>
      <c r="G58" s="146"/>
      <c r="H58" s="146"/>
      <c r="I58" s="131" t="s">
        <v>939</v>
      </c>
    </row>
    <row r="59" s="134" customFormat="1" spans="1:9">
      <c r="A59" s="145">
        <v>51</v>
      </c>
      <c r="B59" s="156"/>
      <c r="C59" s="33"/>
      <c r="D59" s="148" t="s">
        <v>946</v>
      </c>
      <c r="E59" s="33" t="s">
        <v>947</v>
      </c>
      <c r="F59" s="145">
        <v>2</v>
      </c>
      <c r="G59" s="146"/>
      <c r="H59" s="146"/>
      <c r="I59" s="131" t="s">
        <v>939</v>
      </c>
    </row>
    <row r="60" s="134" customFormat="1" spans="1:9">
      <c r="A60" s="154">
        <v>52</v>
      </c>
      <c r="B60" s="156"/>
      <c r="C60" s="33"/>
      <c r="D60" s="148" t="s">
        <v>902</v>
      </c>
      <c r="E60" s="33" t="s">
        <v>936</v>
      </c>
      <c r="F60" s="145">
        <v>300</v>
      </c>
      <c r="G60" s="146"/>
      <c r="H60" s="146"/>
      <c r="I60" s="131" t="s">
        <v>939</v>
      </c>
    </row>
    <row r="61" s="134" customFormat="1" spans="1:9">
      <c r="A61" s="145">
        <v>53</v>
      </c>
      <c r="B61" s="156"/>
      <c r="C61" s="33"/>
      <c r="D61" s="148" t="s">
        <v>904</v>
      </c>
      <c r="E61" s="33" t="s">
        <v>936</v>
      </c>
      <c r="F61" s="145">
        <v>450</v>
      </c>
      <c r="G61" s="146"/>
      <c r="H61" s="146"/>
      <c r="I61" s="131"/>
    </row>
    <row r="62" s="134" customFormat="1" spans="1:9">
      <c r="A62" s="154">
        <v>54</v>
      </c>
      <c r="B62" s="156"/>
      <c r="C62" s="33"/>
      <c r="D62" s="148" t="s">
        <v>906</v>
      </c>
      <c r="E62" s="33" t="s">
        <v>936</v>
      </c>
      <c r="F62" s="145">
        <v>150</v>
      </c>
      <c r="G62" s="146"/>
      <c r="H62" s="146"/>
      <c r="I62" s="131"/>
    </row>
    <row r="63" s="134" customFormat="1" spans="1:9">
      <c r="A63" s="145">
        <v>55</v>
      </c>
      <c r="B63" s="156"/>
      <c r="C63" s="33"/>
      <c r="D63" s="148" t="s">
        <v>948</v>
      </c>
      <c r="E63" s="33" t="s">
        <v>936</v>
      </c>
      <c r="F63" s="145">
        <v>450</v>
      </c>
      <c r="G63" s="146"/>
      <c r="H63" s="146"/>
      <c r="I63" s="131" t="s">
        <v>939</v>
      </c>
    </row>
    <row r="64" s="134" customFormat="1" spans="1:9">
      <c r="A64" s="154">
        <v>56</v>
      </c>
      <c r="B64" s="156"/>
      <c r="C64" s="33"/>
      <c r="D64" s="148" t="s">
        <v>908</v>
      </c>
      <c r="E64" s="33" t="s">
        <v>936</v>
      </c>
      <c r="F64" s="145">
        <v>150</v>
      </c>
      <c r="G64" s="146"/>
      <c r="H64" s="146"/>
      <c r="I64" s="131" t="s">
        <v>949</v>
      </c>
    </row>
    <row r="65" s="134" customFormat="1" ht="24" spans="1:9">
      <c r="A65" s="145">
        <v>57</v>
      </c>
      <c r="B65" s="147" t="s">
        <v>909</v>
      </c>
      <c r="C65" s="148" t="s">
        <v>934</v>
      </c>
      <c r="D65" s="148" t="s">
        <v>950</v>
      </c>
      <c r="E65" s="33" t="s">
        <v>936</v>
      </c>
      <c r="F65" s="145">
        <v>640</v>
      </c>
      <c r="G65" s="146"/>
      <c r="H65" s="146"/>
      <c r="I65" s="131" t="s">
        <v>951</v>
      </c>
    </row>
    <row r="66" spans="1:9">
      <c r="A66" s="154">
        <v>58</v>
      </c>
      <c r="B66" s="149"/>
      <c r="C66" s="148"/>
      <c r="D66" s="148" t="s">
        <v>938</v>
      </c>
      <c r="E66" s="33" t="s">
        <v>936</v>
      </c>
      <c r="F66" s="145">
        <v>640</v>
      </c>
      <c r="G66" s="146"/>
      <c r="H66" s="146"/>
      <c r="I66" s="131" t="s">
        <v>939</v>
      </c>
    </row>
    <row r="67" spans="1:9">
      <c r="A67" s="145">
        <v>59</v>
      </c>
      <c r="B67" s="149"/>
      <c r="C67" s="148"/>
      <c r="D67" s="148" t="s">
        <v>952</v>
      </c>
      <c r="E67" s="33" t="s">
        <v>936</v>
      </c>
      <c r="F67" s="145">
        <v>200</v>
      </c>
      <c r="G67" s="146"/>
      <c r="H67" s="146"/>
      <c r="I67" s="131" t="s">
        <v>939</v>
      </c>
    </row>
    <row r="68" spans="1:9">
      <c r="A68" s="154">
        <v>60</v>
      </c>
      <c r="B68" s="149"/>
      <c r="C68" s="148"/>
      <c r="D68" s="148" t="s">
        <v>976</v>
      </c>
      <c r="E68" s="33" t="s">
        <v>893</v>
      </c>
      <c r="F68" s="145">
        <v>4</v>
      </c>
      <c r="G68" s="146"/>
      <c r="H68" s="146"/>
      <c r="I68" s="131" t="s">
        <v>953</v>
      </c>
    </row>
    <row r="69" spans="1:9">
      <c r="A69" s="145">
        <v>61</v>
      </c>
      <c r="B69" s="150"/>
      <c r="C69" s="148"/>
      <c r="D69" s="148" t="s">
        <v>956</v>
      </c>
      <c r="E69" s="33" t="s">
        <v>947</v>
      </c>
      <c r="F69" s="145">
        <v>15</v>
      </c>
      <c r="G69" s="146"/>
      <c r="H69" s="146"/>
      <c r="I69" s="131" t="s">
        <v>953</v>
      </c>
    </row>
    <row r="70" spans="1:9">
      <c r="A70" s="154">
        <v>62</v>
      </c>
      <c r="B70" s="147" t="s">
        <v>967</v>
      </c>
      <c r="C70" s="148" t="s">
        <v>954</v>
      </c>
      <c r="D70" s="148" t="s">
        <v>977</v>
      </c>
      <c r="E70" s="33" t="s">
        <v>936</v>
      </c>
      <c r="F70" s="145">
        <v>140</v>
      </c>
      <c r="G70" s="146"/>
      <c r="H70" s="146"/>
      <c r="I70" s="131" t="s">
        <v>939</v>
      </c>
    </row>
    <row r="71" spans="1:9">
      <c r="A71" s="145">
        <v>63</v>
      </c>
      <c r="B71" s="150"/>
      <c r="C71" s="148"/>
      <c r="D71" s="148" t="s">
        <v>956</v>
      </c>
      <c r="E71" s="33" t="s">
        <v>947</v>
      </c>
      <c r="F71" s="145">
        <v>8</v>
      </c>
      <c r="G71" s="146"/>
      <c r="H71" s="146"/>
      <c r="I71" s="131" t="s">
        <v>939</v>
      </c>
    </row>
    <row r="72" ht="24" spans="1:9">
      <c r="A72" s="154">
        <v>64</v>
      </c>
      <c r="B72" s="147" t="s">
        <v>968</v>
      </c>
      <c r="C72" s="148" t="s">
        <v>957</v>
      </c>
      <c r="D72" s="148" t="s">
        <v>917</v>
      </c>
      <c r="E72" s="33" t="s">
        <v>936</v>
      </c>
      <c r="F72" s="145">
        <v>112</v>
      </c>
      <c r="G72" s="146"/>
      <c r="H72" s="146"/>
      <c r="I72" s="131" t="s">
        <v>951</v>
      </c>
    </row>
    <row r="73" ht="24" spans="1:9">
      <c r="A73" s="145">
        <v>65</v>
      </c>
      <c r="B73" s="149"/>
      <c r="C73" s="148"/>
      <c r="D73" s="148" t="s">
        <v>918</v>
      </c>
      <c r="E73" s="33" t="s">
        <v>936</v>
      </c>
      <c r="F73" s="145">
        <v>112</v>
      </c>
      <c r="G73" s="146"/>
      <c r="H73" s="146"/>
      <c r="I73" s="131" t="s">
        <v>945</v>
      </c>
    </row>
    <row r="74" spans="1:9">
      <c r="A74" s="154">
        <v>66</v>
      </c>
      <c r="B74" s="149"/>
      <c r="C74" s="148"/>
      <c r="D74" s="148" t="s">
        <v>919</v>
      </c>
      <c r="E74" s="33" t="s">
        <v>936</v>
      </c>
      <c r="F74" s="145">
        <v>112</v>
      </c>
      <c r="G74" s="146"/>
      <c r="H74" s="146"/>
      <c r="I74" s="131"/>
    </row>
    <row r="75" spans="1:9">
      <c r="A75" s="145">
        <v>67</v>
      </c>
      <c r="B75" s="150"/>
      <c r="C75" s="33"/>
      <c r="D75" s="148" t="s">
        <v>920</v>
      </c>
      <c r="E75" s="33" t="s">
        <v>936</v>
      </c>
      <c r="F75" s="145">
        <v>112</v>
      </c>
      <c r="G75" s="146"/>
      <c r="H75" s="146"/>
      <c r="I75" s="131"/>
    </row>
    <row r="76" ht="35" customHeight="1" spans="1:9">
      <c r="A76" s="154">
        <v>68</v>
      </c>
      <c r="B76" s="32" t="s">
        <v>969</v>
      </c>
      <c r="C76" s="148" t="s">
        <v>957</v>
      </c>
      <c r="D76" s="148" t="s">
        <v>917</v>
      </c>
      <c r="E76" s="33" t="s">
        <v>936</v>
      </c>
      <c r="F76" s="145">
        <v>360</v>
      </c>
      <c r="G76" s="146"/>
      <c r="H76" s="146"/>
      <c r="I76" s="131" t="s">
        <v>951</v>
      </c>
    </row>
    <row r="77" ht="24" spans="1:9">
      <c r="A77" s="145">
        <v>69</v>
      </c>
      <c r="B77" s="37"/>
      <c r="C77" s="148"/>
      <c r="D77" s="148" t="s">
        <v>918</v>
      </c>
      <c r="E77" s="33" t="s">
        <v>936</v>
      </c>
      <c r="F77" s="145">
        <v>360</v>
      </c>
      <c r="G77" s="146"/>
      <c r="H77" s="146"/>
      <c r="I77" s="131" t="s">
        <v>945</v>
      </c>
    </row>
    <row r="78" spans="1:9">
      <c r="A78" s="154">
        <v>70</v>
      </c>
      <c r="B78" s="37"/>
      <c r="C78" s="148"/>
      <c r="D78" s="148" t="s">
        <v>919</v>
      </c>
      <c r="E78" s="33" t="s">
        <v>936</v>
      </c>
      <c r="F78" s="145">
        <v>360</v>
      </c>
      <c r="G78" s="146"/>
      <c r="H78" s="146"/>
      <c r="I78" s="131"/>
    </row>
    <row r="79" spans="1:9">
      <c r="A79" s="145">
        <v>71</v>
      </c>
      <c r="B79" s="60"/>
      <c r="C79" s="33"/>
      <c r="D79" s="148" t="s">
        <v>920</v>
      </c>
      <c r="E79" s="33" t="s">
        <v>936</v>
      </c>
      <c r="F79" s="145">
        <v>360</v>
      </c>
      <c r="G79" s="146"/>
      <c r="H79" s="146"/>
      <c r="I79" s="131"/>
    </row>
    <row r="80" ht="33" customHeight="1" spans="1:9">
      <c r="A80" s="154">
        <v>72</v>
      </c>
      <c r="B80" s="32" t="s">
        <v>970</v>
      </c>
      <c r="C80" s="148" t="s">
        <v>957</v>
      </c>
      <c r="D80" s="148" t="s">
        <v>917</v>
      </c>
      <c r="E80" s="33" t="s">
        <v>936</v>
      </c>
      <c r="F80" s="145">
        <v>40</v>
      </c>
      <c r="G80" s="146"/>
      <c r="H80" s="146"/>
      <c r="I80" s="131" t="s">
        <v>951</v>
      </c>
    </row>
    <row r="81" ht="24" spans="1:9">
      <c r="A81" s="145">
        <v>73</v>
      </c>
      <c r="B81" s="37"/>
      <c r="C81" s="148"/>
      <c r="D81" s="148" t="s">
        <v>918</v>
      </c>
      <c r="E81" s="33" t="s">
        <v>936</v>
      </c>
      <c r="F81" s="145">
        <v>40</v>
      </c>
      <c r="G81" s="146"/>
      <c r="H81" s="146"/>
      <c r="I81" s="131" t="s">
        <v>945</v>
      </c>
    </row>
    <row r="82" spans="1:9">
      <c r="A82" s="154">
        <v>74</v>
      </c>
      <c r="B82" s="37"/>
      <c r="C82" s="148"/>
      <c r="D82" s="148" t="s">
        <v>919</v>
      </c>
      <c r="E82" s="33" t="s">
        <v>936</v>
      </c>
      <c r="F82" s="145">
        <v>40</v>
      </c>
      <c r="G82" s="146"/>
      <c r="H82" s="146"/>
      <c r="I82" s="131"/>
    </row>
    <row r="83" spans="1:9">
      <c r="A83" s="145">
        <v>75</v>
      </c>
      <c r="B83" s="60"/>
      <c r="C83" s="33"/>
      <c r="D83" s="148" t="s">
        <v>920</v>
      </c>
      <c r="E83" s="33" t="s">
        <v>936</v>
      </c>
      <c r="F83" s="145">
        <v>40</v>
      </c>
      <c r="G83" s="146"/>
      <c r="H83" s="146"/>
      <c r="I83" s="131"/>
    </row>
    <row r="84" ht="26" customHeight="1" spans="1:9">
      <c r="A84" s="154">
        <v>76</v>
      </c>
      <c r="B84" s="32" t="s">
        <v>971</v>
      </c>
      <c r="C84" s="148" t="s">
        <v>957</v>
      </c>
      <c r="D84" s="148" t="s">
        <v>917</v>
      </c>
      <c r="E84" s="33" t="s">
        <v>936</v>
      </c>
      <c r="F84" s="145">
        <v>12</v>
      </c>
      <c r="G84" s="146"/>
      <c r="H84" s="146"/>
      <c r="I84" s="131" t="s">
        <v>951</v>
      </c>
    </row>
    <row r="85" ht="24" spans="1:9">
      <c r="A85" s="145">
        <v>77</v>
      </c>
      <c r="B85" s="37"/>
      <c r="C85" s="148"/>
      <c r="D85" s="148" t="s">
        <v>918</v>
      </c>
      <c r="E85" s="33" t="s">
        <v>936</v>
      </c>
      <c r="F85" s="145">
        <v>12</v>
      </c>
      <c r="G85" s="146"/>
      <c r="H85" s="146"/>
      <c r="I85" s="131" t="s">
        <v>945</v>
      </c>
    </row>
    <row r="86" spans="1:9">
      <c r="A86" s="154">
        <v>78</v>
      </c>
      <c r="B86" s="37"/>
      <c r="C86" s="148"/>
      <c r="D86" s="148" t="s">
        <v>919</v>
      </c>
      <c r="E86" s="33" t="s">
        <v>936</v>
      </c>
      <c r="F86" s="145">
        <v>12</v>
      </c>
      <c r="G86" s="146"/>
      <c r="H86" s="146"/>
      <c r="I86" s="131"/>
    </row>
    <row r="87" spans="1:9">
      <c r="A87" s="145">
        <v>79</v>
      </c>
      <c r="B87" s="60"/>
      <c r="C87" s="33"/>
      <c r="D87" s="148" t="s">
        <v>920</v>
      </c>
      <c r="E87" s="33" t="s">
        <v>936</v>
      </c>
      <c r="F87" s="145">
        <v>12</v>
      </c>
      <c r="G87" s="146"/>
      <c r="H87" s="146"/>
      <c r="I87" s="131"/>
    </row>
    <row r="88" ht="24" spans="1:9">
      <c r="A88" s="154">
        <v>80</v>
      </c>
      <c r="B88" s="32" t="s">
        <v>972</v>
      </c>
      <c r="C88" s="148" t="s">
        <v>957</v>
      </c>
      <c r="D88" s="148" t="s">
        <v>917</v>
      </c>
      <c r="E88" s="33" t="s">
        <v>936</v>
      </c>
      <c r="F88" s="145">
        <v>12</v>
      </c>
      <c r="G88" s="146"/>
      <c r="H88" s="146"/>
      <c r="I88" s="131" t="s">
        <v>951</v>
      </c>
    </row>
    <row r="89" ht="24" spans="1:9">
      <c r="A89" s="145">
        <v>81</v>
      </c>
      <c r="B89" s="37"/>
      <c r="C89" s="148"/>
      <c r="D89" s="148" t="s">
        <v>918</v>
      </c>
      <c r="E89" s="33" t="s">
        <v>936</v>
      </c>
      <c r="F89" s="145">
        <v>12</v>
      </c>
      <c r="G89" s="146"/>
      <c r="H89" s="146"/>
      <c r="I89" s="131" t="s">
        <v>945</v>
      </c>
    </row>
    <row r="90" spans="1:9">
      <c r="A90" s="154">
        <v>82</v>
      </c>
      <c r="B90" s="37"/>
      <c r="C90" s="148"/>
      <c r="D90" s="148" t="s">
        <v>919</v>
      </c>
      <c r="E90" s="33" t="s">
        <v>936</v>
      </c>
      <c r="F90" s="145">
        <v>12</v>
      </c>
      <c r="G90" s="146"/>
      <c r="H90" s="146"/>
      <c r="I90" s="131"/>
    </row>
    <row r="91" spans="1:9">
      <c r="A91" s="145">
        <v>83</v>
      </c>
      <c r="B91" s="60"/>
      <c r="C91" s="33"/>
      <c r="D91" s="148" t="s">
        <v>920</v>
      </c>
      <c r="E91" s="33" t="s">
        <v>936</v>
      </c>
      <c r="F91" s="145">
        <v>12</v>
      </c>
      <c r="G91" s="146"/>
      <c r="H91" s="146"/>
      <c r="I91" s="131"/>
    </row>
    <row r="92" s="135" customFormat="1" ht="24" customHeight="1" spans="1:9">
      <c r="A92" s="145">
        <v>84</v>
      </c>
      <c r="B92" s="158" t="s">
        <v>958</v>
      </c>
      <c r="C92" s="159"/>
      <c r="D92" s="160"/>
      <c r="E92" s="33"/>
      <c r="F92" s="33"/>
      <c r="G92" s="146"/>
      <c r="H92" s="36"/>
      <c r="I92" s="131"/>
    </row>
    <row r="93" ht="24" customHeight="1" spans="1:9">
      <c r="A93" s="140" t="s">
        <v>959</v>
      </c>
      <c r="B93" s="140"/>
      <c r="C93" s="140"/>
      <c r="D93" s="140"/>
      <c r="E93" s="140"/>
      <c r="F93" s="141"/>
      <c r="G93" s="152"/>
      <c r="H93" s="48"/>
      <c r="I93" s="131"/>
    </row>
    <row r="94" ht="24" customHeight="1" spans="1:9">
      <c r="A94" s="62" t="s">
        <v>960</v>
      </c>
      <c r="B94" s="28"/>
      <c r="C94" s="28"/>
      <c r="D94" s="29"/>
      <c r="E94" s="140"/>
      <c r="F94" s="141"/>
      <c r="G94" s="140"/>
      <c r="H94" s="48"/>
      <c r="I94" s="33"/>
    </row>
  </sheetData>
  <sheetProtection formatCells="0" insertHyperlinks="0" autoFilter="0"/>
  <autoFilter xmlns:etc="http://www.wps.cn/officeDocument/2017/etCustomData" ref="A5:I94" etc:filterBottomFollowUsedRange="0">
    <extLst/>
  </autoFilter>
  <mergeCells count="48">
    <mergeCell ref="A1:I1"/>
    <mergeCell ref="B6:D6"/>
    <mergeCell ref="A50:D50"/>
    <mergeCell ref="B51:D51"/>
    <mergeCell ref="B92:D92"/>
    <mergeCell ref="A93:D93"/>
    <mergeCell ref="A94:D94"/>
    <mergeCell ref="A2:A5"/>
    <mergeCell ref="B2:B5"/>
    <mergeCell ref="B7:B22"/>
    <mergeCell ref="B23:B27"/>
    <mergeCell ref="B28:B29"/>
    <mergeCell ref="B30:B33"/>
    <mergeCell ref="B34:B37"/>
    <mergeCell ref="B38:B41"/>
    <mergeCell ref="B42:B45"/>
    <mergeCell ref="B46:B49"/>
    <mergeCell ref="B52:B64"/>
    <mergeCell ref="B65:B69"/>
    <mergeCell ref="B70:B71"/>
    <mergeCell ref="B72:B75"/>
    <mergeCell ref="B76:B79"/>
    <mergeCell ref="B80:B83"/>
    <mergeCell ref="B84:B87"/>
    <mergeCell ref="B88:B91"/>
    <mergeCell ref="C2:C5"/>
    <mergeCell ref="C7:C22"/>
    <mergeCell ref="C23:C27"/>
    <mergeCell ref="C28:C29"/>
    <mergeCell ref="C30:C33"/>
    <mergeCell ref="C34:C37"/>
    <mergeCell ref="C38:C41"/>
    <mergeCell ref="C42:C45"/>
    <mergeCell ref="C46:C49"/>
    <mergeCell ref="C52:C64"/>
    <mergeCell ref="C65:C69"/>
    <mergeCell ref="C70:C71"/>
    <mergeCell ref="C72:C75"/>
    <mergeCell ref="C76:C79"/>
    <mergeCell ref="C80:C83"/>
    <mergeCell ref="C84:C87"/>
    <mergeCell ref="C88:C91"/>
    <mergeCell ref="D2:D5"/>
    <mergeCell ref="E2:E5"/>
    <mergeCell ref="F2:F5"/>
    <mergeCell ref="G2:G5"/>
    <mergeCell ref="H2:H5"/>
    <mergeCell ref="I2:I5"/>
  </mergeCells>
  <pageMargins left="0.751388888888889" right="0.751388888888889" top="1" bottom="1" header="0.5" footer="0.5"/>
  <pageSetup paperSize="9" scale="78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12"/>
  <sheetViews>
    <sheetView workbookViewId="0">
      <selection activeCell="A410" sqref="A6:U410"/>
    </sheetView>
  </sheetViews>
  <sheetFormatPr defaultColWidth="9" defaultRowHeight="18" customHeight="1"/>
  <cols>
    <col min="1" max="1" width="9" style="6"/>
    <col min="2" max="2" width="13.7916666666667" style="7" customWidth="1"/>
    <col min="3" max="3" width="13.0333333333333" style="8" customWidth="1"/>
    <col min="4" max="4" width="19.2416666666667" style="7" customWidth="1"/>
    <col min="5" max="5" width="9" style="7" customWidth="1"/>
    <col min="6" max="6" width="9" style="9" customWidth="1"/>
    <col min="7" max="7" width="11.125" style="9" customWidth="1"/>
    <col min="8" max="8" width="9.25" style="9" customWidth="1"/>
    <col min="9" max="10" width="9.25" style="10"/>
    <col min="11" max="12" width="14.25" style="11" customWidth="1"/>
    <col min="13" max="13" width="20.975" style="12" hidden="1" customWidth="1"/>
    <col min="14" max="15" width="7.71666666666667" style="12" customWidth="1"/>
    <col min="16" max="16" width="11.5" style="13" customWidth="1"/>
    <col min="17" max="17" width="10.25" style="14" customWidth="1"/>
    <col min="18" max="18" width="9.875" style="14" customWidth="1"/>
    <col min="19" max="19" width="10.25" style="14" customWidth="1"/>
    <col min="20" max="20" width="9.625" style="14" customWidth="1"/>
    <col min="21" max="21" width="20.875" style="12" customWidth="1"/>
    <col min="22" max="22" width="9" style="1"/>
    <col min="23" max="23" width="18.5583333333333" style="1" customWidth="1"/>
    <col min="24" max="16384" width="9" style="1"/>
  </cols>
  <sheetData>
    <row r="1" s="1" customFormat="1" ht="30" customHeight="1" spans="1:21">
      <c r="A1" s="15" t="s">
        <v>978</v>
      </c>
      <c r="B1" s="15"/>
      <c r="C1" s="15"/>
      <c r="D1" s="15"/>
      <c r="E1" s="15"/>
      <c r="F1" s="16"/>
      <c r="G1" s="16"/>
      <c r="H1" s="16"/>
      <c r="I1" s="46"/>
      <c r="J1" s="46"/>
      <c r="K1" s="47"/>
      <c r="L1" s="47"/>
      <c r="M1" s="46"/>
      <c r="N1" s="46"/>
      <c r="O1" s="46"/>
      <c r="P1" s="46"/>
      <c r="Q1" s="46"/>
      <c r="R1" s="46"/>
      <c r="S1" s="46"/>
      <c r="T1" s="46"/>
      <c r="U1" s="46"/>
    </row>
    <row r="2" s="1" customFormat="1" customHeight="1" spans="1:21">
      <c r="A2" s="17" t="s">
        <v>1</v>
      </c>
      <c r="B2" s="17" t="s">
        <v>8</v>
      </c>
      <c r="C2" s="17" t="s">
        <v>9</v>
      </c>
      <c r="D2" s="18"/>
      <c r="E2" s="17" t="s">
        <v>10</v>
      </c>
      <c r="F2" s="19" t="s">
        <v>11</v>
      </c>
      <c r="G2" s="20" t="s">
        <v>12</v>
      </c>
      <c r="H2" s="20" t="s">
        <v>13</v>
      </c>
      <c r="I2" s="17" t="s">
        <v>14</v>
      </c>
      <c r="J2" s="17"/>
      <c r="K2" s="48"/>
      <c r="L2" s="48"/>
      <c r="M2" s="17"/>
      <c r="N2" s="49" t="s">
        <v>15</v>
      </c>
      <c r="O2" s="50"/>
      <c r="P2" s="50"/>
      <c r="Q2" s="50"/>
      <c r="R2" s="50"/>
      <c r="S2" s="50"/>
      <c r="T2" s="61"/>
      <c r="U2" s="17" t="s">
        <v>4</v>
      </c>
    </row>
    <row r="3" s="1" customFormat="1" customHeight="1" spans="1:21">
      <c r="A3" s="17"/>
      <c r="B3" s="17"/>
      <c r="C3" s="17"/>
      <c r="D3" s="18"/>
      <c r="E3" s="17"/>
      <c r="F3" s="19"/>
      <c r="G3" s="21"/>
      <c r="H3" s="21"/>
      <c r="I3" s="17" t="s">
        <v>16</v>
      </c>
      <c r="J3" s="17" t="s">
        <v>11</v>
      </c>
      <c r="K3" s="48" t="s">
        <v>16</v>
      </c>
      <c r="L3" s="48" t="s">
        <v>17</v>
      </c>
      <c r="M3" s="17" t="s">
        <v>18</v>
      </c>
      <c r="N3" s="17" t="s">
        <v>16</v>
      </c>
      <c r="O3" s="17" t="s">
        <v>11</v>
      </c>
      <c r="P3" s="51" t="s">
        <v>19</v>
      </c>
      <c r="Q3" s="62" t="s">
        <v>20</v>
      </c>
      <c r="R3" s="28"/>
      <c r="S3" s="29"/>
      <c r="T3" s="63" t="s">
        <v>21</v>
      </c>
      <c r="U3" s="17"/>
    </row>
    <row r="4" s="1" customFormat="1" ht="30" customHeight="1" spans="1:21">
      <c r="A4" s="22"/>
      <c r="B4" s="18"/>
      <c r="C4" s="23"/>
      <c r="D4" s="18"/>
      <c r="E4" s="18"/>
      <c r="F4" s="24"/>
      <c r="G4" s="21"/>
      <c r="H4" s="21"/>
      <c r="I4" s="17"/>
      <c r="J4" s="17"/>
      <c r="K4" s="48"/>
      <c r="L4" s="48"/>
      <c r="M4" s="17"/>
      <c r="N4" s="17"/>
      <c r="O4" s="17"/>
      <c r="P4" s="52"/>
      <c r="Q4" s="54" t="s">
        <v>22</v>
      </c>
      <c r="R4" s="54" t="s">
        <v>23</v>
      </c>
      <c r="S4" s="54" t="s">
        <v>24</v>
      </c>
      <c r="T4" s="64"/>
      <c r="U4" s="33"/>
    </row>
    <row r="5" s="1" customFormat="1" ht="35.1" customHeight="1" spans="1:21">
      <c r="A5" s="22"/>
      <c r="B5" s="18"/>
      <c r="C5" s="17" t="s">
        <v>1</v>
      </c>
      <c r="D5" s="22" t="s">
        <v>25</v>
      </c>
      <c r="E5" s="18"/>
      <c r="F5" s="24"/>
      <c r="G5" s="25"/>
      <c r="H5" s="25"/>
      <c r="I5" s="17"/>
      <c r="J5" s="17"/>
      <c r="K5" s="48"/>
      <c r="L5" s="48"/>
      <c r="M5" s="17"/>
      <c r="N5" s="17"/>
      <c r="O5" s="17"/>
      <c r="P5" s="53"/>
      <c r="Q5" s="54" t="s">
        <v>26</v>
      </c>
      <c r="R5" s="54" t="s">
        <v>27</v>
      </c>
      <c r="S5" s="54" t="s">
        <v>28</v>
      </c>
      <c r="T5" s="65"/>
      <c r="U5" s="33"/>
    </row>
    <row r="6" s="2" customFormat="1" customHeight="1" spans="1:21">
      <c r="A6" s="26" t="s">
        <v>29</v>
      </c>
      <c r="B6" s="27"/>
      <c r="C6" s="28"/>
      <c r="D6" s="29"/>
      <c r="E6" s="30"/>
      <c r="F6" s="30"/>
      <c r="G6" s="30"/>
      <c r="H6" s="30"/>
      <c r="I6" s="30"/>
      <c r="J6" s="30"/>
      <c r="K6" s="54"/>
      <c r="L6" s="54"/>
      <c r="M6" s="30"/>
      <c r="N6" s="30"/>
      <c r="O6" s="30"/>
      <c r="P6" s="30"/>
      <c r="Q6" s="30"/>
      <c r="R6" s="30"/>
      <c r="S6" s="30"/>
      <c r="T6" s="30"/>
      <c r="U6" s="30"/>
    </row>
    <row r="7" s="2" customFormat="1" ht="12" spans="1:21">
      <c r="A7" s="31">
        <v>1</v>
      </c>
      <c r="B7" s="32" t="s">
        <v>30</v>
      </c>
      <c r="C7" s="33" t="s">
        <v>31</v>
      </c>
      <c r="D7" s="34" t="s">
        <v>32</v>
      </c>
      <c r="E7" s="34" t="s">
        <v>33</v>
      </c>
      <c r="F7" s="35">
        <v>6</v>
      </c>
      <c r="G7" s="36">
        <v>90</v>
      </c>
      <c r="H7" s="36">
        <f t="shared" ref="H7:H12" si="0">F7*G7</f>
        <v>540</v>
      </c>
      <c r="I7" s="34" t="s">
        <v>33</v>
      </c>
      <c r="J7" s="35">
        <v>6</v>
      </c>
      <c r="K7" s="55">
        <v>100</v>
      </c>
      <c r="L7" s="55">
        <f t="shared" ref="L7:L12" si="1">J7*K7</f>
        <v>600</v>
      </c>
      <c r="M7" s="33"/>
      <c r="N7" s="56" t="s">
        <v>35</v>
      </c>
      <c r="O7" s="35">
        <v>6</v>
      </c>
      <c r="P7" s="57">
        <v>0.3</v>
      </c>
      <c r="Q7" s="55" t="str">
        <f t="shared" ref="Q7:Q12" si="2">IF(P7&lt;=10%,K7*(1-P7)," ")</f>
        <v> </v>
      </c>
      <c r="R7" s="55" t="str">
        <f t="shared" ref="R7:R12" si="3">IF(P7&lt;=10%," ",IF(P7&gt;=30%," ",K7*(1-P7)))</f>
        <v> </v>
      </c>
      <c r="S7" s="55">
        <f t="shared" ref="S7:S12" si="4">IF(P7&gt;=30%,K7*(1-P7)," ")</f>
        <v>70</v>
      </c>
      <c r="T7" s="36">
        <f t="shared" ref="T7:T12" si="5">$F7*IF(Q7&lt;&gt;" ",Q7,1)*IF(R7&lt;&gt;" ",R7,1)*IF(S7&lt;&gt;" ",S7,1)</f>
        <v>420</v>
      </c>
      <c r="U7" s="33" t="s">
        <v>34</v>
      </c>
    </row>
    <row r="8" s="2" customFormat="1" ht="12" spans="1:21">
      <c r="A8" s="31">
        <v>2</v>
      </c>
      <c r="B8" s="37"/>
      <c r="C8" s="33" t="s">
        <v>36</v>
      </c>
      <c r="D8" s="34" t="s">
        <v>37</v>
      </c>
      <c r="E8" s="34" t="s">
        <v>33</v>
      </c>
      <c r="F8" s="35">
        <v>6</v>
      </c>
      <c r="G8" s="36">
        <v>90</v>
      </c>
      <c r="H8" s="36">
        <f t="shared" si="0"/>
        <v>540</v>
      </c>
      <c r="I8" s="34" t="s">
        <v>33</v>
      </c>
      <c r="J8" s="35">
        <v>6</v>
      </c>
      <c r="K8" s="55">
        <v>100</v>
      </c>
      <c r="L8" s="55">
        <f t="shared" si="1"/>
        <v>600</v>
      </c>
      <c r="M8" s="33"/>
      <c r="N8" s="56" t="s">
        <v>35</v>
      </c>
      <c r="O8" s="35">
        <v>6</v>
      </c>
      <c r="P8" s="57">
        <v>0.3</v>
      </c>
      <c r="Q8" s="55" t="str">
        <f t="shared" si="2"/>
        <v> </v>
      </c>
      <c r="R8" s="55" t="str">
        <f t="shared" si="3"/>
        <v> </v>
      </c>
      <c r="S8" s="55">
        <f t="shared" si="4"/>
        <v>70</v>
      </c>
      <c r="T8" s="36">
        <f t="shared" si="5"/>
        <v>420</v>
      </c>
      <c r="U8" s="33"/>
    </row>
    <row r="9" s="2" customFormat="1" ht="12" spans="1:21">
      <c r="A9" s="31">
        <v>3</v>
      </c>
      <c r="B9" s="37"/>
      <c r="C9" s="33" t="s">
        <v>38</v>
      </c>
      <c r="D9" s="34" t="s">
        <v>39</v>
      </c>
      <c r="E9" s="34" t="s">
        <v>33</v>
      </c>
      <c r="F9" s="35">
        <v>6</v>
      </c>
      <c r="G9" s="36">
        <v>360</v>
      </c>
      <c r="H9" s="36">
        <f t="shared" si="0"/>
        <v>2160</v>
      </c>
      <c r="I9" s="34" t="s">
        <v>33</v>
      </c>
      <c r="J9" s="35">
        <v>6</v>
      </c>
      <c r="K9" s="55">
        <v>400</v>
      </c>
      <c r="L9" s="55">
        <f t="shared" si="1"/>
        <v>2400</v>
      </c>
      <c r="M9" s="33"/>
      <c r="N9" s="56" t="s">
        <v>33</v>
      </c>
      <c r="O9" s="35">
        <v>6</v>
      </c>
      <c r="P9" s="57">
        <v>0.3</v>
      </c>
      <c r="Q9" s="55" t="str">
        <f t="shared" si="2"/>
        <v> </v>
      </c>
      <c r="R9" s="55" t="str">
        <f t="shared" si="3"/>
        <v> </v>
      </c>
      <c r="S9" s="55">
        <f t="shared" si="4"/>
        <v>280</v>
      </c>
      <c r="T9" s="36">
        <f t="shared" si="5"/>
        <v>1680</v>
      </c>
      <c r="U9" s="33"/>
    </row>
    <row r="10" s="2" customFormat="1" ht="12" spans="1:21">
      <c r="A10" s="31">
        <v>4</v>
      </c>
      <c r="B10" s="37"/>
      <c r="C10" s="33" t="s">
        <v>40</v>
      </c>
      <c r="D10" s="34" t="s">
        <v>41</v>
      </c>
      <c r="E10" s="34" t="s">
        <v>33</v>
      </c>
      <c r="F10" s="35">
        <v>6</v>
      </c>
      <c r="G10" s="36">
        <v>180</v>
      </c>
      <c r="H10" s="36">
        <f t="shared" si="0"/>
        <v>1080</v>
      </c>
      <c r="I10" s="34" t="s">
        <v>33</v>
      </c>
      <c r="J10" s="35">
        <v>6</v>
      </c>
      <c r="K10" s="55">
        <v>200</v>
      </c>
      <c r="L10" s="55">
        <f t="shared" si="1"/>
        <v>1200</v>
      </c>
      <c r="M10" s="33"/>
      <c r="N10" s="56" t="s">
        <v>33</v>
      </c>
      <c r="O10" s="35">
        <v>6</v>
      </c>
      <c r="P10" s="57">
        <v>0.3</v>
      </c>
      <c r="Q10" s="55" t="str">
        <f t="shared" si="2"/>
        <v> </v>
      </c>
      <c r="R10" s="55" t="str">
        <f t="shared" si="3"/>
        <v> </v>
      </c>
      <c r="S10" s="55">
        <f t="shared" si="4"/>
        <v>140</v>
      </c>
      <c r="T10" s="36">
        <f t="shared" si="5"/>
        <v>840</v>
      </c>
      <c r="U10" s="33"/>
    </row>
    <row r="11" s="2" customFormat="1" ht="12" spans="1:21">
      <c r="A11" s="31">
        <v>5</v>
      </c>
      <c r="B11" s="37"/>
      <c r="C11" s="33" t="s">
        <v>42</v>
      </c>
      <c r="D11" s="34" t="s">
        <v>43</v>
      </c>
      <c r="E11" s="34" t="s">
        <v>33</v>
      </c>
      <c r="F11" s="35">
        <v>6</v>
      </c>
      <c r="G11" s="36">
        <v>135</v>
      </c>
      <c r="H11" s="36">
        <f t="shared" si="0"/>
        <v>810</v>
      </c>
      <c r="I11" s="34" t="s">
        <v>33</v>
      </c>
      <c r="J11" s="35">
        <v>6</v>
      </c>
      <c r="K11" s="55">
        <v>150</v>
      </c>
      <c r="L11" s="55">
        <f t="shared" si="1"/>
        <v>900</v>
      </c>
      <c r="M11" s="33"/>
      <c r="N11" s="56" t="s">
        <v>33</v>
      </c>
      <c r="O11" s="35">
        <v>6</v>
      </c>
      <c r="P11" s="57">
        <v>0.3</v>
      </c>
      <c r="Q11" s="55" t="str">
        <f t="shared" si="2"/>
        <v> </v>
      </c>
      <c r="R11" s="55" t="str">
        <f t="shared" si="3"/>
        <v> </v>
      </c>
      <c r="S11" s="55">
        <f t="shared" si="4"/>
        <v>105</v>
      </c>
      <c r="T11" s="36">
        <f t="shared" si="5"/>
        <v>630</v>
      </c>
      <c r="U11" s="33"/>
    </row>
    <row r="12" s="2" customFormat="1" ht="12" spans="1:21">
      <c r="A12" s="31">
        <v>6</v>
      </c>
      <c r="B12" s="37"/>
      <c r="C12" s="33" t="s">
        <v>44</v>
      </c>
      <c r="D12" s="34" t="s">
        <v>45</v>
      </c>
      <c r="E12" s="34" t="s">
        <v>33</v>
      </c>
      <c r="F12" s="35">
        <v>6</v>
      </c>
      <c r="G12" s="36">
        <v>180</v>
      </c>
      <c r="H12" s="36">
        <f t="shared" si="0"/>
        <v>1080</v>
      </c>
      <c r="I12" s="34" t="s">
        <v>33</v>
      </c>
      <c r="J12" s="35">
        <v>6</v>
      </c>
      <c r="K12" s="55">
        <v>200</v>
      </c>
      <c r="L12" s="55">
        <f t="shared" si="1"/>
        <v>1200</v>
      </c>
      <c r="M12" s="33"/>
      <c r="N12" s="56" t="s">
        <v>33</v>
      </c>
      <c r="O12" s="35">
        <v>6</v>
      </c>
      <c r="P12" s="57">
        <v>0.3</v>
      </c>
      <c r="Q12" s="55" t="str">
        <f t="shared" si="2"/>
        <v> </v>
      </c>
      <c r="R12" s="55" t="str">
        <f t="shared" si="3"/>
        <v> </v>
      </c>
      <c r="S12" s="55">
        <f t="shared" si="4"/>
        <v>140</v>
      </c>
      <c r="T12" s="36">
        <f t="shared" si="5"/>
        <v>840</v>
      </c>
      <c r="U12" s="33"/>
    </row>
    <row r="13" s="2" customFormat="1" ht="12" spans="1:21">
      <c r="A13" s="31">
        <v>7</v>
      </c>
      <c r="B13" s="37"/>
      <c r="C13" s="33" t="s">
        <v>48</v>
      </c>
      <c r="D13" s="34" t="s">
        <v>49</v>
      </c>
      <c r="E13" s="34" t="s">
        <v>33</v>
      </c>
      <c r="F13" s="35">
        <v>6</v>
      </c>
      <c r="G13" s="36">
        <v>270</v>
      </c>
      <c r="H13" s="36">
        <f t="shared" ref="H13:H69" si="6">F13*G13</f>
        <v>1620</v>
      </c>
      <c r="I13" s="34" t="s">
        <v>33</v>
      </c>
      <c r="J13" s="35">
        <v>6</v>
      </c>
      <c r="K13" s="55">
        <v>300</v>
      </c>
      <c r="L13" s="55">
        <f t="shared" ref="L13:L69" si="7">J13*K13</f>
        <v>1800</v>
      </c>
      <c r="M13" s="33"/>
      <c r="N13" s="56" t="s">
        <v>33</v>
      </c>
      <c r="O13" s="35">
        <v>6</v>
      </c>
      <c r="P13" s="57">
        <v>0.3</v>
      </c>
      <c r="Q13" s="55" t="str">
        <f t="shared" ref="Q13:Q69" si="8">IF(P13&lt;=10%,K13*(1-P13)," ")</f>
        <v> </v>
      </c>
      <c r="R13" s="55" t="str">
        <f t="shared" ref="R13:R69" si="9">IF(P13&lt;=10%," ",IF(P13&gt;=30%," ",K13*(1-P13)))</f>
        <v> </v>
      </c>
      <c r="S13" s="55">
        <f t="shared" ref="S13:S69" si="10">IF(P13&gt;=30%,K13*(1-P13)," ")</f>
        <v>210</v>
      </c>
      <c r="T13" s="36">
        <f t="shared" ref="T13:T69" si="11">$F13*IF(Q13&lt;&gt;" ",Q13,1)*IF(R13&lt;&gt;" ",R13,1)*IF(S13&lt;&gt;" ",S13,1)</f>
        <v>1260</v>
      </c>
      <c r="U13" s="33"/>
    </row>
    <row r="14" s="2" customFormat="1" ht="12" spans="1:21">
      <c r="A14" s="31">
        <v>8</v>
      </c>
      <c r="B14" s="37"/>
      <c r="C14" s="38" t="s">
        <v>50</v>
      </c>
      <c r="D14" s="34" t="s">
        <v>51</v>
      </c>
      <c r="E14" s="34" t="s">
        <v>33</v>
      </c>
      <c r="F14" s="35">
        <v>6</v>
      </c>
      <c r="G14" s="36">
        <v>20</v>
      </c>
      <c r="H14" s="36">
        <f t="shared" si="6"/>
        <v>120</v>
      </c>
      <c r="I14" s="34" t="s">
        <v>33</v>
      </c>
      <c r="J14" s="35">
        <v>6</v>
      </c>
      <c r="K14" s="55">
        <v>20</v>
      </c>
      <c r="L14" s="55">
        <f t="shared" si="7"/>
        <v>120</v>
      </c>
      <c r="M14" s="33"/>
      <c r="N14" s="56" t="s">
        <v>33</v>
      </c>
      <c r="O14" s="35">
        <v>6</v>
      </c>
      <c r="P14" s="57">
        <v>0</v>
      </c>
      <c r="Q14" s="55">
        <f t="shared" si="8"/>
        <v>20</v>
      </c>
      <c r="R14" s="55" t="str">
        <f t="shared" si="9"/>
        <v> </v>
      </c>
      <c r="S14" s="55" t="str">
        <f t="shared" si="10"/>
        <v> </v>
      </c>
      <c r="T14" s="36">
        <f t="shared" si="11"/>
        <v>120</v>
      </c>
      <c r="U14" s="33" t="s">
        <v>52</v>
      </c>
    </row>
    <row r="15" s="2" customFormat="1" ht="12" spans="1:21">
      <c r="A15" s="31">
        <v>9</v>
      </c>
      <c r="B15" s="37"/>
      <c r="C15" s="38" t="s">
        <v>53</v>
      </c>
      <c r="D15" s="34" t="s">
        <v>54</v>
      </c>
      <c r="E15" s="34" t="s">
        <v>33</v>
      </c>
      <c r="F15" s="35">
        <v>6</v>
      </c>
      <c r="G15" s="36">
        <v>70</v>
      </c>
      <c r="H15" s="36">
        <f t="shared" si="6"/>
        <v>420</v>
      </c>
      <c r="I15" s="34" t="s">
        <v>33</v>
      </c>
      <c r="J15" s="35">
        <v>6</v>
      </c>
      <c r="K15" s="55">
        <v>70</v>
      </c>
      <c r="L15" s="55">
        <f t="shared" si="7"/>
        <v>420</v>
      </c>
      <c r="M15" s="33"/>
      <c r="N15" s="34" t="s">
        <v>33</v>
      </c>
      <c r="O15" s="35">
        <v>6</v>
      </c>
      <c r="P15" s="57">
        <v>0</v>
      </c>
      <c r="Q15" s="55">
        <f t="shared" si="8"/>
        <v>70</v>
      </c>
      <c r="R15" s="55" t="str">
        <f t="shared" si="9"/>
        <v> </v>
      </c>
      <c r="S15" s="55" t="str">
        <f t="shared" si="10"/>
        <v> </v>
      </c>
      <c r="T15" s="36">
        <f t="shared" si="11"/>
        <v>420</v>
      </c>
      <c r="U15" s="33"/>
    </row>
    <row r="16" s="2" customFormat="1" ht="12" spans="1:21">
      <c r="A16" s="31">
        <v>10</v>
      </c>
      <c r="B16" s="34" t="s">
        <v>55</v>
      </c>
      <c r="C16" s="34" t="s">
        <v>56</v>
      </c>
      <c r="D16" s="34" t="s">
        <v>57</v>
      </c>
      <c r="E16" s="34" t="s">
        <v>33</v>
      </c>
      <c r="F16" s="35">
        <v>2</v>
      </c>
      <c r="G16" s="36">
        <v>90</v>
      </c>
      <c r="H16" s="36">
        <f t="shared" si="6"/>
        <v>180</v>
      </c>
      <c r="I16" s="34" t="s">
        <v>33</v>
      </c>
      <c r="J16" s="35">
        <v>2</v>
      </c>
      <c r="K16" s="55">
        <v>100</v>
      </c>
      <c r="L16" s="55">
        <f t="shared" si="7"/>
        <v>200</v>
      </c>
      <c r="M16" s="33"/>
      <c r="N16" s="34" t="s">
        <v>33</v>
      </c>
      <c r="O16" s="35">
        <v>2</v>
      </c>
      <c r="P16" s="57">
        <v>0.3</v>
      </c>
      <c r="Q16" s="55" t="str">
        <f t="shared" si="8"/>
        <v> </v>
      </c>
      <c r="R16" s="55" t="str">
        <f t="shared" si="9"/>
        <v> </v>
      </c>
      <c r="S16" s="55">
        <f t="shared" si="10"/>
        <v>70</v>
      </c>
      <c r="T16" s="36">
        <f t="shared" si="11"/>
        <v>140</v>
      </c>
      <c r="U16" s="33" t="s">
        <v>34</v>
      </c>
    </row>
    <row r="17" s="2" customFormat="1" ht="12" spans="1:21">
      <c r="A17" s="31">
        <v>11</v>
      </c>
      <c r="B17" s="34"/>
      <c r="C17" s="34" t="s">
        <v>58</v>
      </c>
      <c r="D17" s="34" t="s">
        <v>59</v>
      </c>
      <c r="E17" s="34" t="s">
        <v>33</v>
      </c>
      <c r="F17" s="35">
        <v>2</v>
      </c>
      <c r="G17" s="36">
        <v>135</v>
      </c>
      <c r="H17" s="36">
        <f t="shared" si="6"/>
        <v>270</v>
      </c>
      <c r="I17" s="34" t="s">
        <v>33</v>
      </c>
      <c r="J17" s="35">
        <v>2</v>
      </c>
      <c r="K17" s="55">
        <v>150</v>
      </c>
      <c r="L17" s="55">
        <f t="shared" si="7"/>
        <v>300</v>
      </c>
      <c r="M17" s="33"/>
      <c r="N17" s="34" t="s">
        <v>33</v>
      </c>
      <c r="O17" s="35">
        <v>2</v>
      </c>
      <c r="P17" s="57">
        <v>0.3</v>
      </c>
      <c r="Q17" s="55" t="str">
        <f t="shared" si="8"/>
        <v> </v>
      </c>
      <c r="R17" s="55" t="str">
        <f t="shared" si="9"/>
        <v> </v>
      </c>
      <c r="S17" s="55">
        <f t="shared" si="10"/>
        <v>105</v>
      </c>
      <c r="T17" s="36">
        <f t="shared" si="11"/>
        <v>210</v>
      </c>
      <c r="U17" s="33"/>
    </row>
    <row r="18" s="2" customFormat="1" ht="12" spans="1:21">
      <c r="A18" s="31">
        <v>12</v>
      </c>
      <c r="B18" s="34"/>
      <c r="C18" s="34" t="s">
        <v>60</v>
      </c>
      <c r="D18" s="34" t="s">
        <v>61</v>
      </c>
      <c r="E18" s="34" t="s">
        <v>33</v>
      </c>
      <c r="F18" s="35">
        <v>2</v>
      </c>
      <c r="G18" s="36">
        <v>450</v>
      </c>
      <c r="H18" s="36">
        <f t="shared" si="6"/>
        <v>900</v>
      </c>
      <c r="I18" s="34" t="s">
        <v>33</v>
      </c>
      <c r="J18" s="35">
        <v>2</v>
      </c>
      <c r="K18" s="55">
        <v>500</v>
      </c>
      <c r="L18" s="55">
        <f t="shared" si="7"/>
        <v>1000</v>
      </c>
      <c r="M18" s="33"/>
      <c r="N18" s="34" t="s">
        <v>33</v>
      </c>
      <c r="O18" s="35">
        <v>2</v>
      </c>
      <c r="P18" s="57">
        <v>0.3</v>
      </c>
      <c r="Q18" s="55" t="str">
        <f t="shared" si="8"/>
        <v> </v>
      </c>
      <c r="R18" s="55" t="str">
        <f t="shared" si="9"/>
        <v> </v>
      </c>
      <c r="S18" s="55">
        <f t="shared" si="10"/>
        <v>350</v>
      </c>
      <c r="T18" s="36">
        <f t="shared" si="11"/>
        <v>700</v>
      </c>
      <c r="U18" s="33"/>
    </row>
    <row r="19" s="2" customFormat="1" ht="24" spans="1:21">
      <c r="A19" s="31">
        <v>13</v>
      </c>
      <c r="B19" s="34"/>
      <c r="C19" s="34" t="s">
        <v>62</v>
      </c>
      <c r="D19" s="34" t="s">
        <v>63</v>
      </c>
      <c r="E19" s="34" t="s">
        <v>33</v>
      </c>
      <c r="F19" s="35">
        <v>2</v>
      </c>
      <c r="G19" s="36">
        <v>180</v>
      </c>
      <c r="H19" s="36">
        <f t="shared" si="6"/>
        <v>360</v>
      </c>
      <c r="I19" s="34" t="s">
        <v>33</v>
      </c>
      <c r="J19" s="35">
        <v>2</v>
      </c>
      <c r="K19" s="55">
        <v>200</v>
      </c>
      <c r="L19" s="55">
        <f t="shared" si="7"/>
        <v>400</v>
      </c>
      <c r="M19" s="33"/>
      <c r="N19" s="56" t="s">
        <v>33</v>
      </c>
      <c r="O19" s="35">
        <v>2</v>
      </c>
      <c r="P19" s="57">
        <v>0.3</v>
      </c>
      <c r="Q19" s="55" t="str">
        <f t="shared" si="8"/>
        <v> </v>
      </c>
      <c r="R19" s="55" t="str">
        <f t="shared" si="9"/>
        <v> </v>
      </c>
      <c r="S19" s="55">
        <f t="shared" si="10"/>
        <v>140</v>
      </c>
      <c r="T19" s="36">
        <f t="shared" si="11"/>
        <v>280</v>
      </c>
      <c r="U19" s="33"/>
    </row>
    <row r="20" s="3" customFormat="1" ht="14.25" spans="1:21">
      <c r="A20" s="31">
        <v>14</v>
      </c>
      <c r="B20" s="34"/>
      <c r="C20" s="188" t="s">
        <v>64</v>
      </c>
      <c r="D20" s="34" t="s">
        <v>65</v>
      </c>
      <c r="E20" s="34" t="s">
        <v>33</v>
      </c>
      <c r="F20" s="35">
        <v>2</v>
      </c>
      <c r="G20" s="36">
        <v>50</v>
      </c>
      <c r="H20" s="36">
        <f t="shared" si="6"/>
        <v>100</v>
      </c>
      <c r="I20" s="34" t="s">
        <v>33</v>
      </c>
      <c r="J20" s="35">
        <v>2</v>
      </c>
      <c r="K20" s="55">
        <v>50</v>
      </c>
      <c r="L20" s="55">
        <f t="shared" si="7"/>
        <v>100</v>
      </c>
      <c r="M20" s="33"/>
      <c r="N20" s="58" t="s">
        <v>35</v>
      </c>
      <c r="O20" s="35">
        <v>2</v>
      </c>
      <c r="P20" s="57">
        <v>0</v>
      </c>
      <c r="Q20" s="55">
        <f t="shared" si="8"/>
        <v>50</v>
      </c>
      <c r="R20" s="55" t="str">
        <f t="shared" si="9"/>
        <v> </v>
      </c>
      <c r="S20" s="55" t="str">
        <f t="shared" si="10"/>
        <v> </v>
      </c>
      <c r="T20" s="36">
        <f t="shared" si="11"/>
        <v>100</v>
      </c>
      <c r="U20" s="32" t="s">
        <v>52</v>
      </c>
    </row>
    <row r="21" s="3" customFormat="1" ht="14.25" spans="1:21">
      <c r="A21" s="31">
        <v>15</v>
      </c>
      <c r="B21" s="34"/>
      <c r="C21" s="40"/>
      <c r="D21" s="34" t="s">
        <v>66</v>
      </c>
      <c r="E21" s="34" t="s">
        <v>33</v>
      </c>
      <c r="F21" s="35">
        <v>2</v>
      </c>
      <c r="G21" s="36">
        <v>50</v>
      </c>
      <c r="H21" s="36">
        <f t="shared" si="6"/>
        <v>100</v>
      </c>
      <c r="I21" s="34" t="s">
        <v>33</v>
      </c>
      <c r="J21" s="35">
        <v>2</v>
      </c>
      <c r="K21" s="55">
        <v>50</v>
      </c>
      <c r="L21" s="55">
        <f t="shared" si="7"/>
        <v>100</v>
      </c>
      <c r="M21" s="33"/>
      <c r="N21" s="58" t="s">
        <v>33</v>
      </c>
      <c r="O21" s="35">
        <v>2</v>
      </c>
      <c r="P21" s="57">
        <v>0</v>
      </c>
      <c r="Q21" s="55">
        <f t="shared" si="8"/>
        <v>50</v>
      </c>
      <c r="R21" s="55" t="str">
        <f t="shared" si="9"/>
        <v> </v>
      </c>
      <c r="S21" s="55" t="str">
        <f t="shared" si="10"/>
        <v> </v>
      </c>
      <c r="T21" s="36">
        <f t="shared" si="11"/>
        <v>100</v>
      </c>
      <c r="U21" s="37"/>
    </row>
    <row r="22" s="3" customFormat="1" ht="14.25" spans="1:21">
      <c r="A22" s="31">
        <v>16</v>
      </c>
      <c r="B22" s="34"/>
      <c r="C22" s="40"/>
      <c r="D22" s="34" t="s">
        <v>67</v>
      </c>
      <c r="E22" s="34" t="s">
        <v>33</v>
      </c>
      <c r="F22" s="35">
        <v>2</v>
      </c>
      <c r="G22" s="36">
        <v>50</v>
      </c>
      <c r="H22" s="36">
        <f t="shared" si="6"/>
        <v>100</v>
      </c>
      <c r="I22" s="34" t="s">
        <v>33</v>
      </c>
      <c r="J22" s="35">
        <v>2</v>
      </c>
      <c r="K22" s="55">
        <v>50</v>
      </c>
      <c r="L22" s="55">
        <f t="shared" si="7"/>
        <v>100</v>
      </c>
      <c r="M22" s="33"/>
      <c r="N22" s="59" t="s">
        <v>33</v>
      </c>
      <c r="O22" s="35">
        <v>2</v>
      </c>
      <c r="P22" s="57">
        <v>0</v>
      </c>
      <c r="Q22" s="55">
        <f t="shared" si="8"/>
        <v>50</v>
      </c>
      <c r="R22" s="55" t="str">
        <f t="shared" si="9"/>
        <v> </v>
      </c>
      <c r="S22" s="55" t="str">
        <f t="shared" si="10"/>
        <v> </v>
      </c>
      <c r="T22" s="36">
        <f t="shared" si="11"/>
        <v>100</v>
      </c>
      <c r="U22" s="37"/>
    </row>
    <row r="23" s="3" customFormat="1" ht="14.25" spans="1:21">
      <c r="A23" s="31">
        <v>17</v>
      </c>
      <c r="B23" s="34"/>
      <c r="C23" s="40"/>
      <c r="D23" s="34" t="s">
        <v>68</v>
      </c>
      <c r="E23" s="34" t="s">
        <v>33</v>
      </c>
      <c r="F23" s="35">
        <v>2</v>
      </c>
      <c r="G23" s="36">
        <v>50</v>
      </c>
      <c r="H23" s="36">
        <f t="shared" si="6"/>
        <v>100</v>
      </c>
      <c r="I23" s="34" t="s">
        <v>33</v>
      </c>
      <c r="J23" s="35">
        <v>2</v>
      </c>
      <c r="K23" s="55">
        <v>50</v>
      </c>
      <c r="L23" s="55">
        <f t="shared" si="7"/>
        <v>100</v>
      </c>
      <c r="M23" s="33"/>
      <c r="N23" s="59" t="s">
        <v>33</v>
      </c>
      <c r="O23" s="35">
        <v>2</v>
      </c>
      <c r="P23" s="57">
        <v>0</v>
      </c>
      <c r="Q23" s="55">
        <f t="shared" si="8"/>
        <v>50</v>
      </c>
      <c r="R23" s="55" t="str">
        <f t="shared" si="9"/>
        <v> </v>
      </c>
      <c r="S23" s="55" t="str">
        <f t="shared" si="10"/>
        <v> </v>
      </c>
      <c r="T23" s="36">
        <f t="shared" si="11"/>
        <v>100</v>
      </c>
      <c r="U23" s="37"/>
    </row>
    <row r="24" s="3" customFormat="1" ht="14.25" spans="1:21">
      <c r="A24" s="31">
        <v>18</v>
      </c>
      <c r="B24" s="34"/>
      <c r="C24" s="40"/>
      <c r="D24" s="34" t="s">
        <v>69</v>
      </c>
      <c r="E24" s="34" t="s">
        <v>33</v>
      </c>
      <c r="F24" s="35">
        <v>2</v>
      </c>
      <c r="G24" s="36">
        <v>50</v>
      </c>
      <c r="H24" s="36">
        <f t="shared" si="6"/>
        <v>100</v>
      </c>
      <c r="I24" s="34" t="s">
        <v>33</v>
      </c>
      <c r="J24" s="35">
        <v>2</v>
      </c>
      <c r="K24" s="55">
        <v>50</v>
      </c>
      <c r="L24" s="55">
        <f t="shared" si="7"/>
        <v>100</v>
      </c>
      <c r="M24" s="33"/>
      <c r="N24" s="59" t="s">
        <v>33</v>
      </c>
      <c r="O24" s="35">
        <v>2</v>
      </c>
      <c r="P24" s="57">
        <v>0</v>
      </c>
      <c r="Q24" s="55">
        <f t="shared" si="8"/>
        <v>50</v>
      </c>
      <c r="R24" s="55" t="str">
        <f t="shared" si="9"/>
        <v> </v>
      </c>
      <c r="S24" s="55" t="str">
        <f t="shared" si="10"/>
        <v> </v>
      </c>
      <c r="T24" s="36">
        <f t="shared" si="11"/>
        <v>100</v>
      </c>
      <c r="U24" s="37"/>
    </row>
    <row r="25" s="3" customFormat="1" ht="14.25" spans="1:21">
      <c r="A25" s="31">
        <v>19</v>
      </c>
      <c r="B25" s="34"/>
      <c r="C25" s="188" t="s">
        <v>70</v>
      </c>
      <c r="D25" s="34" t="s">
        <v>71</v>
      </c>
      <c r="E25" s="34" t="s">
        <v>33</v>
      </c>
      <c r="F25" s="35">
        <v>2</v>
      </c>
      <c r="G25" s="36">
        <v>80</v>
      </c>
      <c r="H25" s="36">
        <f t="shared" si="6"/>
        <v>160</v>
      </c>
      <c r="I25" s="34" t="s">
        <v>33</v>
      </c>
      <c r="J25" s="35">
        <v>2</v>
      </c>
      <c r="K25" s="55">
        <v>80</v>
      </c>
      <c r="L25" s="55">
        <f t="shared" si="7"/>
        <v>160</v>
      </c>
      <c r="M25" s="33"/>
      <c r="N25" s="59" t="s">
        <v>33</v>
      </c>
      <c r="O25" s="35">
        <v>2</v>
      </c>
      <c r="P25" s="57">
        <v>0</v>
      </c>
      <c r="Q25" s="55">
        <f t="shared" si="8"/>
        <v>80</v>
      </c>
      <c r="R25" s="55" t="str">
        <f t="shared" si="9"/>
        <v> </v>
      </c>
      <c r="S25" s="55" t="str">
        <f t="shared" si="10"/>
        <v> </v>
      </c>
      <c r="T25" s="36">
        <f t="shared" si="11"/>
        <v>160</v>
      </c>
      <c r="U25" s="37"/>
    </row>
    <row r="26" s="3" customFormat="1" ht="14.25" spans="1:21">
      <c r="A26" s="31">
        <v>20</v>
      </c>
      <c r="B26" s="34"/>
      <c r="C26" s="40"/>
      <c r="D26" s="34" t="s">
        <v>72</v>
      </c>
      <c r="E26" s="34" t="s">
        <v>33</v>
      </c>
      <c r="F26" s="35">
        <v>2</v>
      </c>
      <c r="G26" s="36">
        <v>80</v>
      </c>
      <c r="H26" s="36">
        <f t="shared" si="6"/>
        <v>160</v>
      </c>
      <c r="I26" s="34" t="s">
        <v>33</v>
      </c>
      <c r="J26" s="35">
        <v>2</v>
      </c>
      <c r="K26" s="55">
        <v>80</v>
      </c>
      <c r="L26" s="55">
        <f t="shared" si="7"/>
        <v>160</v>
      </c>
      <c r="M26" s="33"/>
      <c r="N26" s="59" t="s">
        <v>33</v>
      </c>
      <c r="O26" s="35">
        <v>2</v>
      </c>
      <c r="P26" s="57">
        <v>0</v>
      </c>
      <c r="Q26" s="55">
        <f t="shared" si="8"/>
        <v>80</v>
      </c>
      <c r="R26" s="55" t="str">
        <f t="shared" si="9"/>
        <v> </v>
      </c>
      <c r="S26" s="55" t="str">
        <f t="shared" si="10"/>
        <v> </v>
      </c>
      <c r="T26" s="36">
        <f t="shared" si="11"/>
        <v>160</v>
      </c>
      <c r="U26" s="37"/>
    </row>
    <row r="27" s="2" customFormat="1" ht="12" spans="1:21">
      <c r="A27" s="31">
        <v>21</v>
      </c>
      <c r="B27" s="34" t="s">
        <v>73</v>
      </c>
      <c r="C27" s="34" t="s">
        <v>74</v>
      </c>
      <c r="D27" s="34" t="s">
        <v>68</v>
      </c>
      <c r="E27" s="34" t="s">
        <v>33</v>
      </c>
      <c r="F27" s="35">
        <v>2</v>
      </c>
      <c r="G27" s="36">
        <v>135</v>
      </c>
      <c r="H27" s="36">
        <f t="shared" si="6"/>
        <v>270</v>
      </c>
      <c r="I27" s="34" t="s">
        <v>33</v>
      </c>
      <c r="J27" s="35">
        <v>2</v>
      </c>
      <c r="K27" s="55">
        <v>150</v>
      </c>
      <c r="L27" s="55">
        <f t="shared" si="7"/>
        <v>300</v>
      </c>
      <c r="M27" s="33"/>
      <c r="N27" s="59" t="s">
        <v>33</v>
      </c>
      <c r="O27" s="35">
        <v>2</v>
      </c>
      <c r="P27" s="57">
        <v>0.3</v>
      </c>
      <c r="Q27" s="55" t="str">
        <f t="shared" si="8"/>
        <v> </v>
      </c>
      <c r="R27" s="55" t="str">
        <f t="shared" si="9"/>
        <v> </v>
      </c>
      <c r="S27" s="55">
        <f t="shared" si="10"/>
        <v>105</v>
      </c>
      <c r="T27" s="36">
        <f t="shared" si="11"/>
        <v>210</v>
      </c>
      <c r="U27" s="33" t="s">
        <v>34</v>
      </c>
    </row>
    <row r="28" s="2" customFormat="1" ht="12" spans="1:21">
      <c r="A28" s="31">
        <v>22</v>
      </c>
      <c r="B28" s="34"/>
      <c r="C28" s="34" t="s">
        <v>75</v>
      </c>
      <c r="D28" s="34" t="s">
        <v>69</v>
      </c>
      <c r="E28" s="34" t="s">
        <v>33</v>
      </c>
      <c r="F28" s="35">
        <v>2</v>
      </c>
      <c r="G28" s="36">
        <v>135</v>
      </c>
      <c r="H28" s="36">
        <f t="shared" si="6"/>
        <v>270</v>
      </c>
      <c r="I28" s="34" t="s">
        <v>33</v>
      </c>
      <c r="J28" s="35">
        <v>2</v>
      </c>
      <c r="K28" s="55">
        <v>150</v>
      </c>
      <c r="L28" s="55">
        <f t="shared" si="7"/>
        <v>300</v>
      </c>
      <c r="M28" s="33"/>
      <c r="N28" s="58" t="s">
        <v>33</v>
      </c>
      <c r="O28" s="35">
        <v>2</v>
      </c>
      <c r="P28" s="57">
        <v>0.3</v>
      </c>
      <c r="Q28" s="55" t="str">
        <f t="shared" si="8"/>
        <v> </v>
      </c>
      <c r="R28" s="55" t="str">
        <f t="shared" si="9"/>
        <v> </v>
      </c>
      <c r="S28" s="55">
        <f t="shared" si="10"/>
        <v>105</v>
      </c>
      <c r="T28" s="36">
        <f t="shared" si="11"/>
        <v>210</v>
      </c>
      <c r="U28" s="33"/>
    </row>
    <row r="29" s="2" customFormat="1" ht="12" spans="1:21">
      <c r="A29" s="31">
        <v>23</v>
      </c>
      <c r="B29" s="34"/>
      <c r="C29" s="189" t="s">
        <v>76</v>
      </c>
      <c r="D29" s="33" t="s">
        <v>77</v>
      </c>
      <c r="E29" s="33" t="s">
        <v>33</v>
      </c>
      <c r="F29" s="35">
        <v>2</v>
      </c>
      <c r="G29" s="36">
        <v>100</v>
      </c>
      <c r="H29" s="36">
        <f t="shared" si="6"/>
        <v>200</v>
      </c>
      <c r="I29" s="33" t="s">
        <v>33</v>
      </c>
      <c r="J29" s="35">
        <v>2</v>
      </c>
      <c r="K29" s="55">
        <v>100</v>
      </c>
      <c r="L29" s="55">
        <f t="shared" si="7"/>
        <v>200</v>
      </c>
      <c r="M29" s="33"/>
      <c r="N29" s="58" t="s">
        <v>33</v>
      </c>
      <c r="O29" s="35">
        <v>2</v>
      </c>
      <c r="P29" s="57">
        <v>0</v>
      </c>
      <c r="Q29" s="55">
        <f t="shared" si="8"/>
        <v>100</v>
      </c>
      <c r="R29" s="55" t="str">
        <f t="shared" si="9"/>
        <v> </v>
      </c>
      <c r="S29" s="55" t="str">
        <f t="shared" si="10"/>
        <v> </v>
      </c>
      <c r="T29" s="36">
        <f t="shared" si="11"/>
        <v>200</v>
      </c>
      <c r="U29" s="33" t="s">
        <v>52</v>
      </c>
    </row>
    <row r="30" s="2" customFormat="1" ht="12" spans="1:21">
      <c r="A30" s="31">
        <v>24</v>
      </c>
      <c r="B30" s="34"/>
      <c r="C30" s="190" t="s">
        <v>78</v>
      </c>
      <c r="D30" s="33" t="s">
        <v>65</v>
      </c>
      <c r="E30" s="33" t="s">
        <v>33</v>
      </c>
      <c r="F30" s="35">
        <v>2</v>
      </c>
      <c r="G30" s="36">
        <v>60</v>
      </c>
      <c r="H30" s="36">
        <f t="shared" si="6"/>
        <v>120</v>
      </c>
      <c r="I30" s="33" t="s">
        <v>33</v>
      </c>
      <c r="J30" s="35">
        <v>2</v>
      </c>
      <c r="K30" s="55">
        <v>60</v>
      </c>
      <c r="L30" s="55">
        <f t="shared" si="7"/>
        <v>120</v>
      </c>
      <c r="M30" s="33"/>
      <c r="N30" s="58" t="s">
        <v>33</v>
      </c>
      <c r="O30" s="35">
        <v>2</v>
      </c>
      <c r="P30" s="57">
        <v>0</v>
      </c>
      <c r="Q30" s="55">
        <f t="shared" si="8"/>
        <v>60</v>
      </c>
      <c r="R30" s="55" t="str">
        <f t="shared" si="9"/>
        <v> </v>
      </c>
      <c r="S30" s="55" t="str">
        <f t="shared" si="10"/>
        <v> </v>
      </c>
      <c r="T30" s="36">
        <f t="shared" si="11"/>
        <v>120</v>
      </c>
      <c r="U30" s="33"/>
    </row>
    <row r="31" s="2" customFormat="1" ht="12" spans="1:21">
      <c r="A31" s="31">
        <v>25</v>
      </c>
      <c r="B31" s="34"/>
      <c r="C31" s="43"/>
      <c r="D31" s="33" t="s">
        <v>66</v>
      </c>
      <c r="E31" s="33" t="s">
        <v>33</v>
      </c>
      <c r="F31" s="35">
        <v>2</v>
      </c>
      <c r="G31" s="36">
        <v>60</v>
      </c>
      <c r="H31" s="36">
        <f t="shared" si="6"/>
        <v>120</v>
      </c>
      <c r="I31" s="33" t="s">
        <v>33</v>
      </c>
      <c r="J31" s="35">
        <v>2</v>
      </c>
      <c r="K31" s="55">
        <v>60</v>
      </c>
      <c r="L31" s="55">
        <f t="shared" si="7"/>
        <v>120</v>
      </c>
      <c r="M31" s="33"/>
      <c r="N31" s="58" t="s">
        <v>79</v>
      </c>
      <c r="O31" s="35">
        <v>2</v>
      </c>
      <c r="P31" s="57">
        <v>0</v>
      </c>
      <c r="Q31" s="55">
        <f t="shared" si="8"/>
        <v>60</v>
      </c>
      <c r="R31" s="55" t="str">
        <f t="shared" si="9"/>
        <v> </v>
      </c>
      <c r="S31" s="55" t="str">
        <f t="shared" si="10"/>
        <v> </v>
      </c>
      <c r="T31" s="36">
        <f t="shared" si="11"/>
        <v>120</v>
      </c>
      <c r="U31" s="33"/>
    </row>
    <row r="32" s="2" customFormat="1" ht="12" spans="1:21">
      <c r="A32" s="31">
        <v>26</v>
      </c>
      <c r="B32" s="34"/>
      <c r="C32" s="43"/>
      <c r="D32" s="33" t="s">
        <v>67</v>
      </c>
      <c r="E32" s="33" t="s">
        <v>33</v>
      </c>
      <c r="F32" s="35">
        <v>2</v>
      </c>
      <c r="G32" s="36">
        <v>60</v>
      </c>
      <c r="H32" s="36">
        <f t="shared" si="6"/>
        <v>120</v>
      </c>
      <c r="I32" s="33" t="s">
        <v>33</v>
      </c>
      <c r="J32" s="35">
        <v>2</v>
      </c>
      <c r="K32" s="55">
        <v>60</v>
      </c>
      <c r="L32" s="55">
        <f t="shared" si="7"/>
        <v>120</v>
      </c>
      <c r="M32" s="33"/>
      <c r="N32" s="58" t="s">
        <v>35</v>
      </c>
      <c r="O32" s="35">
        <v>2</v>
      </c>
      <c r="P32" s="57">
        <v>0</v>
      </c>
      <c r="Q32" s="55">
        <f t="shared" si="8"/>
        <v>60</v>
      </c>
      <c r="R32" s="55" t="str">
        <f t="shared" si="9"/>
        <v> </v>
      </c>
      <c r="S32" s="55" t="str">
        <f t="shared" si="10"/>
        <v> </v>
      </c>
      <c r="T32" s="36">
        <f t="shared" si="11"/>
        <v>120</v>
      </c>
      <c r="U32" s="33"/>
    </row>
    <row r="33" s="2" customFormat="1" ht="12" spans="1:21">
      <c r="A33" s="31">
        <v>27</v>
      </c>
      <c r="B33" s="34"/>
      <c r="C33" s="44"/>
      <c r="D33" s="33" t="s">
        <v>80</v>
      </c>
      <c r="E33" s="33" t="s">
        <v>33</v>
      </c>
      <c r="F33" s="35">
        <v>2</v>
      </c>
      <c r="G33" s="36">
        <v>60</v>
      </c>
      <c r="H33" s="36">
        <f t="shared" si="6"/>
        <v>120</v>
      </c>
      <c r="I33" s="33" t="s">
        <v>33</v>
      </c>
      <c r="J33" s="35">
        <v>2</v>
      </c>
      <c r="K33" s="55">
        <v>60</v>
      </c>
      <c r="L33" s="55">
        <f t="shared" si="7"/>
        <v>120</v>
      </c>
      <c r="M33" s="33"/>
      <c r="N33" s="58" t="s">
        <v>35</v>
      </c>
      <c r="O33" s="35">
        <v>2</v>
      </c>
      <c r="P33" s="57">
        <v>0</v>
      </c>
      <c r="Q33" s="55">
        <f t="shared" si="8"/>
        <v>60</v>
      </c>
      <c r="R33" s="55" t="str">
        <f t="shared" si="9"/>
        <v> </v>
      </c>
      <c r="S33" s="55" t="str">
        <f t="shared" si="10"/>
        <v> </v>
      </c>
      <c r="T33" s="36">
        <f t="shared" si="11"/>
        <v>120</v>
      </c>
      <c r="U33" s="33"/>
    </row>
    <row r="34" s="2" customFormat="1" ht="12" spans="1:21">
      <c r="A34" s="31">
        <v>28</v>
      </c>
      <c r="B34" s="34"/>
      <c r="C34" s="189" t="s">
        <v>81</v>
      </c>
      <c r="D34" s="33" t="s">
        <v>82</v>
      </c>
      <c r="E34" s="33" t="s">
        <v>33</v>
      </c>
      <c r="F34" s="35">
        <v>2</v>
      </c>
      <c r="G34" s="36">
        <v>150</v>
      </c>
      <c r="H34" s="36">
        <f t="shared" si="6"/>
        <v>300</v>
      </c>
      <c r="I34" s="33" t="s">
        <v>33</v>
      </c>
      <c r="J34" s="35">
        <v>2</v>
      </c>
      <c r="K34" s="55">
        <v>150</v>
      </c>
      <c r="L34" s="55">
        <f t="shared" si="7"/>
        <v>300</v>
      </c>
      <c r="M34" s="33"/>
      <c r="N34" s="59" t="s">
        <v>33</v>
      </c>
      <c r="O34" s="35">
        <v>2</v>
      </c>
      <c r="P34" s="57">
        <v>0</v>
      </c>
      <c r="Q34" s="55">
        <f t="shared" si="8"/>
        <v>150</v>
      </c>
      <c r="R34" s="55" t="str">
        <f t="shared" si="9"/>
        <v> </v>
      </c>
      <c r="S34" s="55" t="str">
        <f t="shared" si="10"/>
        <v> </v>
      </c>
      <c r="T34" s="36">
        <f t="shared" si="11"/>
        <v>300</v>
      </c>
      <c r="U34" s="33"/>
    </row>
    <row r="35" s="2" customFormat="1" ht="36" spans="1:21">
      <c r="A35" s="31">
        <v>29</v>
      </c>
      <c r="B35" s="40" t="s">
        <v>83</v>
      </c>
      <c r="C35" s="34" t="s">
        <v>84</v>
      </c>
      <c r="D35" s="34" t="s">
        <v>85</v>
      </c>
      <c r="E35" s="34" t="s">
        <v>33</v>
      </c>
      <c r="F35" s="35">
        <v>10</v>
      </c>
      <c r="G35" s="36">
        <v>900</v>
      </c>
      <c r="H35" s="36">
        <f t="shared" si="6"/>
        <v>9000</v>
      </c>
      <c r="I35" s="34" t="s">
        <v>33</v>
      </c>
      <c r="J35" s="35">
        <v>10</v>
      </c>
      <c r="K35" s="55">
        <v>1000</v>
      </c>
      <c r="L35" s="55">
        <f t="shared" si="7"/>
        <v>10000</v>
      </c>
      <c r="M35" s="33"/>
      <c r="N35" s="59" t="s">
        <v>33</v>
      </c>
      <c r="O35" s="35">
        <v>10</v>
      </c>
      <c r="P35" s="57">
        <v>0.3</v>
      </c>
      <c r="Q35" s="55" t="str">
        <f t="shared" si="8"/>
        <v> </v>
      </c>
      <c r="R35" s="55" t="str">
        <f t="shared" si="9"/>
        <v> </v>
      </c>
      <c r="S35" s="55">
        <f t="shared" si="10"/>
        <v>700</v>
      </c>
      <c r="T35" s="36">
        <f t="shared" si="11"/>
        <v>7000</v>
      </c>
      <c r="U35" s="33" t="s">
        <v>34</v>
      </c>
    </row>
    <row r="36" s="2" customFormat="1" ht="12" spans="1:21">
      <c r="A36" s="31">
        <v>30</v>
      </c>
      <c r="B36" s="40"/>
      <c r="C36" s="34" t="s">
        <v>86</v>
      </c>
      <c r="D36" s="34" t="s">
        <v>87</v>
      </c>
      <c r="E36" s="34" t="s">
        <v>35</v>
      </c>
      <c r="F36" s="35">
        <v>50</v>
      </c>
      <c r="G36" s="36">
        <v>450</v>
      </c>
      <c r="H36" s="36">
        <f t="shared" si="6"/>
        <v>22500</v>
      </c>
      <c r="I36" s="34" t="s">
        <v>35</v>
      </c>
      <c r="J36" s="35">
        <v>50</v>
      </c>
      <c r="K36" s="55">
        <v>500</v>
      </c>
      <c r="L36" s="55">
        <f t="shared" si="7"/>
        <v>25000</v>
      </c>
      <c r="M36" s="33"/>
      <c r="N36" s="56" t="s">
        <v>33</v>
      </c>
      <c r="O36" s="35">
        <v>50</v>
      </c>
      <c r="P36" s="57">
        <v>0.3</v>
      </c>
      <c r="Q36" s="55" t="str">
        <f t="shared" si="8"/>
        <v> </v>
      </c>
      <c r="R36" s="55" t="str">
        <f t="shared" si="9"/>
        <v> </v>
      </c>
      <c r="S36" s="55">
        <f t="shared" si="10"/>
        <v>350</v>
      </c>
      <c r="T36" s="36">
        <f t="shared" si="11"/>
        <v>17500</v>
      </c>
      <c r="U36" s="33"/>
    </row>
    <row r="37" s="2" customFormat="1" ht="12" spans="1:21">
      <c r="A37" s="31">
        <v>31</v>
      </c>
      <c r="B37" s="40"/>
      <c r="C37" s="34" t="s">
        <v>88</v>
      </c>
      <c r="D37" s="34" t="s">
        <v>89</v>
      </c>
      <c r="E37" s="34" t="s">
        <v>35</v>
      </c>
      <c r="F37" s="35">
        <v>10</v>
      </c>
      <c r="G37" s="36">
        <v>900</v>
      </c>
      <c r="H37" s="36">
        <f t="shared" si="6"/>
        <v>9000</v>
      </c>
      <c r="I37" s="34" t="s">
        <v>35</v>
      </c>
      <c r="J37" s="35">
        <v>10</v>
      </c>
      <c r="K37" s="55">
        <v>1000</v>
      </c>
      <c r="L37" s="55">
        <f t="shared" si="7"/>
        <v>10000</v>
      </c>
      <c r="M37" s="33"/>
      <c r="N37" s="56" t="s">
        <v>33</v>
      </c>
      <c r="O37" s="35">
        <v>10</v>
      </c>
      <c r="P37" s="57">
        <v>0.3</v>
      </c>
      <c r="Q37" s="55" t="str">
        <f t="shared" si="8"/>
        <v> </v>
      </c>
      <c r="R37" s="55" t="str">
        <f t="shared" si="9"/>
        <v> </v>
      </c>
      <c r="S37" s="55">
        <f t="shared" si="10"/>
        <v>700</v>
      </c>
      <c r="T37" s="36">
        <f t="shared" si="11"/>
        <v>7000</v>
      </c>
      <c r="U37" s="33"/>
    </row>
    <row r="38" s="2" customFormat="1" ht="12" spans="1:21">
      <c r="A38" s="31">
        <v>32</v>
      </c>
      <c r="B38" s="40"/>
      <c r="C38" s="34" t="s">
        <v>90</v>
      </c>
      <c r="D38" s="34" t="s">
        <v>91</v>
      </c>
      <c r="E38" s="34" t="s">
        <v>35</v>
      </c>
      <c r="F38" s="35">
        <v>7</v>
      </c>
      <c r="G38" s="36">
        <v>2700</v>
      </c>
      <c r="H38" s="36">
        <f t="shared" si="6"/>
        <v>18900</v>
      </c>
      <c r="I38" s="34" t="s">
        <v>35</v>
      </c>
      <c r="J38" s="35">
        <v>7</v>
      </c>
      <c r="K38" s="55">
        <v>3000</v>
      </c>
      <c r="L38" s="55">
        <f t="shared" si="7"/>
        <v>21000</v>
      </c>
      <c r="M38" s="33"/>
      <c r="N38" s="34" t="s">
        <v>33</v>
      </c>
      <c r="O38" s="35">
        <v>7</v>
      </c>
      <c r="P38" s="57">
        <v>0.3</v>
      </c>
      <c r="Q38" s="55" t="str">
        <f t="shared" si="8"/>
        <v> </v>
      </c>
      <c r="R38" s="55" t="str">
        <f t="shared" si="9"/>
        <v> </v>
      </c>
      <c r="S38" s="55">
        <f t="shared" si="10"/>
        <v>2100</v>
      </c>
      <c r="T38" s="36">
        <f t="shared" si="11"/>
        <v>14700</v>
      </c>
      <c r="U38" s="33"/>
    </row>
    <row r="39" s="2" customFormat="1" ht="24" spans="1:21">
      <c r="A39" s="31">
        <v>33</v>
      </c>
      <c r="B39" s="40"/>
      <c r="C39" s="191" t="s">
        <v>92</v>
      </c>
      <c r="D39" s="33" t="s">
        <v>93</v>
      </c>
      <c r="E39" s="33" t="s">
        <v>35</v>
      </c>
      <c r="F39" s="35">
        <v>510</v>
      </c>
      <c r="G39" s="36">
        <v>30</v>
      </c>
      <c r="H39" s="36">
        <f t="shared" si="6"/>
        <v>15300</v>
      </c>
      <c r="I39" s="33" t="s">
        <v>35</v>
      </c>
      <c r="J39" s="35">
        <v>510</v>
      </c>
      <c r="K39" s="55">
        <v>30</v>
      </c>
      <c r="L39" s="55">
        <f t="shared" si="7"/>
        <v>15300</v>
      </c>
      <c r="M39" s="33"/>
      <c r="N39" s="34" t="s">
        <v>33</v>
      </c>
      <c r="O39" s="35">
        <v>510</v>
      </c>
      <c r="P39" s="57">
        <v>0</v>
      </c>
      <c r="Q39" s="55">
        <f t="shared" si="8"/>
        <v>30</v>
      </c>
      <c r="R39" s="55" t="str">
        <f t="shared" si="9"/>
        <v> </v>
      </c>
      <c r="S39" s="55" t="str">
        <f t="shared" si="10"/>
        <v> </v>
      </c>
      <c r="T39" s="36">
        <f t="shared" si="11"/>
        <v>15300</v>
      </c>
      <c r="U39" s="33" t="s">
        <v>52</v>
      </c>
    </row>
    <row r="40" s="2" customFormat="1" ht="24" spans="1:21">
      <c r="A40" s="31">
        <v>34</v>
      </c>
      <c r="B40" s="40"/>
      <c r="C40" s="33" t="s">
        <v>94</v>
      </c>
      <c r="D40" s="33" t="s">
        <v>95</v>
      </c>
      <c r="E40" s="33" t="s">
        <v>35</v>
      </c>
      <c r="F40" s="35">
        <v>6</v>
      </c>
      <c r="G40" s="36">
        <v>80</v>
      </c>
      <c r="H40" s="36">
        <f t="shared" si="6"/>
        <v>480</v>
      </c>
      <c r="I40" s="33" t="s">
        <v>35</v>
      </c>
      <c r="J40" s="35">
        <v>6</v>
      </c>
      <c r="K40" s="55">
        <v>80</v>
      </c>
      <c r="L40" s="55">
        <f t="shared" si="7"/>
        <v>480</v>
      </c>
      <c r="M40" s="37"/>
      <c r="N40" s="34" t="s">
        <v>33</v>
      </c>
      <c r="O40" s="35">
        <v>6</v>
      </c>
      <c r="P40" s="57">
        <v>0</v>
      </c>
      <c r="Q40" s="55">
        <f t="shared" si="8"/>
        <v>80</v>
      </c>
      <c r="R40" s="55" t="str">
        <f t="shared" si="9"/>
        <v> </v>
      </c>
      <c r="S40" s="55" t="str">
        <f t="shared" si="10"/>
        <v> </v>
      </c>
      <c r="T40" s="36">
        <f t="shared" si="11"/>
        <v>480</v>
      </c>
      <c r="U40" s="37" t="s">
        <v>96</v>
      </c>
    </row>
    <row r="41" s="2" customFormat="1" ht="12" spans="1:21">
      <c r="A41" s="31">
        <v>35</v>
      </c>
      <c r="B41" s="39" t="s">
        <v>97</v>
      </c>
      <c r="C41" s="34" t="s">
        <v>98</v>
      </c>
      <c r="D41" s="34" t="s">
        <v>43</v>
      </c>
      <c r="E41" s="34" t="s">
        <v>33</v>
      </c>
      <c r="F41" s="35">
        <v>3</v>
      </c>
      <c r="G41" s="36">
        <v>180</v>
      </c>
      <c r="H41" s="36">
        <f t="shared" si="6"/>
        <v>540</v>
      </c>
      <c r="I41" s="34" t="s">
        <v>33</v>
      </c>
      <c r="J41" s="35">
        <v>3</v>
      </c>
      <c r="K41" s="55">
        <v>200</v>
      </c>
      <c r="L41" s="55">
        <f t="shared" si="7"/>
        <v>600</v>
      </c>
      <c r="M41" s="32"/>
      <c r="N41" s="56" t="s">
        <v>33</v>
      </c>
      <c r="O41" s="35">
        <v>3</v>
      </c>
      <c r="P41" s="57">
        <v>0.3</v>
      </c>
      <c r="Q41" s="55" t="str">
        <f t="shared" si="8"/>
        <v> </v>
      </c>
      <c r="R41" s="55" t="str">
        <f t="shared" si="9"/>
        <v> </v>
      </c>
      <c r="S41" s="55">
        <f t="shared" si="10"/>
        <v>140</v>
      </c>
      <c r="T41" s="36">
        <f t="shared" si="11"/>
        <v>420</v>
      </c>
      <c r="U41" s="32" t="s">
        <v>34</v>
      </c>
    </row>
    <row r="42" s="2" customFormat="1" ht="12" spans="1:21">
      <c r="A42" s="31">
        <v>36</v>
      </c>
      <c r="B42" s="40"/>
      <c r="C42" s="34" t="s">
        <v>99</v>
      </c>
      <c r="D42" s="34" t="s">
        <v>100</v>
      </c>
      <c r="E42" s="34" t="s">
        <v>33</v>
      </c>
      <c r="F42" s="35">
        <v>3</v>
      </c>
      <c r="G42" s="36">
        <v>180</v>
      </c>
      <c r="H42" s="36">
        <f t="shared" si="6"/>
        <v>540</v>
      </c>
      <c r="I42" s="34" t="s">
        <v>33</v>
      </c>
      <c r="J42" s="35">
        <v>3</v>
      </c>
      <c r="K42" s="55">
        <v>200</v>
      </c>
      <c r="L42" s="55">
        <f t="shared" si="7"/>
        <v>600</v>
      </c>
      <c r="M42" s="37"/>
      <c r="N42" s="56" t="s">
        <v>35</v>
      </c>
      <c r="O42" s="35">
        <v>3</v>
      </c>
      <c r="P42" s="57">
        <v>0.3</v>
      </c>
      <c r="Q42" s="55" t="str">
        <f t="shared" si="8"/>
        <v> </v>
      </c>
      <c r="R42" s="55" t="str">
        <f t="shared" si="9"/>
        <v> </v>
      </c>
      <c r="S42" s="55">
        <f t="shared" si="10"/>
        <v>140</v>
      </c>
      <c r="T42" s="36">
        <f t="shared" si="11"/>
        <v>420</v>
      </c>
      <c r="U42" s="37"/>
    </row>
    <row r="43" s="2" customFormat="1" ht="24" spans="1:21">
      <c r="A43" s="31">
        <v>37</v>
      </c>
      <c r="B43" s="40"/>
      <c r="C43" s="34" t="s">
        <v>101</v>
      </c>
      <c r="D43" s="34" t="s">
        <v>102</v>
      </c>
      <c r="E43" s="34" t="s">
        <v>35</v>
      </c>
      <c r="F43" s="35">
        <v>3</v>
      </c>
      <c r="G43" s="36">
        <v>450</v>
      </c>
      <c r="H43" s="36">
        <f t="shared" si="6"/>
        <v>1350</v>
      </c>
      <c r="I43" s="34" t="s">
        <v>35</v>
      </c>
      <c r="J43" s="35">
        <v>3</v>
      </c>
      <c r="K43" s="55">
        <v>500</v>
      </c>
      <c r="L43" s="55">
        <f t="shared" si="7"/>
        <v>1500</v>
      </c>
      <c r="M43" s="37"/>
      <c r="N43" s="56" t="s">
        <v>33</v>
      </c>
      <c r="O43" s="35">
        <v>3</v>
      </c>
      <c r="P43" s="57">
        <v>0.3</v>
      </c>
      <c r="Q43" s="55" t="str">
        <f t="shared" si="8"/>
        <v> </v>
      </c>
      <c r="R43" s="55" t="str">
        <f t="shared" si="9"/>
        <v> </v>
      </c>
      <c r="S43" s="55">
        <f t="shared" si="10"/>
        <v>350</v>
      </c>
      <c r="T43" s="36">
        <f t="shared" si="11"/>
        <v>1050</v>
      </c>
      <c r="U43" s="37"/>
    </row>
    <row r="44" s="2" customFormat="1" ht="12" spans="1:21">
      <c r="A44" s="31">
        <v>38</v>
      </c>
      <c r="B44" s="40"/>
      <c r="C44" s="34" t="s">
        <v>103</v>
      </c>
      <c r="D44" s="34" t="s">
        <v>104</v>
      </c>
      <c r="E44" s="34" t="s">
        <v>33</v>
      </c>
      <c r="F44" s="35">
        <v>3</v>
      </c>
      <c r="G44" s="36">
        <v>450</v>
      </c>
      <c r="H44" s="36">
        <f t="shared" si="6"/>
        <v>1350</v>
      </c>
      <c r="I44" s="34" t="s">
        <v>33</v>
      </c>
      <c r="J44" s="35">
        <v>3</v>
      </c>
      <c r="K44" s="55">
        <v>500</v>
      </c>
      <c r="L44" s="55">
        <f t="shared" si="7"/>
        <v>1500</v>
      </c>
      <c r="M44" s="37"/>
      <c r="N44" s="56" t="s">
        <v>33</v>
      </c>
      <c r="O44" s="35">
        <v>3</v>
      </c>
      <c r="P44" s="57">
        <v>0.3</v>
      </c>
      <c r="Q44" s="55" t="str">
        <f t="shared" si="8"/>
        <v> </v>
      </c>
      <c r="R44" s="55" t="str">
        <f t="shared" si="9"/>
        <v> </v>
      </c>
      <c r="S44" s="55">
        <f t="shared" si="10"/>
        <v>350</v>
      </c>
      <c r="T44" s="36">
        <f t="shared" si="11"/>
        <v>1050</v>
      </c>
      <c r="U44" s="37"/>
    </row>
    <row r="45" s="2" customFormat="1" ht="12" spans="1:21">
      <c r="A45" s="31">
        <v>39</v>
      </c>
      <c r="B45" s="40"/>
      <c r="C45" s="34" t="s">
        <v>105</v>
      </c>
      <c r="D45" s="34" t="s">
        <v>106</v>
      </c>
      <c r="E45" s="34" t="s">
        <v>33</v>
      </c>
      <c r="F45" s="35">
        <v>3</v>
      </c>
      <c r="G45" s="36">
        <v>450</v>
      </c>
      <c r="H45" s="36">
        <f t="shared" si="6"/>
        <v>1350</v>
      </c>
      <c r="I45" s="34" t="s">
        <v>33</v>
      </c>
      <c r="J45" s="35">
        <v>3</v>
      </c>
      <c r="K45" s="55">
        <v>500</v>
      </c>
      <c r="L45" s="55">
        <f t="shared" si="7"/>
        <v>1500</v>
      </c>
      <c r="M45" s="37"/>
      <c r="N45" s="34" t="s">
        <v>33</v>
      </c>
      <c r="O45" s="35">
        <v>3</v>
      </c>
      <c r="P45" s="57">
        <v>0.3</v>
      </c>
      <c r="Q45" s="55" t="str">
        <f t="shared" si="8"/>
        <v> </v>
      </c>
      <c r="R45" s="55" t="str">
        <f t="shared" si="9"/>
        <v> </v>
      </c>
      <c r="S45" s="55">
        <f t="shared" si="10"/>
        <v>350</v>
      </c>
      <c r="T45" s="36">
        <f t="shared" si="11"/>
        <v>1050</v>
      </c>
      <c r="U45" s="37"/>
    </row>
    <row r="46" s="2" customFormat="1" ht="12" spans="1:21">
      <c r="A46" s="31">
        <v>40</v>
      </c>
      <c r="B46" s="40"/>
      <c r="C46" s="34" t="s">
        <v>107</v>
      </c>
      <c r="D46" s="34" t="s">
        <v>108</v>
      </c>
      <c r="E46" s="34" t="s">
        <v>33</v>
      </c>
      <c r="F46" s="35">
        <v>3</v>
      </c>
      <c r="G46" s="36">
        <v>360</v>
      </c>
      <c r="H46" s="36">
        <f t="shared" si="6"/>
        <v>1080</v>
      </c>
      <c r="I46" s="34" t="s">
        <v>33</v>
      </c>
      <c r="J46" s="35">
        <v>3</v>
      </c>
      <c r="K46" s="55">
        <v>400</v>
      </c>
      <c r="L46" s="55">
        <f t="shared" si="7"/>
        <v>1200</v>
      </c>
      <c r="M46" s="37"/>
      <c r="N46" s="34" t="s">
        <v>33</v>
      </c>
      <c r="O46" s="35">
        <v>3</v>
      </c>
      <c r="P46" s="57">
        <v>0.3</v>
      </c>
      <c r="Q46" s="55" t="str">
        <f t="shared" si="8"/>
        <v> </v>
      </c>
      <c r="R46" s="55" t="str">
        <f t="shared" si="9"/>
        <v> </v>
      </c>
      <c r="S46" s="55">
        <f t="shared" si="10"/>
        <v>280</v>
      </c>
      <c r="T46" s="36">
        <f t="shared" si="11"/>
        <v>840</v>
      </c>
      <c r="U46" s="37"/>
    </row>
    <row r="47" s="2" customFormat="1" ht="12" spans="1:21">
      <c r="A47" s="31">
        <v>41</v>
      </c>
      <c r="B47" s="40"/>
      <c r="C47" s="192" t="s">
        <v>109</v>
      </c>
      <c r="D47" s="34" t="s">
        <v>110</v>
      </c>
      <c r="E47" s="34" t="s">
        <v>35</v>
      </c>
      <c r="F47" s="35">
        <v>70</v>
      </c>
      <c r="G47" s="36">
        <v>30</v>
      </c>
      <c r="H47" s="36">
        <f t="shared" si="6"/>
        <v>2100</v>
      </c>
      <c r="I47" s="34" t="s">
        <v>35</v>
      </c>
      <c r="J47" s="35">
        <v>70</v>
      </c>
      <c r="K47" s="55">
        <v>30</v>
      </c>
      <c r="L47" s="55">
        <f t="shared" si="7"/>
        <v>2100</v>
      </c>
      <c r="M47" s="33"/>
      <c r="N47" s="56" t="s">
        <v>33</v>
      </c>
      <c r="O47" s="35">
        <v>70</v>
      </c>
      <c r="P47" s="57">
        <v>0</v>
      </c>
      <c r="Q47" s="55">
        <f t="shared" si="8"/>
        <v>30</v>
      </c>
      <c r="R47" s="55" t="str">
        <f t="shared" si="9"/>
        <v> </v>
      </c>
      <c r="S47" s="55" t="str">
        <f t="shared" si="10"/>
        <v> </v>
      </c>
      <c r="T47" s="36">
        <f t="shared" si="11"/>
        <v>2100</v>
      </c>
      <c r="U47" s="33" t="s">
        <v>52</v>
      </c>
    </row>
    <row r="48" s="2" customFormat="1" ht="12" spans="1:21">
      <c r="A48" s="31">
        <v>42</v>
      </c>
      <c r="B48" s="40"/>
      <c r="C48" s="192" t="s">
        <v>111</v>
      </c>
      <c r="D48" s="34" t="s">
        <v>112</v>
      </c>
      <c r="E48" s="34" t="s">
        <v>113</v>
      </c>
      <c r="F48" s="35">
        <v>3</v>
      </c>
      <c r="G48" s="36">
        <v>300</v>
      </c>
      <c r="H48" s="36">
        <f t="shared" si="6"/>
        <v>900</v>
      </c>
      <c r="I48" s="34" t="s">
        <v>113</v>
      </c>
      <c r="J48" s="35">
        <v>3</v>
      </c>
      <c r="K48" s="55">
        <v>300</v>
      </c>
      <c r="L48" s="55">
        <f t="shared" si="7"/>
        <v>900</v>
      </c>
      <c r="M48" s="33"/>
      <c r="N48" s="56" t="s">
        <v>33</v>
      </c>
      <c r="O48" s="35">
        <v>3</v>
      </c>
      <c r="P48" s="57">
        <v>0</v>
      </c>
      <c r="Q48" s="55">
        <f t="shared" si="8"/>
        <v>300</v>
      </c>
      <c r="R48" s="55" t="str">
        <f t="shared" si="9"/>
        <v> </v>
      </c>
      <c r="S48" s="55" t="str">
        <f t="shared" si="10"/>
        <v> </v>
      </c>
      <c r="T48" s="36">
        <f t="shared" si="11"/>
        <v>900</v>
      </c>
      <c r="U48" s="33"/>
    </row>
    <row r="49" s="2" customFormat="1" ht="24" spans="1:21">
      <c r="A49" s="31">
        <v>43</v>
      </c>
      <c r="B49" s="45"/>
      <c r="C49" s="33" t="s">
        <v>114</v>
      </c>
      <c r="D49" s="33" t="s">
        <v>115</v>
      </c>
      <c r="E49" s="33" t="s">
        <v>116</v>
      </c>
      <c r="F49" s="35">
        <v>3</v>
      </c>
      <c r="G49" s="36">
        <v>200</v>
      </c>
      <c r="H49" s="36">
        <f t="shared" si="6"/>
        <v>600</v>
      </c>
      <c r="I49" s="33" t="s">
        <v>116</v>
      </c>
      <c r="J49" s="35">
        <v>3</v>
      </c>
      <c r="K49" s="55">
        <v>200</v>
      </c>
      <c r="L49" s="55">
        <f t="shared" si="7"/>
        <v>600</v>
      </c>
      <c r="M49" s="33"/>
      <c r="N49" s="56" t="s">
        <v>33</v>
      </c>
      <c r="O49" s="35">
        <v>3</v>
      </c>
      <c r="P49" s="57">
        <v>0</v>
      </c>
      <c r="Q49" s="55">
        <f t="shared" si="8"/>
        <v>200</v>
      </c>
      <c r="R49" s="55" t="str">
        <f t="shared" si="9"/>
        <v> </v>
      </c>
      <c r="S49" s="55" t="str">
        <f t="shared" si="10"/>
        <v> </v>
      </c>
      <c r="T49" s="36">
        <f t="shared" si="11"/>
        <v>600</v>
      </c>
      <c r="U49" s="33" t="s">
        <v>96</v>
      </c>
    </row>
    <row r="50" s="2" customFormat="1" ht="12" spans="1:21">
      <c r="A50" s="31">
        <v>44</v>
      </c>
      <c r="B50" s="39" t="s">
        <v>117</v>
      </c>
      <c r="C50" s="34" t="s">
        <v>118</v>
      </c>
      <c r="D50" s="34" t="s">
        <v>32</v>
      </c>
      <c r="E50" s="34" t="s">
        <v>33</v>
      </c>
      <c r="F50" s="35">
        <v>3</v>
      </c>
      <c r="G50" s="36">
        <v>450</v>
      </c>
      <c r="H50" s="36">
        <f t="shared" si="6"/>
        <v>1350</v>
      </c>
      <c r="I50" s="34" t="s">
        <v>33</v>
      </c>
      <c r="J50" s="35">
        <v>3</v>
      </c>
      <c r="K50" s="55">
        <v>500</v>
      </c>
      <c r="L50" s="55">
        <f t="shared" si="7"/>
        <v>1500</v>
      </c>
      <c r="M50" s="37"/>
      <c r="N50" s="56" t="s">
        <v>33</v>
      </c>
      <c r="O50" s="35">
        <v>3</v>
      </c>
      <c r="P50" s="57">
        <v>0.3</v>
      </c>
      <c r="Q50" s="55" t="str">
        <f t="shared" si="8"/>
        <v> </v>
      </c>
      <c r="R50" s="55" t="str">
        <f t="shared" si="9"/>
        <v> </v>
      </c>
      <c r="S50" s="55">
        <f t="shared" si="10"/>
        <v>350</v>
      </c>
      <c r="T50" s="36">
        <f t="shared" si="11"/>
        <v>1050</v>
      </c>
      <c r="U50" s="37" t="s">
        <v>34</v>
      </c>
    </row>
    <row r="51" s="2" customFormat="1" ht="12" spans="1:21">
      <c r="A51" s="31">
        <v>45</v>
      </c>
      <c r="B51" s="40"/>
      <c r="C51" s="34" t="s">
        <v>119</v>
      </c>
      <c r="D51" s="34" t="s">
        <v>120</v>
      </c>
      <c r="E51" s="34" t="s">
        <v>33</v>
      </c>
      <c r="F51" s="35">
        <v>3</v>
      </c>
      <c r="G51" s="36">
        <v>270</v>
      </c>
      <c r="H51" s="36">
        <f t="shared" si="6"/>
        <v>810</v>
      </c>
      <c r="I51" s="34" t="s">
        <v>33</v>
      </c>
      <c r="J51" s="35">
        <v>3</v>
      </c>
      <c r="K51" s="55">
        <v>300</v>
      </c>
      <c r="L51" s="55">
        <f t="shared" si="7"/>
        <v>900</v>
      </c>
      <c r="M51" s="37"/>
      <c r="N51" s="56" t="s">
        <v>33</v>
      </c>
      <c r="O51" s="35">
        <v>3</v>
      </c>
      <c r="P51" s="57">
        <v>0.3</v>
      </c>
      <c r="Q51" s="55" t="str">
        <f t="shared" si="8"/>
        <v> </v>
      </c>
      <c r="R51" s="55" t="str">
        <f t="shared" si="9"/>
        <v> </v>
      </c>
      <c r="S51" s="55">
        <f t="shared" si="10"/>
        <v>210</v>
      </c>
      <c r="T51" s="36">
        <f t="shared" si="11"/>
        <v>630</v>
      </c>
      <c r="U51" s="37"/>
    </row>
    <row r="52" s="2" customFormat="1" ht="12" spans="1:21">
      <c r="A52" s="31">
        <v>46</v>
      </c>
      <c r="B52" s="40"/>
      <c r="C52" s="34" t="s">
        <v>121</v>
      </c>
      <c r="D52" s="34" t="s">
        <v>122</v>
      </c>
      <c r="E52" s="34" t="s">
        <v>33</v>
      </c>
      <c r="F52" s="35">
        <v>3</v>
      </c>
      <c r="G52" s="36">
        <v>180</v>
      </c>
      <c r="H52" s="36">
        <f t="shared" si="6"/>
        <v>540</v>
      </c>
      <c r="I52" s="34" t="s">
        <v>33</v>
      </c>
      <c r="J52" s="35">
        <v>3</v>
      </c>
      <c r="K52" s="55">
        <v>200</v>
      </c>
      <c r="L52" s="55">
        <f t="shared" si="7"/>
        <v>600</v>
      </c>
      <c r="M52" s="37"/>
      <c r="N52" s="56" t="s">
        <v>33</v>
      </c>
      <c r="O52" s="35">
        <v>3</v>
      </c>
      <c r="P52" s="57">
        <v>0.3</v>
      </c>
      <c r="Q52" s="55" t="str">
        <f t="shared" si="8"/>
        <v> </v>
      </c>
      <c r="R52" s="55" t="str">
        <f t="shared" si="9"/>
        <v> </v>
      </c>
      <c r="S52" s="55">
        <f t="shared" si="10"/>
        <v>140</v>
      </c>
      <c r="T52" s="36">
        <f t="shared" si="11"/>
        <v>420</v>
      </c>
      <c r="U52" s="37"/>
    </row>
    <row r="53" s="2" customFormat="1" ht="12" spans="1:21">
      <c r="A53" s="31">
        <v>47</v>
      </c>
      <c r="B53" s="40"/>
      <c r="C53" s="34" t="s">
        <v>123</v>
      </c>
      <c r="D53" s="34" t="s">
        <v>124</v>
      </c>
      <c r="E53" s="34" t="s">
        <v>33</v>
      </c>
      <c r="F53" s="35">
        <v>3</v>
      </c>
      <c r="G53" s="36">
        <v>450</v>
      </c>
      <c r="H53" s="36">
        <f t="shared" si="6"/>
        <v>1350</v>
      </c>
      <c r="I53" s="34" t="s">
        <v>33</v>
      </c>
      <c r="J53" s="35">
        <v>3</v>
      </c>
      <c r="K53" s="55">
        <v>500</v>
      </c>
      <c r="L53" s="55">
        <f t="shared" si="7"/>
        <v>1500</v>
      </c>
      <c r="M53" s="37"/>
      <c r="N53" s="56" t="s">
        <v>33</v>
      </c>
      <c r="O53" s="35">
        <v>3</v>
      </c>
      <c r="P53" s="57">
        <v>0.3</v>
      </c>
      <c r="Q53" s="55" t="str">
        <f t="shared" si="8"/>
        <v> </v>
      </c>
      <c r="R53" s="55" t="str">
        <f t="shared" si="9"/>
        <v> </v>
      </c>
      <c r="S53" s="55">
        <f t="shared" si="10"/>
        <v>350</v>
      </c>
      <c r="T53" s="36">
        <f t="shared" si="11"/>
        <v>1050</v>
      </c>
      <c r="U53" s="37"/>
    </row>
    <row r="54" s="2" customFormat="1" ht="12" spans="1:21">
      <c r="A54" s="31">
        <v>48</v>
      </c>
      <c r="B54" s="40"/>
      <c r="C54" s="34" t="s">
        <v>125</v>
      </c>
      <c r="D54" s="34" t="s">
        <v>126</v>
      </c>
      <c r="E54" s="34" t="s">
        <v>33</v>
      </c>
      <c r="F54" s="35">
        <v>3</v>
      </c>
      <c r="G54" s="36">
        <v>720</v>
      </c>
      <c r="H54" s="36">
        <f t="shared" si="6"/>
        <v>2160</v>
      </c>
      <c r="I54" s="34" t="s">
        <v>33</v>
      </c>
      <c r="J54" s="35">
        <v>3</v>
      </c>
      <c r="K54" s="55">
        <v>800</v>
      </c>
      <c r="L54" s="55">
        <f t="shared" si="7"/>
        <v>2400</v>
      </c>
      <c r="M54" s="37"/>
      <c r="N54" s="56" t="s">
        <v>33</v>
      </c>
      <c r="O54" s="35">
        <v>3</v>
      </c>
      <c r="P54" s="57">
        <v>0.3</v>
      </c>
      <c r="Q54" s="55" t="str">
        <f t="shared" si="8"/>
        <v> </v>
      </c>
      <c r="R54" s="55" t="str">
        <f t="shared" si="9"/>
        <v> </v>
      </c>
      <c r="S54" s="55">
        <f t="shared" si="10"/>
        <v>560</v>
      </c>
      <c r="T54" s="36">
        <f t="shared" si="11"/>
        <v>1680</v>
      </c>
      <c r="U54" s="37"/>
    </row>
    <row r="55" s="2" customFormat="1" ht="12" spans="1:21">
      <c r="A55" s="31">
        <v>49</v>
      </c>
      <c r="B55" s="40"/>
      <c r="C55" s="34" t="s">
        <v>127</v>
      </c>
      <c r="D55" s="34" t="s">
        <v>128</v>
      </c>
      <c r="E55" s="34" t="s">
        <v>33</v>
      </c>
      <c r="F55" s="35">
        <v>3</v>
      </c>
      <c r="G55" s="36">
        <v>720</v>
      </c>
      <c r="H55" s="36">
        <f t="shared" si="6"/>
        <v>2160</v>
      </c>
      <c r="I55" s="34" t="s">
        <v>33</v>
      </c>
      <c r="J55" s="35">
        <v>3</v>
      </c>
      <c r="K55" s="55">
        <v>800</v>
      </c>
      <c r="L55" s="55">
        <f t="shared" si="7"/>
        <v>2400</v>
      </c>
      <c r="M55" s="37"/>
      <c r="N55" s="56" t="s">
        <v>33</v>
      </c>
      <c r="O55" s="35">
        <v>3</v>
      </c>
      <c r="P55" s="57">
        <v>0.3</v>
      </c>
      <c r="Q55" s="55" t="str">
        <f t="shared" si="8"/>
        <v> </v>
      </c>
      <c r="R55" s="55" t="str">
        <f t="shared" si="9"/>
        <v> </v>
      </c>
      <c r="S55" s="55">
        <f t="shared" si="10"/>
        <v>560</v>
      </c>
      <c r="T55" s="36">
        <f t="shared" si="11"/>
        <v>1680</v>
      </c>
      <c r="U55" s="37"/>
    </row>
    <row r="56" s="2" customFormat="1" ht="12" spans="1:21">
      <c r="A56" s="31">
        <v>50</v>
      </c>
      <c r="B56" s="45"/>
      <c r="C56" s="34" t="s">
        <v>129</v>
      </c>
      <c r="D56" s="34" t="s">
        <v>130</v>
      </c>
      <c r="E56" s="34" t="s">
        <v>33</v>
      </c>
      <c r="F56" s="35">
        <v>3</v>
      </c>
      <c r="G56" s="36">
        <v>270</v>
      </c>
      <c r="H56" s="36">
        <f t="shared" si="6"/>
        <v>810</v>
      </c>
      <c r="I56" s="34" t="s">
        <v>33</v>
      </c>
      <c r="J56" s="35">
        <v>3</v>
      </c>
      <c r="K56" s="55">
        <v>300</v>
      </c>
      <c r="L56" s="55">
        <f t="shared" si="7"/>
        <v>900</v>
      </c>
      <c r="M56" s="60"/>
      <c r="N56" s="56" t="s">
        <v>33</v>
      </c>
      <c r="O56" s="35">
        <v>3</v>
      </c>
      <c r="P56" s="57">
        <v>0.3</v>
      </c>
      <c r="Q56" s="55" t="str">
        <f t="shared" si="8"/>
        <v> </v>
      </c>
      <c r="R56" s="55" t="str">
        <f t="shared" si="9"/>
        <v> </v>
      </c>
      <c r="S56" s="55">
        <f t="shared" si="10"/>
        <v>210</v>
      </c>
      <c r="T56" s="36">
        <f t="shared" si="11"/>
        <v>630</v>
      </c>
      <c r="U56" s="60"/>
    </row>
    <row r="57" s="2" customFormat="1" ht="12" spans="1:21">
      <c r="A57" s="31">
        <v>51</v>
      </c>
      <c r="B57" s="39" t="s">
        <v>131</v>
      </c>
      <c r="C57" s="34" t="s">
        <v>132</v>
      </c>
      <c r="D57" s="34" t="s">
        <v>133</v>
      </c>
      <c r="E57" s="34" t="s">
        <v>33</v>
      </c>
      <c r="F57" s="35">
        <v>3</v>
      </c>
      <c r="G57" s="36">
        <v>135</v>
      </c>
      <c r="H57" s="36">
        <f t="shared" si="6"/>
        <v>405</v>
      </c>
      <c r="I57" s="34" t="s">
        <v>33</v>
      </c>
      <c r="J57" s="35">
        <v>3</v>
      </c>
      <c r="K57" s="55">
        <v>150</v>
      </c>
      <c r="L57" s="55">
        <f t="shared" si="7"/>
        <v>450</v>
      </c>
      <c r="M57" s="32"/>
      <c r="N57" s="56" t="s">
        <v>33</v>
      </c>
      <c r="O57" s="35">
        <v>3</v>
      </c>
      <c r="P57" s="57">
        <v>0.3</v>
      </c>
      <c r="Q57" s="55" t="str">
        <f t="shared" si="8"/>
        <v> </v>
      </c>
      <c r="R57" s="55" t="str">
        <f t="shared" si="9"/>
        <v> </v>
      </c>
      <c r="S57" s="55">
        <f t="shared" si="10"/>
        <v>105</v>
      </c>
      <c r="T57" s="36">
        <f t="shared" si="11"/>
        <v>315</v>
      </c>
      <c r="U57" s="32" t="s">
        <v>34</v>
      </c>
    </row>
    <row r="58" s="2" customFormat="1" ht="12" spans="1:21">
      <c r="A58" s="31">
        <v>52</v>
      </c>
      <c r="B58" s="40"/>
      <c r="C58" s="34" t="s">
        <v>134</v>
      </c>
      <c r="D58" s="34" t="s">
        <v>43</v>
      </c>
      <c r="E58" s="34" t="s">
        <v>33</v>
      </c>
      <c r="F58" s="35">
        <v>3</v>
      </c>
      <c r="G58" s="36">
        <v>90</v>
      </c>
      <c r="H58" s="36">
        <f t="shared" si="6"/>
        <v>270</v>
      </c>
      <c r="I58" s="34" t="s">
        <v>33</v>
      </c>
      <c r="J58" s="35">
        <v>3</v>
      </c>
      <c r="K58" s="55">
        <v>100</v>
      </c>
      <c r="L58" s="55">
        <f t="shared" si="7"/>
        <v>300</v>
      </c>
      <c r="M58" s="37"/>
      <c r="N58" s="56" t="s">
        <v>33</v>
      </c>
      <c r="O58" s="35">
        <v>3</v>
      </c>
      <c r="P58" s="57">
        <v>0.3</v>
      </c>
      <c r="Q58" s="55" t="str">
        <f t="shared" si="8"/>
        <v> </v>
      </c>
      <c r="R58" s="55" t="str">
        <f t="shared" si="9"/>
        <v> </v>
      </c>
      <c r="S58" s="55">
        <f t="shared" si="10"/>
        <v>70</v>
      </c>
      <c r="T58" s="36">
        <f t="shared" si="11"/>
        <v>210</v>
      </c>
      <c r="U58" s="37"/>
    </row>
    <row r="59" s="2" customFormat="1" ht="12" spans="1:21">
      <c r="A59" s="31">
        <v>53</v>
      </c>
      <c r="B59" s="40"/>
      <c r="C59" s="34" t="s">
        <v>135</v>
      </c>
      <c r="D59" s="34" t="s">
        <v>136</v>
      </c>
      <c r="E59" s="34" t="s">
        <v>33</v>
      </c>
      <c r="F59" s="35">
        <v>3</v>
      </c>
      <c r="G59" s="36">
        <v>180</v>
      </c>
      <c r="H59" s="36">
        <f t="shared" si="6"/>
        <v>540</v>
      </c>
      <c r="I59" s="34" t="s">
        <v>33</v>
      </c>
      <c r="J59" s="35">
        <v>3</v>
      </c>
      <c r="K59" s="55">
        <v>200</v>
      </c>
      <c r="L59" s="55">
        <f t="shared" si="7"/>
        <v>600</v>
      </c>
      <c r="M59" s="37"/>
      <c r="N59" s="56" t="s">
        <v>33</v>
      </c>
      <c r="O59" s="35">
        <v>3</v>
      </c>
      <c r="P59" s="57">
        <v>0.3</v>
      </c>
      <c r="Q59" s="55" t="str">
        <f t="shared" si="8"/>
        <v> </v>
      </c>
      <c r="R59" s="55" t="str">
        <f t="shared" si="9"/>
        <v> </v>
      </c>
      <c r="S59" s="55">
        <f t="shared" si="10"/>
        <v>140</v>
      </c>
      <c r="T59" s="36">
        <f t="shared" si="11"/>
        <v>420</v>
      </c>
      <c r="U59" s="37"/>
    </row>
    <row r="60" s="2" customFormat="1" ht="12" spans="1:21">
      <c r="A60" s="31">
        <v>54</v>
      </c>
      <c r="B60" s="40"/>
      <c r="C60" s="34" t="s">
        <v>137</v>
      </c>
      <c r="D60" s="34" t="s">
        <v>49</v>
      </c>
      <c r="E60" s="34" t="s">
        <v>33</v>
      </c>
      <c r="F60" s="35">
        <v>3</v>
      </c>
      <c r="G60" s="36">
        <v>270</v>
      </c>
      <c r="H60" s="36">
        <f t="shared" si="6"/>
        <v>810</v>
      </c>
      <c r="I60" s="34" t="s">
        <v>33</v>
      </c>
      <c r="J60" s="35">
        <v>3</v>
      </c>
      <c r="K60" s="55">
        <v>300</v>
      </c>
      <c r="L60" s="55">
        <f t="shared" si="7"/>
        <v>900</v>
      </c>
      <c r="M60" s="37"/>
      <c r="N60" s="56" t="s">
        <v>33</v>
      </c>
      <c r="O60" s="35">
        <v>3</v>
      </c>
      <c r="P60" s="57">
        <v>0.3</v>
      </c>
      <c r="Q60" s="55" t="str">
        <f t="shared" si="8"/>
        <v> </v>
      </c>
      <c r="R60" s="55" t="str">
        <f t="shared" si="9"/>
        <v> </v>
      </c>
      <c r="S60" s="55">
        <f t="shared" si="10"/>
        <v>210</v>
      </c>
      <c r="T60" s="36">
        <f t="shared" si="11"/>
        <v>630</v>
      </c>
      <c r="U60" s="37"/>
    </row>
    <row r="61" s="2" customFormat="1" ht="12" spans="1:21">
      <c r="A61" s="31">
        <v>55</v>
      </c>
      <c r="B61" s="40"/>
      <c r="C61" s="34" t="s">
        <v>138</v>
      </c>
      <c r="D61" s="34" t="s">
        <v>139</v>
      </c>
      <c r="E61" s="34" t="s">
        <v>33</v>
      </c>
      <c r="F61" s="35">
        <v>3</v>
      </c>
      <c r="G61" s="36">
        <v>270</v>
      </c>
      <c r="H61" s="36">
        <f t="shared" si="6"/>
        <v>810</v>
      </c>
      <c r="I61" s="34" t="s">
        <v>33</v>
      </c>
      <c r="J61" s="35">
        <v>3</v>
      </c>
      <c r="K61" s="55">
        <v>300</v>
      </c>
      <c r="L61" s="55">
        <f t="shared" si="7"/>
        <v>900</v>
      </c>
      <c r="M61" s="37"/>
      <c r="N61" s="56" t="s">
        <v>33</v>
      </c>
      <c r="O61" s="35">
        <v>3</v>
      </c>
      <c r="P61" s="57">
        <v>0.3</v>
      </c>
      <c r="Q61" s="55" t="str">
        <f t="shared" si="8"/>
        <v> </v>
      </c>
      <c r="R61" s="55" t="str">
        <f t="shared" si="9"/>
        <v> </v>
      </c>
      <c r="S61" s="55">
        <f t="shared" si="10"/>
        <v>210</v>
      </c>
      <c r="T61" s="36">
        <f t="shared" si="11"/>
        <v>630</v>
      </c>
      <c r="U61" s="37"/>
    </row>
    <row r="62" s="2" customFormat="1" ht="12" spans="1:21">
      <c r="A62" s="31">
        <v>56</v>
      </c>
      <c r="B62" s="40"/>
      <c r="C62" s="34" t="s">
        <v>140</v>
      </c>
      <c r="D62" s="34" t="s">
        <v>141</v>
      </c>
      <c r="E62" s="34" t="s">
        <v>33</v>
      </c>
      <c r="F62" s="35">
        <v>3</v>
      </c>
      <c r="G62" s="36">
        <v>180</v>
      </c>
      <c r="H62" s="36">
        <f t="shared" si="6"/>
        <v>540</v>
      </c>
      <c r="I62" s="34" t="s">
        <v>33</v>
      </c>
      <c r="J62" s="35">
        <v>3</v>
      </c>
      <c r="K62" s="55">
        <v>200</v>
      </c>
      <c r="L62" s="55">
        <f t="shared" si="7"/>
        <v>600</v>
      </c>
      <c r="M62" s="37"/>
      <c r="N62" s="34" t="s">
        <v>33</v>
      </c>
      <c r="O62" s="35">
        <v>3</v>
      </c>
      <c r="P62" s="57">
        <v>0.3</v>
      </c>
      <c r="Q62" s="55" t="str">
        <f t="shared" si="8"/>
        <v> </v>
      </c>
      <c r="R62" s="55" t="str">
        <f t="shared" si="9"/>
        <v> </v>
      </c>
      <c r="S62" s="55">
        <f t="shared" si="10"/>
        <v>140</v>
      </c>
      <c r="T62" s="36">
        <f t="shared" si="11"/>
        <v>420</v>
      </c>
      <c r="U62" s="37"/>
    </row>
    <row r="63" s="2" customFormat="1" ht="12" spans="1:21">
      <c r="A63" s="31">
        <v>57</v>
      </c>
      <c r="B63" s="40"/>
      <c r="C63" s="34" t="s">
        <v>142</v>
      </c>
      <c r="D63" s="34" t="s">
        <v>143</v>
      </c>
      <c r="E63" s="34" t="s">
        <v>33</v>
      </c>
      <c r="F63" s="35">
        <v>3</v>
      </c>
      <c r="G63" s="36">
        <v>90</v>
      </c>
      <c r="H63" s="36">
        <f t="shared" si="6"/>
        <v>270</v>
      </c>
      <c r="I63" s="34" t="s">
        <v>33</v>
      </c>
      <c r="J63" s="35">
        <v>3</v>
      </c>
      <c r="K63" s="55">
        <v>100</v>
      </c>
      <c r="L63" s="55">
        <f t="shared" si="7"/>
        <v>300</v>
      </c>
      <c r="M63" s="37"/>
      <c r="N63" s="34" t="s">
        <v>33</v>
      </c>
      <c r="O63" s="35">
        <v>3</v>
      </c>
      <c r="P63" s="57">
        <v>0.3</v>
      </c>
      <c r="Q63" s="55" t="str">
        <f t="shared" si="8"/>
        <v> </v>
      </c>
      <c r="R63" s="55" t="str">
        <f t="shared" si="9"/>
        <v> </v>
      </c>
      <c r="S63" s="55">
        <f t="shared" si="10"/>
        <v>70</v>
      </c>
      <c r="T63" s="36">
        <f t="shared" si="11"/>
        <v>210</v>
      </c>
      <c r="U63" s="37"/>
    </row>
    <row r="64" s="2" customFormat="1" ht="12" spans="1:21">
      <c r="A64" s="31">
        <v>58</v>
      </c>
      <c r="B64" s="40"/>
      <c r="C64" s="34" t="s">
        <v>144</v>
      </c>
      <c r="D64" s="34" t="s">
        <v>145</v>
      </c>
      <c r="E64" s="34" t="s">
        <v>33</v>
      </c>
      <c r="F64" s="35">
        <v>3</v>
      </c>
      <c r="G64" s="36">
        <v>270</v>
      </c>
      <c r="H64" s="36">
        <f t="shared" si="6"/>
        <v>810</v>
      </c>
      <c r="I64" s="34" t="s">
        <v>33</v>
      </c>
      <c r="J64" s="35">
        <v>3</v>
      </c>
      <c r="K64" s="55">
        <v>300</v>
      </c>
      <c r="L64" s="55">
        <f t="shared" si="7"/>
        <v>900</v>
      </c>
      <c r="M64" s="37"/>
      <c r="N64" s="56" t="s">
        <v>33</v>
      </c>
      <c r="O64" s="35">
        <v>3</v>
      </c>
      <c r="P64" s="57">
        <v>0.3</v>
      </c>
      <c r="Q64" s="55" t="str">
        <f t="shared" si="8"/>
        <v> </v>
      </c>
      <c r="R64" s="55" t="str">
        <f t="shared" si="9"/>
        <v> </v>
      </c>
      <c r="S64" s="55">
        <f t="shared" si="10"/>
        <v>210</v>
      </c>
      <c r="T64" s="36">
        <f t="shared" si="11"/>
        <v>630</v>
      </c>
      <c r="U64" s="37"/>
    </row>
    <row r="65" s="2" customFormat="1" ht="12" spans="1:21">
      <c r="A65" s="31">
        <v>59</v>
      </c>
      <c r="B65" s="40"/>
      <c r="C65" s="34" t="s">
        <v>146</v>
      </c>
      <c r="D65" s="34" t="s">
        <v>147</v>
      </c>
      <c r="E65" s="34" t="s">
        <v>33</v>
      </c>
      <c r="F65" s="35">
        <v>3</v>
      </c>
      <c r="G65" s="36">
        <v>180</v>
      </c>
      <c r="H65" s="36">
        <f t="shared" si="6"/>
        <v>540</v>
      </c>
      <c r="I65" s="34" t="s">
        <v>33</v>
      </c>
      <c r="J65" s="35">
        <v>3</v>
      </c>
      <c r="K65" s="55">
        <v>200</v>
      </c>
      <c r="L65" s="55">
        <f t="shared" si="7"/>
        <v>600</v>
      </c>
      <c r="M65" s="37"/>
      <c r="N65" s="56" t="s">
        <v>33</v>
      </c>
      <c r="O65" s="35">
        <v>3</v>
      </c>
      <c r="P65" s="57">
        <v>0.3</v>
      </c>
      <c r="Q65" s="55" t="str">
        <f t="shared" si="8"/>
        <v> </v>
      </c>
      <c r="R65" s="55" t="str">
        <f t="shared" si="9"/>
        <v> </v>
      </c>
      <c r="S65" s="55">
        <f t="shared" si="10"/>
        <v>140</v>
      </c>
      <c r="T65" s="36">
        <f t="shared" si="11"/>
        <v>420</v>
      </c>
      <c r="U65" s="37"/>
    </row>
    <row r="66" s="2" customFormat="1" ht="12" spans="1:21">
      <c r="A66" s="31">
        <v>60</v>
      </c>
      <c r="B66" s="40"/>
      <c r="C66" s="34" t="s">
        <v>148</v>
      </c>
      <c r="D66" s="34" t="s">
        <v>149</v>
      </c>
      <c r="E66" s="34" t="s">
        <v>33</v>
      </c>
      <c r="F66" s="35">
        <v>3</v>
      </c>
      <c r="G66" s="36">
        <v>540</v>
      </c>
      <c r="H66" s="36">
        <f t="shared" si="6"/>
        <v>1620</v>
      </c>
      <c r="I66" s="34" t="s">
        <v>33</v>
      </c>
      <c r="J66" s="35">
        <v>3</v>
      </c>
      <c r="K66" s="55">
        <v>600</v>
      </c>
      <c r="L66" s="55">
        <f t="shared" si="7"/>
        <v>1800</v>
      </c>
      <c r="M66" s="37"/>
      <c r="N66" s="56" t="s">
        <v>33</v>
      </c>
      <c r="O66" s="35">
        <v>3</v>
      </c>
      <c r="P66" s="57">
        <v>0.3</v>
      </c>
      <c r="Q66" s="55" t="str">
        <f t="shared" si="8"/>
        <v> </v>
      </c>
      <c r="R66" s="55" t="str">
        <f t="shared" si="9"/>
        <v> </v>
      </c>
      <c r="S66" s="55">
        <f t="shared" si="10"/>
        <v>420</v>
      </c>
      <c r="T66" s="36">
        <f t="shared" si="11"/>
        <v>1260</v>
      </c>
      <c r="U66" s="37"/>
    </row>
    <row r="67" s="2" customFormat="1" ht="12" spans="1:21">
      <c r="A67" s="31">
        <v>61</v>
      </c>
      <c r="B67" s="40"/>
      <c r="C67" s="34" t="s">
        <v>150</v>
      </c>
      <c r="D67" s="34" t="s">
        <v>151</v>
      </c>
      <c r="E67" s="34" t="s">
        <v>33</v>
      </c>
      <c r="F67" s="35">
        <v>3</v>
      </c>
      <c r="G67" s="36">
        <v>450</v>
      </c>
      <c r="H67" s="36">
        <f t="shared" si="6"/>
        <v>1350</v>
      </c>
      <c r="I67" s="34" t="s">
        <v>33</v>
      </c>
      <c r="J67" s="35">
        <v>3</v>
      </c>
      <c r="K67" s="55">
        <v>500</v>
      </c>
      <c r="L67" s="55">
        <f t="shared" si="7"/>
        <v>1500</v>
      </c>
      <c r="M67" s="37"/>
      <c r="N67" s="56" t="s">
        <v>33</v>
      </c>
      <c r="O67" s="35">
        <v>3</v>
      </c>
      <c r="P67" s="57">
        <v>0.3</v>
      </c>
      <c r="Q67" s="55" t="str">
        <f t="shared" si="8"/>
        <v> </v>
      </c>
      <c r="R67" s="55" t="str">
        <f t="shared" si="9"/>
        <v> </v>
      </c>
      <c r="S67" s="55">
        <f t="shared" si="10"/>
        <v>350</v>
      </c>
      <c r="T67" s="36">
        <f t="shared" si="11"/>
        <v>1050</v>
      </c>
      <c r="U67" s="37"/>
    </row>
    <row r="68" s="2" customFormat="1" ht="12" spans="1:21">
      <c r="A68" s="31">
        <v>62</v>
      </c>
      <c r="B68" s="40"/>
      <c r="C68" s="34" t="s">
        <v>152</v>
      </c>
      <c r="D68" s="34" t="s">
        <v>153</v>
      </c>
      <c r="E68" s="34" t="s">
        <v>33</v>
      </c>
      <c r="F68" s="35">
        <v>3</v>
      </c>
      <c r="G68" s="36">
        <v>450</v>
      </c>
      <c r="H68" s="36">
        <f t="shared" si="6"/>
        <v>1350</v>
      </c>
      <c r="I68" s="34" t="s">
        <v>33</v>
      </c>
      <c r="J68" s="35">
        <v>3</v>
      </c>
      <c r="K68" s="55">
        <v>500</v>
      </c>
      <c r="L68" s="55">
        <f t="shared" si="7"/>
        <v>1500</v>
      </c>
      <c r="M68" s="37"/>
      <c r="N68" s="34" t="s">
        <v>33</v>
      </c>
      <c r="O68" s="35">
        <v>3</v>
      </c>
      <c r="P68" s="57">
        <v>0.3</v>
      </c>
      <c r="Q68" s="55" t="str">
        <f t="shared" si="8"/>
        <v> </v>
      </c>
      <c r="R68" s="55" t="str">
        <f t="shared" si="9"/>
        <v> </v>
      </c>
      <c r="S68" s="55">
        <f t="shared" si="10"/>
        <v>350</v>
      </c>
      <c r="T68" s="36">
        <f t="shared" si="11"/>
        <v>1050</v>
      </c>
      <c r="U68" s="37"/>
    </row>
    <row r="69" s="2" customFormat="1" ht="24" spans="1:21">
      <c r="A69" s="31">
        <v>63</v>
      </c>
      <c r="B69" s="40"/>
      <c r="C69" s="34" t="s">
        <v>154</v>
      </c>
      <c r="D69" s="34" t="s">
        <v>155</v>
      </c>
      <c r="E69" s="34" t="s">
        <v>33</v>
      </c>
      <c r="F69" s="35">
        <v>3</v>
      </c>
      <c r="G69" s="36">
        <v>270</v>
      </c>
      <c r="H69" s="36">
        <f t="shared" si="6"/>
        <v>810</v>
      </c>
      <c r="I69" s="34" t="s">
        <v>33</v>
      </c>
      <c r="J69" s="35">
        <v>3</v>
      </c>
      <c r="K69" s="55">
        <v>300</v>
      </c>
      <c r="L69" s="55">
        <f t="shared" si="7"/>
        <v>900</v>
      </c>
      <c r="M69" s="37"/>
      <c r="N69" s="34" t="s">
        <v>33</v>
      </c>
      <c r="O69" s="35">
        <v>3</v>
      </c>
      <c r="P69" s="57">
        <v>0.3</v>
      </c>
      <c r="Q69" s="55" t="str">
        <f t="shared" si="8"/>
        <v> </v>
      </c>
      <c r="R69" s="55" t="str">
        <f t="shared" si="9"/>
        <v> </v>
      </c>
      <c r="S69" s="55">
        <f t="shared" si="10"/>
        <v>210</v>
      </c>
      <c r="T69" s="36">
        <f t="shared" si="11"/>
        <v>630</v>
      </c>
      <c r="U69" s="37"/>
    </row>
    <row r="70" s="2" customFormat="1" ht="12" spans="1:21">
      <c r="A70" s="31">
        <v>64</v>
      </c>
      <c r="B70" s="40"/>
      <c r="C70" s="190" t="s">
        <v>156</v>
      </c>
      <c r="D70" s="33" t="s">
        <v>157</v>
      </c>
      <c r="E70" s="33" t="s">
        <v>33</v>
      </c>
      <c r="F70" s="35">
        <v>3</v>
      </c>
      <c r="G70" s="36">
        <v>500</v>
      </c>
      <c r="H70" s="36">
        <f t="shared" ref="H70:H133" si="12">F70*G70</f>
        <v>1500</v>
      </c>
      <c r="I70" s="33" t="s">
        <v>33</v>
      </c>
      <c r="J70" s="35">
        <v>3</v>
      </c>
      <c r="K70" s="55">
        <v>500</v>
      </c>
      <c r="L70" s="55">
        <f t="shared" ref="L70:L133" si="13">J70*K70</f>
        <v>1500</v>
      </c>
      <c r="M70" s="33"/>
      <c r="N70" s="34" t="s">
        <v>33</v>
      </c>
      <c r="O70" s="35">
        <v>3</v>
      </c>
      <c r="P70" s="57">
        <v>0</v>
      </c>
      <c r="Q70" s="55">
        <f t="shared" ref="Q70:Q133" si="14">IF(P70&lt;=10%,K70*(1-P70)," ")</f>
        <v>500</v>
      </c>
      <c r="R70" s="55" t="str">
        <f t="shared" ref="R70:R133" si="15">IF(P70&lt;=10%," ",IF(P70&gt;=30%," ",K70*(1-P70)))</f>
        <v> </v>
      </c>
      <c r="S70" s="55" t="str">
        <f t="shared" ref="S70:S133" si="16">IF(P70&gt;=30%,K70*(1-P70)," ")</f>
        <v> </v>
      </c>
      <c r="T70" s="36">
        <f t="shared" ref="T70:T133" si="17">$F70*IF(Q70&lt;&gt;" ",Q70,1)*IF(R70&lt;&gt;" ",R70,1)*IF(S70&lt;&gt;" ",S70,1)</f>
        <v>1500</v>
      </c>
      <c r="U70" s="33" t="s">
        <v>52</v>
      </c>
    </row>
    <row r="71" s="2" customFormat="1" ht="12" spans="1:21">
      <c r="A71" s="31">
        <v>65</v>
      </c>
      <c r="B71" s="34" t="s">
        <v>158</v>
      </c>
      <c r="C71" s="34" t="s">
        <v>159</v>
      </c>
      <c r="D71" s="34" t="s">
        <v>133</v>
      </c>
      <c r="E71" s="34" t="s">
        <v>33</v>
      </c>
      <c r="F71" s="35">
        <v>3</v>
      </c>
      <c r="G71" s="36">
        <v>135</v>
      </c>
      <c r="H71" s="36">
        <f t="shared" si="12"/>
        <v>405</v>
      </c>
      <c r="I71" s="34" t="s">
        <v>33</v>
      </c>
      <c r="J71" s="35">
        <v>3</v>
      </c>
      <c r="K71" s="55">
        <v>150</v>
      </c>
      <c r="L71" s="55">
        <f t="shared" si="13"/>
        <v>450</v>
      </c>
      <c r="M71" s="37"/>
      <c r="N71" s="34" t="s">
        <v>33</v>
      </c>
      <c r="O71" s="35">
        <v>3</v>
      </c>
      <c r="P71" s="57">
        <v>0.3</v>
      </c>
      <c r="Q71" s="55" t="str">
        <f t="shared" si="14"/>
        <v> </v>
      </c>
      <c r="R71" s="55" t="str">
        <f t="shared" si="15"/>
        <v> </v>
      </c>
      <c r="S71" s="55">
        <f t="shared" si="16"/>
        <v>105</v>
      </c>
      <c r="T71" s="36">
        <f t="shared" si="17"/>
        <v>315</v>
      </c>
      <c r="U71" s="37" t="s">
        <v>34</v>
      </c>
    </row>
    <row r="72" s="2" customFormat="1" ht="12" spans="1:21">
      <c r="A72" s="31">
        <v>66</v>
      </c>
      <c r="B72" s="34"/>
      <c r="C72" s="34" t="s">
        <v>160</v>
      </c>
      <c r="D72" s="34" t="s">
        <v>161</v>
      </c>
      <c r="E72" s="34" t="s">
        <v>33</v>
      </c>
      <c r="F72" s="35">
        <v>3</v>
      </c>
      <c r="G72" s="36">
        <v>450</v>
      </c>
      <c r="H72" s="36">
        <f t="shared" si="12"/>
        <v>1350</v>
      </c>
      <c r="I72" s="34" t="s">
        <v>33</v>
      </c>
      <c r="J72" s="35">
        <v>3</v>
      </c>
      <c r="K72" s="55">
        <v>500</v>
      </c>
      <c r="L72" s="55">
        <f t="shared" si="13"/>
        <v>1500</v>
      </c>
      <c r="M72" s="37"/>
      <c r="N72" s="34" t="s">
        <v>33</v>
      </c>
      <c r="O72" s="35">
        <v>3</v>
      </c>
      <c r="P72" s="57">
        <v>0.3</v>
      </c>
      <c r="Q72" s="55" t="str">
        <f t="shared" si="14"/>
        <v> </v>
      </c>
      <c r="R72" s="55" t="str">
        <f t="shared" si="15"/>
        <v> </v>
      </c>
      <c r="S72" s="55">
        <f t="shared" si="16"/>
        <v>350</v>
      </c>
      <c r="T72" s="36">
        <f t="shared" si="17"/>
        <v>1050</v>
      </c>
      <c r="U72" s="37"/>
    </row>
    <row r="73" s="2" customFormat="1" ht="12" spans="1:21">
      <c r="A73" s="31">
        <v>67</v>
      </c>
      <c r="B73" s="34"/>
      <c r="C73" s="34" t="s">
        <v>162</v>
      </c>
      <c r="D73" s="34" t="s">
        <v>163</v>
      </c>
      <c r="E73" s="34" t="s">
        <v>33</v>
      </c>
      <c r="F73" s="35">
        <v>3</v>
      </c>
      <c r="G73" s="36">
        <v>720</v>
      </c>
      <c r="H73" s="36">
        <f t="shared" si="12"/>
        <v>2160</v>
      </c>
      <c r="I73" s="34" t="s">
        <v>33</v>
      </c>
      <c r="J73" s="35">
        <v>3</v>
      </c>
      <c r="K73" s="55">
        <v>800</v>
      </c>
      <c r="L73" s="55">
        <f t="shared" si="13"/>
        <v>2400</v>
      </c>
      <c r="M73" s="37"/>
      <c r="N73" s="34" t="s">
        <v>33</v>
      </c>
      <c r="O73" s="35">
        <v>3</v>
      </c>
      <c r="P73" s="57">
        <v>0.3</v>
      </c>
      <c r="Q73" s="55" t="str">
        <f t="shared" si="14"/>
        <v> </v>
      </c>
      <c r="R73" s="55" t="str">
        <f t="shared" si="15"/>
        <v> </v>
      </c>
      <c r="S73" s="55">
        <f t="shared" si="16"/>
        <v>560</v>
      </c>
      <c r="T73" s="36">
        <f t="shared" si="17"/>
        <v>1680</v>
      </c>
      <c r="U73" s="37"/>
    </row>
    <row r="74" s="2" customFormat="1" ht="12" spans="1:21">
      <c r="A74" s="31">
        <v>68</v>
      </c>
      <c r="B74" s="34"/>
      <c r="C74" s="34" t="s">
        <v>164</v>
      </c>
      <c r="D74" s="34" t="s">
        <v>130</v>
      </c>
      <c r="E74" s="34" t="s">
        <v>33</v>
      </c>
      <c r="F74" s="35">
        <v>3</v>
      </c>
      <c r="G74" s="36">
        <v>270</v>
      </c>
      <c r="H74" s="36">
        <f t="shared" si="12"/>
        <v>810</v>
      </c>
      <c r="I74" s="34" t="s">
        <v>33</v>
      </c>
      <c r="J74" s="35">
        <v>3</v>
      </c>
      <c r="K74" s="55">
        <v>300</v>
      </c>
      <c r="L74" s="55">
        <f t="shared" si="13"/>
        <v>900</v>
      </c>
      <c r="M74" s="37"/>
      <c r="N74" s="34" t="s">
        <v>33</v>
      </c>
      <c r="O74" s="35">
        <v>3</v>
      </c>
      <c r="P74" s="57">
        <v>0.3</v>
      </c>
      <c r="Q74" s="55" t="str">
        <f t="shared" si="14"/>
        <v> </v>
      </c>
      <c r="R74" s="55" t="str">
        <f t="shared" si="15"/>
        <v> </v>
      </c>
      <c r="S74" s="55">
        <f t="shared" si="16"/>
        <v>210</v>
      </c>
      <c r="T74" s="36">
        <f t="shared" si="17"/>
        <v>630</v>
      </c>
      <c r="U74" s="37"/>
    </row>
    <row r="75" s="2" customFormat="1" ht="12" spans="1:21">
      <c r="A75" s="31">
        <v>69</v>
      </c>
      <c r="B75" s="34"/>
      <c r="C75" s="34" t="s">
        <v>165</v>
      </c>
      <c r="D75" s="34" t="s">
        <v>166</v>
      </c>
      <c r="E75" s="34" t="s">
        <v>33</v>
      </c>
      <c r="F75" s="35">
        <v>3</v>
      </c>
      <c r="G75" s="36">
        <v>1260</v>
      </c>
      <c r="H75" s="36">
        <f t="shared" si="12"/>
        <v>3780</v>
      </c>
      <c r="I75" s="34" t="s">
        <v>33</v>
      </c>
      <c r="J75" s="35">
        <v>3</v>
      </c>
      <c r="K75" s="55">
        <v>1400</v>
      </c>
      <c r="L75" s="55">
        <f t="shared" si="13"/>
        <v>4200</v>
      </c>
      <c r="M75" s="37"/>
      <c r="N75" s="34" t="s">
        <v>33</v>
      </c>
      <c r="O75" s="35">
        <v>3</v>
      </c>
      <c r="P75" s="57">
        <v>0.3</v>
      </c>
      <c r="Q75" s="55" t="str">
        <f t="shared" si="14"/>
        <v> </v>
      </c>
      <c r="R75" s="55" t="str">
        <f t="shared" si="15"/>
        <v> </v>
      </c>
      <c r="S75" s="55">
        <f t="shared" si="16"/>
        <v>980</v>
      </c>
      <c r="T75" s="36">
        <f t="shared" si="17"/>
        <v>2940</v>
      </c>
      <c r="U75" s="37"/>
    </row>
    <row r="76" s="2" customFormat="1" ht="12" spans="1:21">
      <c r="A76" s="31">
        <v>70</v>
      </c>
      <c r="B76" s="34"/>
      <c r="C76" s="34" t="s">
        <v>167</v>
      </c>
      <c r="D76" s="34" t="s">
        <v>168</v>
      </c>
      <c r="E76" s="34" t="s">
        <v>33</v>
      </c>
      <c r="F76" s="35">
        <v>3</v>
      </c>
      <c r="G76" s="36">
        <v>1350</v>
      </c>
      <c r="H76" s="36">
        <f t="shared" si="12"/>
        <v>4050</v>
      </c>
      <c r="I76" s="34" t="s">
        <v>33</v>
      </c>
      <c r="J76" s="35">
        <v>3</v>
      </c>
      <c r="K76" s="55">
        <v>1500</v>
      </c>
      <c r="L76" s="55">
        <f t="shared" si="13"/>
        <v>4500</v>
      </c>
      <c r="M76" s="37"/>
      <c r="N76" s="34" t="s">
        <v>33</v>
      </c>
      <c r="O76" s="35">
        <v>3</v>
      </c>
      <c r="P76" s="57">
        <v>0.3</v>
      </c>
      <c r="Q76" s="55" t="str">
        <f t="shared" si="14"/>
        <v> </v>
      </c>
      <c r="R76" s="55" t="str">
        <f t="shared" si="15"/>
        <v> </v>
      </c>
      <c r="S76" s="55">
        <f t="shared" si="16"/>
        <v>1050</v>
      </c>
      <c r="T76" s="36">
        <f t="shared" si="17"/>
        <v>3150</v>
      </c>
      <c r="U76" s="37"/>
    </row>
    <row r="77" s="2" customFormat="1" ht="12" spans="1:21">
      <c r="A77" s="31">
        <v>71</v>
      </c>
      <c r="B77" s="34"/>
      <c r="C77" s="34" t="s">
        <v>169</v>
      </c>
      <c r="D77" s="34" t="s">
        <v>170</v>
      </c>
      <c r="E77" s="34" t="s">
        <v>33</v>
      </c>
      <c r="F77" s="35">
        <v>3</v>
      </c>
      <c r="G77" s="36">
        <v>180</v>
      </c>
      <c r="H77" s="36">
        <f t="shared" si="12"/>
        <v>540</v>
      </c>
      <c r="I77" s="34" t="s">
        <v>33</v>
      </c>
      <c r="J77" s="35">
        <v>3</v>
      </c>
      <c r="K77" s="55">
        <v>200</v>
      </c>
      <c r="L77" s="55">
        <f t="shared" si="13"/>
        <v>600</v>
      </c>
      <c r="M77" s="37"/>
      <c r="N77" s="34" t="s">
        <v>33</v>
      </c>
      <c r="O77" s="35">
        <v>3</v>
      </c>
      <c r="P77" s="57">
        <v>0.3</v>
      </c>
      <c r="Q77" s="55" t="str">
        <f t="shared" si="14"/>
        <v> </v>
      </c>
      <c r="R77" s="55" t="str">
        <f t="shared" si="15"/>
        <v> </v>
      </c>
      <c r="S77" s="55">
        <f t="shared" si="16"/>
        <v>140</v>
      </c>
      <c r="T77" s="36">
        <f t="shared" si="17"/>
        <v>420</v>
      </c>
      <c r="U77" s="37"/>
    </row>
    <row r="78" s="2" customFormat="1" ht="12" spans="1:21">
      <c r="A78" s="31">
        <v>72</v>
      </c>
      <c r="B78" s="34"/>
      <c r="C78" s="34" t="s">
        <v>171</v>
      </c>
      <c r="D78" s="34" t="s">
        <v>172</v>
      </c>
      <c r="E78" s="34" t="s">
        <v>33</v>
      </c>
      <c r="F78" s="35">
        <v>3</v>
      </c>
      <c r="G78" s="36">
        <v>450</v>
      </c>
      <c r="H78" s="36">
        <f t="shared" si="12"/>
        <v>1350</v>
      </c>
      <c r="I78" s="34" t="s">
        <v>33</v>
      </c>
      <c r="J78" s="35">
        <v>3</v>
      </c>
      <c r="K78" s="55">
        <v>500</v>
      </c>
      <c r="L78" s="55">
        <f t="shared" si="13"/>
        <v>1500</v>
      </c>
      <c r="M78" s="37"/>
      <c r="N78" s="34" t="s">
        <v>33</v>
      </c>
      <c r="O78" s="35">
        <v>3</v>
      </c>
      <c r="P78" s="57">
        <v>0.3</v>
      </c>
      <c r="Q78" s="55" t="str">
        <f t="shared" si="14"/>
        <v> </v>
      </c>
      <c r="R78" s="55" t="str">
        <f t="shared" si="15"/>
        <v> </v>
      </c>
      <c r="S78" s="55">
        <f t="shared" si="16"/>
        <v>350</v>
      </c>
      <c r="T78" s="36">
        <f t="shared" si="17"/>
        <v>1050</v>
      </c>
      <c r="U78" s="37"/>
    </row>
    <row r="79" s="2" customFormat="1" ht="12" spans="1:21">
      <c r="A79" s="31">
        <v>73</v>
      </c>
      <c r="B79" s="34"/>
      <c r="C79" s="34" t="s">
        <v>173</v>
      </c>
      <c r="D79" s="34" t="s">
        <v>174</v>
      </c>
      <c r="E79" s="34" t="s">
        <v>33</v>
      </c>
      <c r="F79" s="35">
        <v>3</v>
      </c>
      <c r="G79" s="36">
        <v>180</v>
      </c>
      <c r="H79" s="36">
        <f t="shared" si="12"/>
        <v>540</v>
      </c>
      <c r="I79" s="34" t="s">
        <v>33</v>
      </c>
      <c r="J79" s="35">
        <v>3</v>
      </c>
      <c r="K79" s="55">
        <v>200</v>
      </c>
      <c r="L79" s="55">
        <f t="shared" si="13"/>
        <v>600</v>
      </c>
      <c r="M79" s="37"/>
      <c r="N79" s="34" t="s">
        <v>33</v>
      </c>
      <c r="O79" s="35">
        <v>3</v>
      </c>
      <c r="P79" s="57">
        <v>0.3</v>
      </c>
      <c r="Q79" s="55" t="str">
        <f t="shared" si="14"/>
        <v> </v>
      </c>
      <c r="R79" s="55" t="str">
        <f t="shared" si="15"/>
        <v> </v>
      </c>
      <c r="S79" s="55">
        <f t="shared" si="16"/>
        <v>140</v>
      </c>
      <c r="T79" s="36">
        <f t="shared" si="17"/>
        <v>420</v>
      </c>
      <c r="U79" s="37"/>
    </row>
    <row r="80" s="2" customFormat="1" ht="12" spans="1:21">
      <c r="A80" s="31">
        <v>74</v>
      </c>
      <c r="B80" s="34"/>
      <c r="C80" s="34" t="s">
        <v>175</v>
      </c>
      <c r="D80" s="34" t="s">
        <v>176</v>
      </c>
      <c r="E80" s="34" t="s">
        <v>33</v>
      </c>
      <c r="F80" s="35">
        <v>3</v>
      </c>
      <c r="G80" s="36">
        <v>270</v>
      </c>
      <c r="H80" s="36">
        <f t="shared" si="12"/>
        <v>810</v>
      </c>
      <c r="I80" s="34" t="s">
        <v>33</v>
      </c>
      <c r="J80" s="35">
        <v>3</v>
      </c>
      <c r="K80" s="55">
        <v>300</v>
      </c>
      <c r="L80" s="55">
        <f t="shared" si="13"/>
        <v>900</v>
      </c>
      <c r="M80" s="37"/>
      <c r="N80" s="34" t="s">
        <v>33</v>
      </c>
      <c r="O80" s="35">
        <v>3</v>
      </c>
      <c r="P80" s="57">
        <v>0.3</v>
      </c>
      <c r="Q80" s="55" t="str">
        <f t="shared" si="14"/>
        <v> </v>
      </c>
      <c r="R80" s="55" t="str">
        <f t="shared" si="15"/>
        <v> </v>
      </c>
      <c r="S80" s="55">
        <f t="shared" si="16"/>
        <v>210</v>
      </c>
      <c r="T80" s="36">
        <f t="shared" si="17"/>
        <v>630</v>
      </c>
      <c r="U80" s="37"/>
    </row>
    <row r="81" s="2" customFormat="1" ht="12" spans="1:21">
      <c r="A81" s="31">
        <v>75</v>
      </c>
      <c r="B81" s="34"/>
      <c r="C81" s="34" t="s">
        <v>177</v>
      </c>
      <c r="D81" s="34" t="s">
        <v>178</v>
      </c>
      <c r="E81" s="34" t="s">
        <v>33</v>
      </c>
      <c r="F81" s="35">
        <v>3</v>
      </c>
      <c r="G81" s="36">
        <v>180</v>
      </c>
      <c r="H81" s="36">
        <f t="shared" si="12"/>
        <v>540</v>
      </c>
      <c r="I81" s="34" t="s">
        <v>33</v>
      </c>
      <c r="J81" s="35">
        <v>3</v>
      </c>
      <c r="K81" s="55">
        <v>200</v>
      </c>
      <c r="L81" s="55">
        <f t="shared" si="13"/>
        <v>600</v>
      </c>
      <c r="M81" s="60"/>
      <c r="N81" s="34" t="s">
        <v>33</v>
      </c>
      <c r="O81" s="35">
        <v>3</v>
      </c>
      <c r="P81" s="57">
        <v>0.3</v>
      </c>
      <c r="Q81" s="55" t="str">
        <f t="shared" si="14"/>
        <v> </v>
      </c>
      <c r="R81" s="55" t="str">
        <f t="shared" si="15"/>
        <v> </v>
      </c>
      <c r="S81" s="55">
        <f t="shared" si="16"/>
        <v>140</v>
      </c>
      <c r="T81" s="36">
        <f t="shared" si="17"/>
        <v>420</v>
      </c>
      <c r="U81" s="60"/>
    </row>
    <row r="82" s="2" customFormat="1" ht="12" spans="1:21">
      <c r="A82" s="31">
        <v>76</v>
      </c>
      <c r="B82" s="34" t="s">
        <v>179</v>
      </c>
      <c r="C82" s="34" t="s">
        <v>180</v>
      </c>
      <c r="D82" s="34" t="s">
        <v>133</v>
      </c>
      <c r="E82" s="34" t="s">
        <v>33</v>
      </c>
      <c r="F82" s="35">
        <v>2</v>
      </c>
      <c r="G82" s="36">
        <v>135</v>
      </c>
      <c r="H82" s="36">
        <f t="shared" si="12"/>
        <v>270</v>
      </c>
      <c r="I82" s="34" t="s">
        <v>33</v>
      </c>
      <c r="J82" s="35">
        <v>2</v>
      </c>
      <c r="K82" s="55">
        <v>150</v>
      </c>
      <c r="L82" s="55">
        <f t="shared" si="13"/>
        <v>300</v>
      </c>
      <c r="M82" s="32"/>
      <c r="N82" s="34" t="s">
        <v>33</v>
      </c>
      <c r="O82" s="35">
        <v>2</v>
      </c>
      <c r="P82" s="57">
        <v>0.3</v>
      </c>
      <c r="Q82" s="55" t="str">
        <f t="shared" si="14"/>
        <v> </v>
      </c>
      <c r="R82" s="55" t="str">
        <f t="shared" si="15"/>
        <v> </v>
      </c>
      <c r="S82" s="55">
        <f t="shared" si="16"/>
        <v>105</v>
      </c>
      <c r="T82" s="36">
        <f t="shared" si="17"/>
        <v>210</v>
      </c>
      <c r="U82" s="32" t="s">
        <v>34</v>
      </c>
    </row>
    <row r="83" s="2" customFormat="1" ht="12" spans="1:21">
      <c r="A83" s="31">
        <v>77</v>
      </c>
      <c r="B83" s="34"/>
      <c r="C83" s="34" t="s">
        <v>181</v>
      </c>
      <c r="D83" s="34" t="s">
        <v>43</v>
      </c>
      <c r="E83" s="34" t="s">
        <v>33</v>
      </c>
      <c r="F83" s="35">
        <v>2</v>
      </c>
      <c r="G83" s="36">
        <v>135</v>
      </c>
      <c r="H83" s="36">
        <f t="shared" si="12"/>
        <v>270</v>
      </c>
      <c r="I83" s="34" t="s">
        <v>33</v>
      </c>
      <c r="J83" s="35">
        <v>2</v>
      </c>
      <c r="K83" s="55">
        <v>150</v>
      </c>
      <c r="L83" s="55">
        <f t="shared" si="13"/>
        <v>300</v>
      </c>
      <c r="M83" s="37"/>
      <c r="N83" s="34" t="s">
        <v>33</v>
      </c>
      <c r="O83" s="35">
        <v>2</v>
      </c>
      <c r="P83" s="57">
        <v>0.3</v>
      </c>
      <c r="Q83" s="55" t="str">
        <f t="shared" si="14"/>
        <v> </v>
      </c>
      <c r="R83" s="55" t="str">
        <f t="shared" si="15"/>
        <v> </v>
      </c>
      <c r="S83" s="55">
        <f t="shared" si="16"/>
        <v>105</v>
      </c>
      <c r="T83" s="36">
        <f t="shared" si="17"/>
        <v>210</v>
      </c>
      <c r="U83" s="37"/>
    </row>
    <row r="84" s="2" customFormat="1" ht="12" spans="1:21">
      <c r="A84" s="31">
        <v>78</v>
      </c>
      <c r="B84" s="34"/>
      <c r="C84" s="34" t="s">
        <v>182</v>
      </c>
      <c r="D84" s="34" t="s">
        <v>41</v>
      </c>
      <c r="E84" s="34" t="s">
        <v>33</v>
      </c>
      <c r="F84" s="35">
        <v>1</v>
      </c>
      <c r="G84" s="36">
        <v>315</v>
      </c>
      <c r="H84" s="36">
        <f t="shared" si="12"/>
        <v>315</v>
      </c>
      <c r="I84" s="34" t="s">
        <v>33</v>
      </c>
      <c r="J84" s="35">
        <v>1</v>
      </c>
      <c r="K84" s="55">
        <v>350</v>
      </c>
      <c r="L84" s="55">
        <f t="shared" si="13"/>
        <v>350</v>
      </c>
      <c r="M84" s="37"/>
      <c r="N84" s="34" t="s">
        <v>33</v>
      </c>
      <c r="O84" s="35">
        <v>1</v>
      </c>
      <c r="P84" s="57">
        <v>0.3</v>
      </c>
      <c r="Q84" s="55" t="str">
        <f t="shared" si="14"/>
        <v> </v>
      </c>
      <c r="R84" s="55" t="str">
        <f t="shared" si="15"/>
        <v> </v>
      </c>
      <c r="S84" s="55">
        <f t="shared" si="16"/>
        <v>245</v>
      </c>
      <c r="T84" s="36">
        <f t="shared" si="17"/>
        <v>245</v>
      </c>
      <c r="U84" s="37"/>
    </row>
    <row r="85" s="2" customFormat="1" ht="12" spans="1:21">
      <c r="A85" s="31">
        <v>79</v>
      </c>
      <c r="B85" s="34"/>
      <c r="C85" s="34" t="s">
        <v>183</v>
      </c>
      <c r="D85" s="34" t="s">
        <v>184</v>
      </c>
      <c r="E85" s="34" t="s">
        <v>33</v>
      </c>
      <c r="F85" s="35">
        <v>2</v>
      </c>
      <c r="G85" s="36">
        <v>180</v>
      </c>
      <c r="H85" s="36">
        <f t="shared" si="12"/>
        <v>360</v>
      </c>
      <c r="I85" s="34" t="s">
        <v>33</v>
      </c>
      <c r="J85" s="35">
        <v>2</v>
      </c>
      <c r="K85" s="55">
        <v>200</v>
      </c>
      <c r="L85" s="55">
        <f t="shared" si="13"/>
        <v>400</v>
      </c>
      <c r="M85" s="37"/>
      <c r="N85" s="34" t="s">
        <v>33</v>
      </c>
      <c r="O85" s="35">
        <v>2</v>
      </c>
      <c r="P85" s="57">
        <v>0.3</v>
      </c>
      <c r="Q85" s="55" t="str">
        <f t="shared" si="14"/>
        <v> </v>
      </c>
      <c r="R85" s="55" t="str">
        <f t="shared" si="15"/>
        <v> </v>
      </c>
      <c r="S85" s="55">
        <f t="shared" si="16"/>
        <v>140</v>
      </c>
      <c r="T85" s="36">
        <f t="shared" si="17"/>
        <v>280</v>
      </c>
      <c r="U85" s="37"/>
    </row>
    <row r="86" s="2" customFormat="1" ht="12" spans="1:21">
      <c r="A86" s="31">
        <v>80</v>
      </c>
      <c r="B86" s="34"/>
      <c r="C86" s="34" t="s">
        <v>185</v>
      </c>
      <c r="D86" s="34" t="s">
        <v>186</v>
      </c>
      <c r="E86" s="34" t="s">
        <v>33</v>
      </c>
      <c r="F86" s="35">
        <v>1</v>
      </c>
      <c r="G86" s="36">
        <v>180</v>
      </c>
      <c r="H86" s="36">
        <f t="shared" si="12"/>
        <v>180</v>
      </c>
      <c r="I86" s="34" t="s">
        <v>33</v>
      </c>
      <c r="J86" s="35">
        <v>1</v>
      </c>
      <c r="K86" s="55">
        <v>200</v>
      </c>
      <c r="L86" s="55">
        <f t="shared" si="13"/>
        <v>200</v>
      </c>
      <c r="M86" s="37"/>
      <c r="N86" s="34" t="s">
        <v>33</v>
      </c>
      <c r="O86" s="35">
        <v>1</v>
      </c>
      <c r="P86" s="57">
        <v>0.3</v>
      </c>
      <c r="Q86" s="55" t="str">
        <f t="shared" si="14"/>
        <v> </v>
      </c>
      <c r="R86" s="55" t="str">
        <f t="shared" si="15"/>
        <v> </v>
      </c>
      <c r="S86" s="55">
        <f t="shared" si="16"/>
        <v>140</v>
      </c>
      <c r="T86" s="36">
        <f t="shared" si="17"/>
        <v>140</v>
      </c>
      <c r="U86" s="37"/>
    </row>
    <row r="87" s="2" customFormat="1" ht="12" spans="1:21">
      <c r="A87" s="31">
        <v>81</v>
      </c>
      <c r="B87" s="34"/>
      <c r="C87" s="34" t="s">
        <v>187</v>
      </c>
      <c r="D87" s="34" t="s">
        <v>188</v>
      </c>
      <c r="E87" s="34" t="s">
        <v>33</v>
      </c>
      <c r="F87" s="35">
        <v>1</v>
      </c>
      <c r="G87" s="36">
        <v>90</v>
      </c>
      <c r="H87" s="36">
        <f t="shared" si="12"/>
        <v>90</v>
      </c>
      <c r="I87" s="34" t="s">
        <v>33</v>
      </c>
      <c r="J87" s="35">
        <v>1</v>
      </c>
      <c r="K87" s="55">
        <v>100</v>
      </c>
      <c r="L87" s="55">
        <f t="shared" si="13"/>
        <v>100</v>
      </c>
      <c r="M87" s="37"/>
      <c r="N87" s="34" t="s">
        <v>33</v>
      </c>
      <c r="O87" s="35">
        <v>1</v>
      </c>
      <c r="P87" s="57">
        <v>0.3</v>
      </c>
      <c r="Q87" s="55" t="str">
        <f t="shared" si="14"/>
        <v> </v>
      </c>
      <c r="R87" s="55" t="str">
        <f t="shared" si="15"/>
        <v> </v>
      </c>
      <c r="S87" s="55">
        <f t="shared" si="16"/>
        <v>70</v>
      </c>
      <c r="T87" s="36">
        <f t="shared" si="17"/>
        <v>70</v>
      </c>
      <c r="U87" s="37"/>
    </row>
    <row r="88" s="2" customFormat="1" ht="24" spans="1:21">
      <c r="A88" s="31">
        <v>82</v>
      </c>
      <c r="B88" s="34"/>
      <c r="C88" s="34" t="s">
        <v>189</v>
      </c>
      <c r="D88" s="34" t="s">
        <v>190</v>
      </c>
      <c r="E88" s="34" t="s">
        <v>33</v>
      </c>
      <c r="F88" s="35">
        <v>2</v>
      </c>
      <c r="G88" s="36">
        <v>720</v>
      </c>
      <c r="H88" s="36">
        <f t="shared" si="12"/>
        <v>1440</v>
      </c>
      <c r="I88" s="34" t="s">
        <v>33</v>
      </c>
      <c r="J88" s="35">
        <v>2</v>
      </c>
      <c r="K88" s="55">
        <v>800</v>
      </c>
      <c r="L88" s="55">
        <f t="shared" si="13"/>
        <v>1600</v>
      </c>
      <c r="M88" s="37"/>
      <c r="N88" s="34" t="s">
        <v>33</v>
      </c>
      <c r="O88" s="35">
        <v>2</v>
      </c>
      <c r="P88" s="57">
        <v>0.3</v>
      </c>
      <c r="Q88" s="55" t="str">
        <f t="shared" si="14"/>
        <v> </v>
      </c>
      <c r="R88" s="55" t="str">
        <f t="shared" si="15"/>
        <v> </v>
      </c>
      <c r="S88" s="55">
        <f t="shared" si="16"/>
        <v>560</v>
      </c>
      <c r="T88" s="36">
        <f t="shared" si="17"/>
        <v>1120</v>
      </c>
      <c r="U88" s="37"/>
    </row>
    <row r="89" s="2" customFormat="1" ht="12" spans="1:21">
      <c r="A89" s="31">
        <v>83</v>
      </c>
      <c r="B89" s="34"/>
      <c r="C89" s="34" t="s">
        <v>191</v>
      </c>
      <c r="D89" s="34" t="s">
        <v>141</v>
      </c>
      <c r="E89" s="34" t="s">
        <v>33</v>
      </c>
      <c r="F89" s="35">
        <v>2</v>
      </c>
      <c r="G89" s="36">
        <v>270</v>
      </c>
      <c r="H89" s="36">
        <f t="shared" si="12"/>
        <v>540</v>
      </c>
      <c r="I89" s="34" t="s">
        <v>33</v>
      </c>
      <c r="J89" s="35">
        <v>2</v>
      </c>
      <c r="K89" s="55">
        <v>300</v>
      </c>
      <c r="L89" s="55">
        <f t="shared" si="13"/>
        <v>600</v>
      </c>
      <c r="M89" s="37"/>
      <c r="N89" s="34" t="s">
        <v>33</v>
      </c>
      <c r="O89" s="35">
        <v>2</v>
      </c>
      <c r="P89" s="57">
        <v>0.3</v>
      </c>
      <c r="Q89" s="55" t="str">
        <f t="shared" si="14"/>
        <v> </v>
      </c>
      <c r="R89" s="55" t="str">
        <f t="shared" si="15"/>
        <v> </v>
      </c>
      <c r="S89" s="55">
        <f t="shared" si="16"/>
        <v>210</v>
      </c>
      <c r="T89" s="36">
        <f t="shared" si="17"/>
        <v>420</v>
      </c>
      <c r="U89" s="37"/>
    </row>
    <row r="90" s="2" customFormat="1" ht="12" spans="1:21">
      <c r="A90" s="31">
        <v>84</v>
      </c>
      <c r="B90" s="34"/>
      <c r="C90" s="34" t="s">
        <v>192</v>
      </c>
      <c r="D90" s="34" t="s">
        <v>193</v>
      </c>
      <c r="E90" s="34" t="s">
        <v>33</v>
      </c>
      <c r="F90" s="35">
        <v>2</v>
      </c>
      <c r="G90" s="36">
        <v>270</v>
      </c>
      <c r="H90" s="36">
        <f t="shared" si="12"/>
        <v>540</v>
      </c>
      <c r="I90" s="34" t="s">
        <v>33</v>
      </c>
      <c r="J90" s="35">
        <v>2</v>
      </c>
      <c r="K90" s="55">
        <v>300</v>
      </c>
      <c r="L90" s="55">
        <f t="shared" si="13"/>
        <v>600</v>
      </c>
      <c r="M90" s="37"/>
      <c r="N90" s="34" t="s">
        <v>33</v>
      </c>
      <c r="O90" s="35">
        <v>2</v>
      </c>
      <c r="P90" s="57">
        <v>0.3</v>
      </c>
      <c r="Q90" s="55" t="str">
        <f t="shared" si="14"/>
        <v> </v>
      </c>
      <c r="R90" s="55" t="str">
        <f t="shared" si="15"/>
        <v> </v>
      </c>
      <c r="S90" s="55">
        <f t="shared" si="16"/>
        <v>210</v>
      </c>
      <c r="T90" s="36">
        <f t="shared" si="17"/>
        <v>420</v>
      </c>
      <c r="U90" s="37"/>
    </row>
    <row r="91" s="2" customFormat="1" ht="12" spans="1:21">
      <c r="A91" s="31">
        <v>85</v>
      </c>
      <c r="B91" s="34"/>
      <c r="C91" s="34" t="s">
        <v>194</v>
      </c>
      <c r="D91" s="34" t="s">
        <v>195</v>
      </c>
      <c r="E91" s="34" t="s">
        <v>33</v>
      </c>
      <c r="F91" s="35">
        <v>1</v>
      </c>
      <c r="G91" s="36">
        <v>270</v>
      </c>
      <c r="H91" s="36">
        <f t="shared" si="12"/>
        <v>270</v>
      </c>
      <c r="I91" s="34" t="s">
        <v>33</v>
      </c>
      <c r="J91" s="35">
        <v>1</v>
      </c>
      <c r="K91" s="55">
        <v>300</v>
      </c>
      <c r="L91" s="55">
        <f t="shared" si="13"/>
        <v>300</v>
      </c>
      <c r="M91" s="37"/>
      <c r="N91" s="34" t="s">
        <v>33</v>
      </c>
      <c r="O91" s="35">
        <v>1</v>
      </c>
      <c r="P91" s="57">
        <v>0.3</v>
      </c>
      <c r="Q91" s="55" t="str">
        <f t="shared" si="14"/>
        <v> </v>
      </c>
      <c r="R91" s="55" t="str">
        <f t="shared" si="15"/>
        <v> </v>
      </c>
      <c r="S91" s="55">
        <f t="shared" si="16"/>
        <v>210</v>
      </c>
      <c r="T91" s="36">
        <f t="shared" si="17"/>
        <v>210</v>
      </c>
      <c r="U91" s="37"/>
    </row>
    <row r="92" s="2" customFormat="1" ht="12" spans="1:21">
      <c r="A92" s="31">
        <v>86</v>
      </c>
      <c r="B92" s="34"/>
      <c r="C92" s="34" t="s">
        <v>196</v>
      </c>
      <c r="D92" s="34" t="s">
        <v>197</v>
      </c>
      <c r="E92" s="34" t="s">
        <v>33</v>
      </c>
      <c r="F92" s="35">
        <v>1</v>
      </c>
      <c r="G92" s="36">
        <v>270</v>
      </c>
      <c r="H92" s="36">
        <f t="shared" si="12"/>
        <v>270</v>
      </c>
      <c r="I92" s="34" t="s">
        <v>33</v>
      </c>
      <c r="J92" s="35">
        <v>1</v>
      </c>
      <c r="K92" s="55">
        <v>300</v>
      </c>
      <c r="L92" s="55">
        <f t="shared" si="13"/>
        <v>300</v>
      </c>
      <c r="M92" s="37"/>
      <c r="N92" s="34" t="s">
        <v>33</v>
      </c>
      <c r="O92" s="35">
        <v>1</v>
      </c>
      <c r="P92" s="57">
        <v>0.3</v>
      </c>
      <c r="Q92" s="55" t="str">
        <f t="shared" si="14"/>
        <v> </v>
      </c>
      <c r="R92" s="55" t="str">
        <f t="shared" si="15"/>
        <v> </v>
      </c>
      <c r="S92" s="55">
        <f t="shared" si="16"/>
        <v>210</v>
      </c>
      <c r="T92" s="36">
        <f t="shared" si="17"/>
        <v>210</v>
      </c>
      <c r="U92" s="37"/>
    </row>
    <row r="93" s="2" customFormat="1" ht="12" spans="1:21">
      <c r="A93" s="31">
        <v>87</v>
      </c>
      <c r="B93" s="32" t="s">
        <v>198</v>
      </c>
      <c r="C93" s="33" t="s">
        <v>199</v>
      </c>
      <c r="D93" s="34" t="s">
        <v>200</v>
      </c>
      <c r="E93" s="34" t="s">
        <v>33</v>
      </c>
      <c r="F93" s="35">
        <v>2</v>
      </c>
      <c r="G93" s="36">
        <v>1440</v>
      </c>
      <c r="H93" s="36">
        <f t="shared" si="12"/>
        <v>2880</v>
      </c>
      <c r="I93" s="34" t="s">
        <v>33</v>
      </c>
      <c r="J93" s="35">
        <v>2</v>
      </c>
      <c r="K93" s="70">
        <v>1600</v>
      </c>
      <c r="L93" s="55">
        <f t="shared" si="13"/>
        <v>3200</v>
      </c>
      <c r="M93" s="33"/>
      <c r="N93" s="34" t="s">
        <v>33</v>
      </c>
      <c r="O93" s="35">
        <v>2</v>
      </c>
      <c r="P93" s="57">
        <v>0.3</v>
      </c>
      <c r="Q93" s="55" t="str">
        <f t="shared" si="14"/>
        <v> </v>
      </c>
      <c r="R93" s="55" t="str">
        <f t="shared" si="15"/>
        <v> </v>
      </c>
      <c r="S93" s="55">
        <f t="shared" si="16"/>
        <v>1120</v>
      </c>
      <c r="T93" s="36">
        <f t="shared" si="17"/>
        <v>2240</v>
      </c>
      <c r="U93" s="33" t="s">
        <v>34</v>
      </c>
    </row>
    <row r="94" s="2" customFormat="1" ht="12" spans="1:21">
      <c r="A94" s="31">
        <v>88</v>
      </c>
      <c r="B94" s="60"/>
      <c r="C94" s="33" t="s">
        <v>201</v>
      </c>
      <c r="D94" s="34" t="s">
        <v>124</v>
      </c>
      <c r="E94" s="34" t="s">
        <v>33</v>
      </c>
      <c r="F94" s="35">
        <v>2</v>
      </c>
      <c r="G94" s="36">
        <v>450</v>
      </c>
      <c r="H94" s="36">
        <f t="shared" si="12"/>
        <v>900</v>
      </c>
      <c r="I94" s="34" t="s">
        <v>33</v>
      </c>
      <c r="J94" s="35">
        <v>2</v>
      </c>
      <c r="K94" s="70">
        <v>500</v>
      </c>
      <c r="L94" s="55">
        <f t="shared" si="13"/>
        <v>1000</v>
      </c>
      <c r="M94" s="33"/>
      <c r="N94" s="34" t="s">
        <v>33</v>
      </c>
      <c r="O94" s="35">
        <v>2</v>
      </c>
      <c r="P94" s="57">
        <v>0.3</v>
      </c>
      <c r="Q94" s="55" t="str">
        <f t="shared" si="14"/>
        <v> </v>
      </c>
      <c r="R94" s="55" t="str">
        <f t="shared" si="15"/>
        <v> </v>
      </c>
      <c r="S94" s="55">
        <f t="shared" si="16"/>
        <v>350</v>
      </c>
      <c r="T94" s="36">
        <f t="shared" si="17"/>
        <v>700</v>
      </c>
      <c r="U94" s="33"/>
    </row>
    <row r="95" s="2" customFormat="1" ht="24" customHeight="1" spans="1:21">
      <c r="A95" s="31">
        <v>89</v>
      </c>
      <c r="B95" s="33" t="s">
        <v>202</v>
      </c>
      <c r="C95" s="33" t="s">
        <v>203</v>
      </c>
      <c r="D95" s="34" t="s">
        <v>204</v>
      </c>
      <c r="E95" s="34" t="s">
        <v>33</v>
      </c>
      <c r="F95" s="35">
        <v>8</v>
      </c>
      <c r="G95" s="36">
        <v>180</v>
      </c>
      <c r="H95" s="36">
        <f t="shared" si="12"/>
        <v>1440</v>
      </c>
      <c r="I95" s="34" t="s">
        <v>33</v>
      </c>
      <c r="J95" s="35">
        <v>8</v>
      </c>
      <c r="K95" s="70">
        <v>200</v>
      </c>
      <c r="L95" s="55">
        <f t="shared" si="13"/>
        <v>1600</v>
      </c>
      <c r="M95" s="33"/>
      <c r="N95" s="34" t="s">
        <v>33</v>
      </c>
      <c r="O95" s="35">
        <v>8</v>
      </c>
      <c r="P95" s="57">
        <v>0.3</v>
      </c>
      <c r="Q95" s="55" t="str">
        <f t="shared" si="14"/>
        <v> </v>
      </c>
      <c r="R95" s="55" t="str">
        <f t="shared" si="15"/>
        <v> </v>
      </c>
      <c r="S95" s="55">
        <f t="shared" si="16"/>
        <v>140</v>
      </c>
      <c r="T95" s="36">
        <f t="shared" si="17"/>
        <v>1120</v>
      </c>
      <c r="U95" s="33" t="s">
        <v>34</v>
      </c>
    </row>
    <row r="96" s="2" customFormat="1" ht="12" spans="1:21">
      <c r="A96" s="31">
        <v>90</v>
      </c>
      <c r="B96" s="33"/>
      <c r="C96" s="33" t="s">
        <v>205</v>
      </c>
      <c r="D96" s="34" t="s">
        <v>206</v>
      </c>
      <c r="E96" s="34" t="s">
        <v>33</v>
      </c>
      <c r="F96" s="35">
        <v>8</v>
      </c>
      <c r="G96" s="36">
        <v>120</v>
      </c>
      <c r="H96" s="36">
        <f t="shared" si="12"/>
        <v>960</v>
      </c>
      <c r="I96" s="34" t="s">
        <v>33</v>
      </c>
      <c r="J96" s="35">
        <v>8</v>
      </c>
      <c r="K96" s="70">
        <v>120</v>
      </c>
      <c r="L96" s="55">
        <f t="shared" si="13"/>
        <v>960</v>
      </c>
      <c r="M96" s="33"/>
      <c r="N96" s="34" t="s">
        <v>33</v>
      </c>
      <c r="O96" s="35">
        <v>8</v>
      </c>
      <c r="P96" s="57">
        <v>0</v>
      </c>
      <c r="Q96" s="55">
        <f t="shared" si="14"/>
        <v>120</v>
      </c>
      <c r="R96" s="55" t="str">
        <f t="shared" si="15"/>
        <v> </v>
      </c>
      <c r="S96" s="55" t="str">
        <f t="shared" si="16"/>
        <v> </v>
      </c>
      <c r="T96" s="36">
        <f t="shared" si="17"/>
        <v>960</v>
      </c>
      <c r="U96" s="33" t="s">
        <v>52</v>
      </c>
    </row>
    <row r="97" s="2" customFormat="1" ht="12" spans="1:21">
      <c r="A97" s="31">
        <v>91</v>
      </c>
      <c r="B97" s="33"/>
      <c r="C97" s="33" t="s">
        <v>207</v>
      </c>
      <c r="D97" s="59" t="s">
        <v>208</v>
      </c>
      <c r="E97" s="34" t="s">
        <v>33</v>
      </c>
      <c r="F97" s="35">
        <v>8</v>
      </c>
      <c r="G97" s="36">
        <v>200</v>
      </c>
      <c r="H97" s="36">
        <f t="shared" si="12"/>
        <v>1600</v>
      </c>
      <c r="I97" s="34" t="s">
        <v>33</v>
      </c>
      <c r="J97" s="35">
        <v>8</v>
      </c>
      <c r="K97" s="70">
        <v>200</v>
      </c>
      <c r="L97" s="55">
        <f t="shared" si="13"/>
        <v>1600</v>
      </c>
      <c r="M97" s="33"/>
      <c r="N97" s="34" t="s">
        <v>33</v>
      </c>
      <c r="O97" s="35">
        <v>8</v>
      </c>
      <c r="P97" s="57">
        <v>0</v>
      </c>
      <c r="Q97" s="55">
        <f t="shared" si="14"/>
        <v>200</v>
      </c>
      <c r="R97" s="55" t="str">
        <f t="shared" si="15"/>
        <v> </v>
      </c>
      <c r="S97" s="55" t="str">
        <f t="shared" si="16"/>
        <v> </v>
      </c>
      <c r="T97" s="36">
        <f t="shared" si="17"/>
        <v>1600</v>
      </c>
      <c r="U97" s="33"/>
    </row>
    <row r="98" s="2" customFormat="1" ht="36" spans="1:21">
      <c r="A98" s="31">
        <v>92</v>
      </c>
      <c r="B98" s="32" t="s">
        <v>209</v>
      </c>
      <c r="C98" s="33" t="s">
        <v>210</v>
      </c>
      <c r="D98" s="66" t="s">
        <v>211</v>
      </c>
      <c r="E98" s="67" t="s">
        <v>35</v>
      </c>
      <c r="F98" s="35">
        <v>100</v>
      </c>
      <c r="G98" s="36">
        <v>135</v>
      </c>
      <c r="H98" s="36">
        <f t="shared" si="12"/>
        <v>13500</v>
      </c>
      <c r="I98" s="67" t="s">
        <v>35</v>
      </c>
      <c r="J98" s="35">
        <v>100</v>
      </c>
      <c r="K98" s="70">
        <v>150</v>
      </c>
      <c r="L98" s="55">
        <f t="shared" si="13"/>
        <v>15000</v>
      </c>
      <c r="M98" s="32"/>
      <c r="N98" s="34" t="s">
        <v>212</v>
      </c>
      <c r="O98" s="35">
        <v>100</v>
      </c>
      <c r="P98" s="57">
        <v>0.3</v>
      </c>
      <c r="Q98" s="55" t="str">
        <f t="shared" si="14"/>
        <v> </v>
      </c>
      <c r="R98" s="55" t="str">
        <f t="shared" si="15"/>
        <v> </v>
      </c>
      <c r="S98" s="55">
        <f t="shared" si="16"/>
        <v>105</v>
      </c>
      <c r="T98" s="36">
        <f t="shared" si="17"/>
        <v>10500</v>
      </c>
      <c r="U98" s="32" t="s">
        <v>34</v>
      </c>
    </row>
    <row r="99" s="2" customFormat="1" ht="12" spans="1:21">
      <c r="A99" s="31">
        <v>93</v>
      </c>
      <c r="B99" s="37"/>
      <c r="C99" s="60" t="s">
        <v>213</v>
      </c>
      <c r="D99" s="56" t="s">
        <v>214</v>
      </c>
      <c r="E99" s="56" t="s">
        <v>35</v>
      </c>
      <c r="F99" s="35">
        <v>100</v>
      </c>
      <c r="G99" s="36">
        <v>45</v>
      </c>
      <c r="H99" s="36">
        <f t="shared" si="12"/>
        <v>4500</v>
      </c>
      <c r="I99" s="56" t="s">
        <v>35</v>
      </c>
      <c r="J99" s="35">
        <v>100</v>
      </c>
      <c r="K99" s="70">
        <v>50</v>
      </c>
      <c r="L99" s="55">
        <f t="shared" si="13"/>
        <v>5000</v>
      </c>
      <c r="M99" s="37"/>
      <c r="N99" s="34" t="s">
        <v>212</v>
      </c>
      <c r="O99" s="35">
        <v>100</v>
      </c>
      <c r="P99" s="57">
        <v>0.3</v>
      </c>
      <c r="Q99" s="55" t="str">
        <f t="shared" si="14"/>
        <v> </v>
      </c>
      <c r="R99" s="55" t="str">
        <f t="shared" si="15"/>
        <v> </v>
      </c>
      <c r="S99" s="55">
        <f t="shared" si="16"/>
        <v>35</v>
      </c>
      <c r="T99" s="36">
        <f t="shared" si="17"/>
        <v>3500</v>
      </c>
      <c r="U99" s="37"/>
    </row>
    <row r="100" s="2" customFormat="1" ht="12" spans="1:21">
      <c r="A100" s="31">
        <v>94</v>
      </c>
      <c r="B100" s="37"/>
      <c r="C100" s="60" t="s">
        <v>215</v>
      </c>
      <c r="D100" s="56" t="s">
        <v>216</v>
      </c>
      <c r="E100" s="56" t="s">
        <v>35</v>
      </c>
      <c r="F100" s="35">
        <v>100</v>
      </c>
      <c r="G100" s="36">
        <v>45</v>
      </c>
      <c r="H100" s="36">
        <f t="shared" si="12"/>
        <v>4500</v>
      </c>
      <c r="I100" s="56" t="s">
        <v>35</v>
      </c>
      <c r="J100" s="35">
        <v>100</v>
      </c>
      <c r="K100" s="70">
        <v>50</v>
      </c>
      <c r="L100" s="55">
        <f t="shared" si="13"/>
        <v>5000</v>
      </c>
      <c r="M100" s="37"/>
      <c r="N100" s="34" t="s">
        <v>212</v>
      </c>
      <c r="O100" s="35">
        <v>100</v>
      </c>
      <c r="P100" s="57">
        <v>0.3</v>
      </c>
      <c r="Q100" s="55" t="str">
        <f t="shared" si="14"/>
        <v> </v>
      </c>
      <c r="R100" s="55" t="str">
        <f t="shared" si="15"/>
        <v> </v>
      </c>
      <c r="S100" s="55">
        <f t="shared" si="16"/>
        <v>35</v>
      </c>
      <c r="T100" s="36">
        <f t="shared" si="17"/>
        <v>3500</v>
      </c>
      <c r="U100" s="37"/>
    </row>
    <row r="101" s="2" customFormat="1" ht="24" spans="1:21">
      <c r="A101" s="31">
        <v>95</v>
      </c>
      <c r="B101" s="37"/>
      <c r="C101" s="60" t="s">
        <v>217</v>
      </c>
      <c r="D101" s="56" t="s">
        <v>218</v>
      </c>
      <c r="E101" s="56" t="s">
        <v>35</v>
      </c>
      <c r="F101" s="35">
        <v>100</v>
      </c>
      <c r="G101" s="36">
        <v>45</v>
      </c>
      <c r="H101" s="36">
        <f t="shared" si="12"/>
        <v>4500</v>
      </c>
      <c r="I101" s="56" t="s">
        <v>35</v>
      </c>
      <c r="J101" s="35">
        <v>100</v>
      </c>
      <c r="K101" s="70">
        <v>50</v>
      </c>
      <c r="L101" s="55">
        <f t="shared" si="13"/>
        <v>5000</v>
      </c>
      <c r="M101" s="37"/>
      <c r="N101" s="34" t="s">
        <v>212</v>
      </c>
      <c r="O101" s="35">
        <v>100</v>
      </c>
      <c r="P101" s="57">
        <v>0.3</v>
      </c>
      <c r="Q101" s="55" t="str">
        <f t="shared" si="14"/>
        <v> </v>
      </c>
      <c r="R101" s="55" t="str">
        <f t="shared" si="15"/>
        <v> </v>
      </c>
      <c r="S101" s="55">
        <f t="shared" si="16"/>
        <v>35</v>
      </c>
      <c r="T101" s="36">
        <f t="shared" si="17"/>
        <v>3500</v>
      </c>
      <c r="U101" s="37"/>
    </row>
    <row r="102" s="2" customFormat="1" ht="24" spans="1:21">
      <c r="A102" s="31">
        <v>96</v>
      </c>
      <c r="B102" s="37"/>
      <c r="C102" s="60" t="s">
        <v>219</v>
      </c>
      <c r="D102" s="56" t="s">
        <v>220</v>
      </c>
      <c r="E102" s="56" t="s">
        <v>35</v>
      </c>
      <c r="F102" s="35">
        <v>100</v>
      </c>
      <c r="G102" s="36">
        <v>72</v>
      </c>
      <c r="H102" s="36">
        <f t="shared" si="12"/>
        <v>7200</v>
      </c>
      <c r="I102" s="56" t="s">
        <v>35</v>
      </c>
      <c r="J102" s="35">
        <v>100</v>
      </c>
      <c r="K102" s="70">
        <v>80</v>
      </c>
      <c r="L102" s="55">
        <f t="shared" si="13"/>
        <v>8000</v>
      </c>
      <c r="M102" s="37"/>
      <c r="N102" s="34"/>
      <c r="O102" s="35">
        <v>100</v>
      </c>
      <c r="P102" s="57">
        <v>0.3</v>
      </c>
      <c r="Q102" s="55" t="str">
        <f t="shared" si="14"/>
        <v> </v>
      </c>
      <c r="R102" s="55" t="str">
        <f t="shared" si="15"/>
        <v> </v>
      </c>
      <c r="S102" s="55">
        <f t="shared" si="16"/>
        <v>56</v>
      </c>
      <c r="T102" s="36">
        <f t="shared" si="17"/>
        <v>5600</v>
      </c>
      <c r="U102" s="37"/>
    </row>
    <row r="103" s="2" customFormat="1" ht="12" spans="1:21">
      <c r="A103" s="31">
        <v>97</v>
      </c>
      <c r="B103" s="32" t="s">
        <v>221</v>
      </c>
      <c r="C103" s="60" t="s">
        <v>222</v>
      </c>
      <c r="D103" s="56" t="s">
        <v>223</v>
      </c>
      <c r="E103" s="56" t="s">
        <v>35</v>
      </c>
      <c r="F103" s="35">
        <v>60</v>
      </c>
      <c r="G103" s="36">
        <v>90</v>
      </c>
      <c r="H103" s="36">
        <f t="shared" si="12"/>
        <v>5400</v>
      </c>
      <c r="I103" s="56" t="s">
        <v>35</v>
      </c>
      <c r="J103" s="35">
        <v>60</v>
      </c>
      <c r="K103" s="70">
        <v>100</v>
      </c>
      <c r="L103" s="55">
        <f t="shared" si="13"/>
        <v>6000</v>
      </c>
      <c r="M103" s="32"/>
      <c r="N103" s="71" t="s">
        <v>113</v>
      </c>
      <c r="O103" s="35">
        <v>60</v>
      </c>
      <c r="P103" s="57">
        <v>0.3</v>
      </c>
      <c r="Q103" s="55" t="str">
        <f t="shared" si="14"/>
        <v> </v>
      </c>
      <c r="R103" s="55" t="str">
        <f t="shared" si="15"/>
        <v> </v>
      </c>
      <c r="S103" s="55">
        <f t="shared" si="16"/>
        <v>70</v>
      </c>
      <c r="T103" s="36">
        <f t="shared" si="17"/>
        <v>4200</v>
      </c>
      <c r="U103" s="32" t="s">
        <v>34</v>
      </c>
    </row>
    <row r="104" s="2" customFormat="1" ht="12" spans="1:21">
      <c r="A104" s="31">
        <v>98</v>
      </c>
      <c r="B104" s="37"/>
      <c r="C104" s="60" t="s">
        <v>224</v>
      </c>
      <c r="D104" s="56" t="s">
        <v>225</v>
      </c>
      <c r="E104" s="68" t="s">
        <v>35</v>
      </c>
      <c r="F104" s="35">
        <v>10</v>
      </c>
      <c r="G104" s="36">
        <v>72</v>
      </c>
      <c r="H104" s="36">
        <f t="shared" si="12"/>
        <v>720</v>
      </c>
      <c r="I104" s="68" t="s">
        <v>35</v>
      </c>
      <c r="J104" s="35">
        <v>10</v>
      </c>
      <c r="K104" s="72">
        <v>80</v>
      </c>
      <c r="L104" s="55">
        <f t="shared" si="13"/>
        <v>800</v>
      </c>
      <c r="M104" s="37"/>
      <c r="N104" s="71" t="s">
        <v>113</v>
      </c>
      <c r="O104" s="35">
        <v>10</v>
      </c>
      <c r="P104" s="57">
        <v>0.3</v>
      </c>
      <c r="Q104" s="55" t="str">
        <f t="shared" si="14"/>
        <v> </v>
      </c>
      <c r="R104" s="55" t="str">
        <f t="shared" si="15"/>
        <v> </v>
      </c>
      <c r="S104" s="55">
        <f t="shared" si="16"/>
        <v>56</v>
      </c>
      <c r="T104" s="36">
        <f t="shared" si="17"/>
        <v>560</v>
      </c>
      <c r="U104" s="37"/>
    </row>
    <row r="105" s="2" customFormat="1" ht="12" spans="1:21">
      <c r="A105" s="31">
        <v>99</v>
      </c>
      <c r="B105" s="32" t="s">
        <v>226</v>
      </c>
      <c r="C105" s="60" t="s">
        <v>227</v>
      </c>
      <c r="D105" s="56" t="s">
        <v>223</v>
      </c>
      <c r="E105" s="56" t="s">
        <v>35</v>
      </c>
      <c r="F105" s="35">
        <v>50</v>
      </c>
      <c r="G105" s="36">
        <v>90</v>
      </c>
      <c r="H105" s="36">
        <f t="shared" si="12"/>
        <v>4500</v>
      </c>
      <c r="I105" s="56" t="s">
        <v>35</v>
      </c>
      <c r="J105" s="35">
        <v>50</v>
      </c>
      <c r="K105" s="70">
        <v>100</v>
      </c>
      <c r="L105" s="55">
        <f t="shared" si="13"/>
        <v>5000</v>
      </c>
      <c r="M105" s="37"/>
      <c r="N105" s="71" t="s">
        <v>113</v>
      </c>
      <c r="O105" s="35">
        <v>50</v>
      </c>
      <c r="P105" s="57">
        <v>0.3</v>
      </c>
      <c r="Q105" s="55" t="str">
        <f t="shared" si="14"/>
        <v> </v>
      </c>
      <c r="R105" s="55" t="str">
        <f t="shared" si="15"/>
        <v> </v>
      </c>
      <c r="S105" s="55">
        <f t="shared" si="16"/>
        <v>70</v>
      </c>
      <c r="T105" s="36">
        <f t="shared" si="17"/>
        <v>3500</v>
      </c>
      <c r="U105" s="37"/>
    </row>
    <row r="106" s="2" customFormat="1" ht="12" spans="1:21">
      <c r="A106" s="31">
        <v>100</v>
      </c>
      <c r="B106" s="37"/>
      <c r="C106" s="60" t="s">
        <v>228</v>
      </c>
      <c r="D106" s="56" t="s">
        <v>229</v>
      </c>
      <c r="E106" s="56" t="s">
        <v>35</v>
      </c>
      <c r="F106" s="35">
        <v>10</v>
      </c>
      <c r="G106" s="36">
        <v>450</v>
      </c>
      <c r="H106" s="36">
        <f t="shared" si="12"/>
        <v>4500</v>
      </c>
      <c r="I106" s="56" t="s">
        <v>35</v>
      </c>
      <c r="J106" s="35">
        <v>10</v>
      </c>
      <c r="K106" s="70">
        <v>500</v>
      </c>
      <c r="L106" s="55">
        <f t="shared" si="13"/>
        <v>5000</v>
      </c>
      <c r="M106" s="37"/>
      <c r="N106" s="71" t="s">
        <v>113</v>
      </c>
      <c r="O106" s="35">
        <v>10</v>
      </c>
      <c r="P106" s="57">
        <v>0.3</v>
      </c>
      <c r="Q106" s="55" t="str">
        <f t="shared" si="14"/>
        <v> </v>
      </c>
      <c r="R106" s="55" t="str">
        <f t="shared" si="15"/>
        <v> </v>
      </c>
      <c r="S106" s="55">
        <f t="shared" si="16"/>
        <v>350</v>
      </c>
      <c r="T106" s="36">
        <f t="shared" si="17"/>
        <v>3500</v>
      </c>
      <c r="U106" s="37"/>
    </row>
    <row r="107" s="2" customFormat="1" ht="24" spans="1:21">
      <c r="A107" s="31">
        <v>101</v>
      </c>
      <c r="B107" s="32" t="s">
        <v>230</v>
      </c>
      <c r="C107" s="56" t="s">
        <v>231</v>
      </c>
      <c r="D107" s="56" t="s">
        <v>232</v>
      </c>
      <c r="E107" s="56" t="s">
        <v>35</v>
      </c>
      <c r="F107" s="35">
        <v>2</v>
      </c>
      <c r="G107" s="36">
        <v>810</v>
      </c>
      <c r="H107" s="36">
        <f t="shared" si="12"/>
        <v>1620</v>
      </c>
      <c r="I107" s="56" t="s">
        <v>35</v>
      </c>
      <c r="J107" s="35">
        <v>2</v>
      </c>
      <c r="K107" s="70">
        <v>900</v>
      </c>
      <c r="L107" s="55">
        <f t="shared" si="13"/>
        <v>1800</v>
      </c>
      <c r="M107" s="37"/>
      <c r="N107" s="71" t="s">
        <v>113</v>
      </c>
      <c r="O107" s="35">
        <v>2</v>
      </c>
      <c r="P107" s="57">
        <v>0.3</v>
      </c>
      <c r="Q107" s="55" t="str">
        <f t="shared" si="14"/>
        <v> </v>
      </c>
      <c r="R107" s="55" t="str">
        <f t="shared" si="15"/>
        <v> </v>
      </c>
      <c r="S107" s="55">
        <f t="shared" si="16"/>
        <v>630</v>
      </c>
      <c r="T107" s="36">
        <f t="shared" si="17"/>
        <v>1260</v>
      </c>
      <c r="U107" s="37"/>
    </row>
    <row r="108" s="2" customFormat="1" ht="12" spans="1:21">
      <c r="A108" s="31">
        <v>102</v>
      </c>
      <c r="B108" s="37"/>
      <c r="C108" s="56" t="s">
        <v>233</v>
      </c>
      <c r="D108" s="56" t="s">
        <v>234</v>
      </c>
      <c r="E108" s="56" t="s">
        <v>35</v>
      </c>
      <c r="F108" s="35">
        <v>2</v>
      </c>
      <c r="G108" s="36">
        <v>1620</v>
      </c>
      <c r="H108" s="36">
        <f t="shared" si="12"/>
        <v>3240</v>
      </c>
      <c r="I108" s="56" t="s">
        <v>35</v>
      </c>
      <c r="J108" s="35">
        <v>2</v>
      </c>
      <c r="K108" s="70">
        <v>1800</v>
      </c>
      <c r="L108" s="55">
        <f t="shared" si="13"/>
        <v>3600</v>
      </c>
      <c r="M108" s="37"/>
      <c r="N108" s="71" t="s">
        <v>113</v>
      </c>
      <c r="O108" s="35">
        <v>2</v>
      </c>
      <c r="P108" s="57">
        <v>0.3</v>
      </c>
      <c r="Q108" s="55" t="str">
        <f t="shared" si="14"/>
        <v> </v>
      </c>
      <c r="R108" s="55" t="str">
        <f t="shared" si="15"/>
        <v> </v>
      </c>
      <c r="S108" s="55">
        <f t="shared" si="16"/>
        <v>1260</v>
      </c>
      <c r="T108" s="36">
        <f t="shared" si="17"/>
        <v>2520</v>
      </c>
      <c r="U108" s="37"/>
    </row>
    <row r="109" s="2" customFormat="1" ht="12" spans="1:21">
      <c r="A109" s="31">
        <v>103</v>
      </c>
      <c r="B109" s="37"/>
      <c r="C109" s="56" t="s">
        <v>235</v>
      </c>
      <c r="D109" s="56" t="s">
        <v>236</v>
      </c>
      <c r="E109" s="56" t="s">
        <v>35</v>
      </c>
      <c r="F109" s="35">
        <v>2</v>
      </c>
      <c r="G109" s="36">
        <v>1620</v>
      </c>
      <c r="H109" s="36">
        <f t="shared" si="12"/>
        <v>3240</v>
      </c>
      <c r="I109" s="56" t="s">
        <v>35</v>
      </c>
      <c r="J109" s="35">
        <v>2</v>
      </c>
      <c r="K109" s="70">
        <v>1800</v>
      </c>
      <c r="L109" s="55">
        <f t="shared" si="13"/>
        <v>3600</v>
      </c>
      <c r="M109" s="37"/>
      <c r="N109" s="71" t="s">
        <v>35</v>
      </c>
      <c r="O109" s="35">
        <v>2</v>
      </c>
      <c r="P109" s="57">
        <v>0.3</v>
      </c>
      <c r="Q109" s="55" t="str">
        <f t="shared" si="14"/>
        <v> </v>
      </c>
      <c r="R109" s="55" t="str">
        <f t="shared" si="15"/>
        <v> </v>
      </c>
      <c r="S109" s="55">
        <f t="shared" si="16"/>
        <v>1260</v>
      </c>
      <c r="T109" s="36">
        <f t="shared" si="17"/>
        <v>2520</v>
      </c>
      <c r="U109" s="37"/>
    </row>
    <row r="110" s="2" customFormat="1" ht="12" spans="1:21">
      <c r="A110" s="31">
        <v>104</v>
      </c>
      <c r="B110" s="37"/>
      <c r="C110" s="56" t="s">
        <v>237</v>
      </c>
      <c r="D110" s="56" t="s">
        <v>238</v>
      </c>
      <c r="E110" s="56" t="s">
        <v>35</v>
      </c>
      <c r="F110" s="35">
        <v>2</v>
      </c>
      <c r="G110" s="36">
        <v>1620</v>
      </c>
      <c r="H110" s="36">
        <f t="shared" si="12"/>
        <v>3240</v>
      </c>
      <c r="I110" s="56" t="s">
        <v>35</v>
      </c>
      <c r="J110" s="35">
        <v>2</v>
      </c>
      <c r="K110" s="70">
        <v>1800</v>
      </c>
      <c r="L110" s="55">
        <f t="shared" si="13"/>
        <v>3600</v>
      </c>
      <c r="M110" s="37"/>
      <c r="N110" s="71" t="s">
        <v>35</v>
      </c>
      <c r="O110" s="35">
        <v>2</v>
      </c>
      <c r="P110" s="57">
        <v>0.3</v>
      </c>
      <c r="Q110" s="55" t="str">
        <f t="shared" si="14"/>
        <v> </v>
      </c>
      <c r="R110" s="55" t="str">
        <f t="shared" si="15"/>
        <v> </v>
      </c>
      <c r="S110" s="55">
        <f t="shared" si="16"/>
        <v>1260</v>
      </c>
      <c r="T110" s="36">
        <f t="shared" si="17"/>
        <v>2520</v>
      </c>
      <c r="U110" s="37"/>
    </row>
    <row r="111" s="2" customFormat="1" ht="12" spans="1:21">
      <c r="A111" s="31">
        <v>105</v>
      </c>
      <c r="B111" s="37"/>
      <c r="C111" s="56" t="s">
        <v>239</v>
      </c>
      <c r="D111" s="56" t="s">
        <v>240</v>
      </c>
      <c r="E111" s="56" t="s">
        <v>35</v>
      </c>
      <c r="F111" s="35">
        <v>2</v>
      </c>
      <c r="G111" s="36">
        <v>900</v>
      </c>
      <c r="H111" s="36">
        <f t="shared" si="12"/>
        <v>1800</v>
      </c>
      <c r="I111" s="56" t="s">
        <v>35</v>
      </c>
      <c r="J111" s="35">
        <v>2</v>
      </c>
      <c r="K111" s="70">
        <v>1000</v>
      </c>
      <c r="L111" s="55">
        <f t="shared" si="13"/>
        <v>2000</v>
      </c>
      <c r="M111" s="37"/>
      <c r="N111" s="71" t="s">
        <v>35</v>
      </c>
      <c r="O111" s="35">
        <v>2</v>
      </c>
      <c r="P111" s="57">
        <v>0.3</v>
      </c>
      <c r="Q111" s="55" t="str">
        <f t="shared" si="14"/>
        <v> </v>
      </c>
      <c r="R111" s="55" t="str">
        <f t="shared" si="15"/>
        <v> </v>
      </c>
      <c r="S111" s="55">
        <f t="shared" si="16"/>
        <v>700</v>
      </c>
      <c r="T111" s="36">
        <f t="shared" si="17"/>
        <v>1400</v>
      </c>
      <c r="U111" s="37"/>
    </row>
    <row r="112" s="2" customFormat="1" ht="12" spans="1:21">
      <c r="A112" s="31">
        <v>106</v>
      </c>
      <c r="B112" s="37"/>
      <c r="C112" s="56" t="s">
        <v>241</v>
      </c>
      <c r="D112" s="56" t="s">
        <v>242</v>
      </c>
      <c r="E112" s="56" t="s">
        <v>35</v>
      </c>
      <c r="F112" s="35">
        <v>2</v>
      </c>
      <c r="G112" s="36">
        <v>900</v>
      </c>
      <c r="H112" s="36">
        <f t="shared" si="12"/>
        <v>1800</v>
      </c>
      <c r="I112" s="56" t="s">
        <v>35</v>
      </c>
      <c r="J112" s="35">
        <v>2</v>
      </c>
      <c r="K112" s="70">
        <v>1000</v>
      </c>
      <c r="L112" s="55">
        <f t="shared" si="13"/>
        <v>2000</v>
      </c>
      <c r="M112" s="37"/>
      <c r="N112" s="71" t="s">
        <v>35</v>
      </c>
      <c r="O112" s="35">
        <v>2</v>
      </c>
      <c r="P112" s="57">
        <v>0.3</v>
      </c>
      <c r="Q112" s="55" t="str">
        <f t="shared" si="14"/>
        <v> </v>
      </c>
      <c r="R112" s="55" t="str">
        <f t="shared" si="15"/>
        <v> </v>
      </c>
      <c r="S112" s="55">
        <f t="shared" si="16"/>
        <v>700</v>
      </c>
      <c r="T112" s="36">
        <f t="shared" si="17"/>
        <v>1400</v>
      </c>
      <c r="U112" s="37"/>
    </row>
    <row r="113" s="2" customFormat="1" ht="24" spans="1:21">
      <c r="A113" s="31">
        <v>107</v>
      </c>
      <c r="B113" s="37"/>
      <c r="C113" s="56" t="s">
        <v>243</v>
      </c>
      <c r="D113" s="56" t="s">
        <v>244</v>
      </c>
      <c r="E113" s="56" t="s">
        <v>35</v>
      </c>
      <c r="F113" s="35">
        <v>2</v>
      </c>
      <c r="G113" s="36">
        <v>1080</v>
      </c>
      <c r="H113" s="36">
        <f t="shared" si="12"/>
        <v>2160</v>
      </c>
      <c r="I113" s="56" t="s">
        <v>35</v>
      </c>
      <c r="J113" s="35">
        <v>2</v>
      </c>
      <c r="K113" s="70">
        <v>1200</v>
      </c>
      <c r="L113" s="55">
        <f t="shared" si="13"/>
        <v>2400</v>
      </c>
      <c r="M113" s="37"/>
      <c r="N113" s="71" t="s">
        <v>35</v>
      </c>
      <c r="O113" s="35">
        <v>2</v>
      </c>
      <c r="P113" s="57">
        <v>0.3</v>
      </c>
      <c r="Q113" s="55" t="str">
        <f t="shared" si="14"/>
        <v> </v>
      </c>
      <c r="R113" s="55" t="str">
        <f t="shared" si="15"/>
        <v> </v>
      </c>
      <c r="S113" s="55">
        <f t="shared" si="16"/>
        <v>840</v>
      </c>
      <c r="T113" s="36">
        <f t="shared" si="17"/>
        <v>1680</v>
      </c>
      <c r="U113" s="37"/>
    </row>
    <row r="114" s="2" customFormat="1" ht="24" spans="1:21">
      <c r="A114" s="31">
        <v>108</v>
      </c>
      <c r="B114" s="37"/>
      <c r="C114" s="56" t="s">
        <v>245</v>
      </c>
      <c r="D114" s="56" t="s">
        <v>246</v>
      </c>
      <c r="E114" s="56" t="s">
        <v>113</v>
      </c>
      <c r="F114" s="35">
        <v>40</v>
      </c>
      <c r="G114" s="36">
        <v>72</v>
      </c>
      <c r="H114" s="36">
        <f t="shared" si="12"/>
        <v>2880</v>
      </c>
      <c r="I114" s="56" t="s">
        <v>113</v>
      </c>
      <c r="J114" s="35">
        <v>40</v>
      </c>
      <c r="K114" s="70">
        <v>80</v>
      </c>
      <c r="L114" s="55">
        <f t="shared" si="13"/>
        <v>3200</v>
      </c>
      <c r="M114" s="37"/>
      <c r="N114" s="71" t="s">
        <v>33</v>
      </c>
      <c r="O114" s="35">
        <v>40</v>
      </c>
      <c r="P114" s="57">
        <v>0.3</v>
      </c>
      <c r="Q114" s="55" t="str">
        <f t="shared" si="14"/>
        <v> </v>
      </c>
      <c r="R114" s="55" t="str">
        <f t="shared" si="15"/>
        <v> </v>
      </c>
      <c r="S114" s="55">
        <f t="shared" si="16"/>
        <v>56</v>
      </c>
      <c r="T114" s="36">
        <f t="shared" si="17"/>
        <v>2240</v>
      </c>
      <c r="U114" s="37"/>
    </row>
    <row r="115" s="2" customFormat="1" ht="24" spans="1:21">
      <c r="A115" s="31">
        <v>109</v>
      </c>
      <c r="B115" s="69" t="s">
        <v>247</v>
      </c>
      <c r="C115" s="56" t="s">
        <v>248</v>
      </c>
      <c r="D115" s="56" t="s">
        <v>232</v>
      </c>
      <c r="E115" s="56" t="s">
        <v>35</v>
      </c>
      <c r="F115" s="35">
        <v>2</v>
      </c>
      <c r="G115" s="36">
        <v>810</v>
      </c>
      <c r="H115" s="36">
        <f t="shared" si="12"/>
        <v>1620</v>
      </c>
      <c r="I115" s="56" t="s">
        <v>35</v>
      </c>
      <c r="J115" s="35">
        <v>2</v>
      </c>
      <c r="K115" s="70">
        <v>900</v>
      </c>
      <c r="L115" s="55">
        <f t="shared" si="13"/>
        <v>1800</v>
      </c>
      <c r="M115" s="37"/>
      <c r="N115" s="71" t="s">
        <v>33</v>
      </c>
      <c r="O115" s="35">
        <v>2</v>
      </c>
      <c r="P115" s="57">
        <v>0.3</v>
      </c>
      <c r="Q115" s="55" t="str">
        <f t="shared" si="14"/>
        <v> </v>
      </c>
      <c r="R115" s="55" t="str">
        <f t="shared" si="15"/>
        <v> </v>
      </c>
      <c r="S115" s="55">
        <f t="shared" si="16"/>
        <v>630</v>
      </c>
      <c r="T115" s="36">
        <f t="shared" si="17"/>
        <v>1260</v>
      </c>
      <c r="U115" s="37"/>
    </row>
    <row r="116" s="2" customFormat="1" ht="12" spans="1:21">
      <c r="A116" s="31">
        <v>110</v>
      </c>
      <c r="B116" s="69"/>
      <c r="C116" s="56" t="s">
        <v>249</v>
      </c>
      <c r="D116" s="56" t="s">
        <v>250</v>
      </c>
      <c r="E116" s="56" t="s">
        <v>35</v>
      </c>
      <c r="F116" s="35">
        <v>2</v>
      </c>
      <c r="G116" s="36">
        <v>1620</v>
      </c>
      <c r="H116" s="36">
        <f t="shared" si="12"/>
        <v>3240</v>
      </c>
      <c r="I116" s="56" t="s">
        <v>35</v>
      </c>
      <c r="J116" s="35">
        <v>2</v>
      </c>
      <c r="K116" s="70">
        <v>1800</v>
      </c>
      <c r="L116" s="55">
        <f t="shared" si="13"/>
        <v>3600</v>
      </c>
      <c r="M116" s="37"/>
      <c r="N116" s="71" t="s">
        <v>33</v>
      </c>
      <c r="O116" s="35">
        <v>2</v>
      </c>
      <c r="P116" s="57">
        <v>0.3</v>
      </c>
      <c r="Q116" s="55" t="str">
        <f t="shared" si="14"/>
        <v> </v>
      </c>
      <c r="R116" s="55" t="str">
        <f t="shared" si="15"/>
        <v> </v>
      </c>
      <c r="S116" s="55">
        <f t="shared" si="16"/>
        <v>1260</v>
      </c>
      <c r="T116" s="36">
        <f t="shared" si="17"/>
        <v>2520</v>
      </c>
      <c r="U116" s="37"/>
    </row>
    <row r="117" s="2" customFormat="1" ht="24" spans="1:21">
      <c r="A117" s="31">
        <v>111</v>
      </c>
      <c r="B117" s="69"/>
      <c r="C117" s="56" t="s">
        <v>251</v>
      </c>
      <c r="D117" s="56" t="s">
        <v>252</v>
      </c>
      <c r="E117" s="56" t="s">
        <v>35</v>
      </c>
      <c r="F117" s="35">
        <v>2</v>
      </c>
      <c r="G117" s="36">
        <v>1620</v>
      </c>
      <c r="H117" s="36">
        <f t="shared" si="12"/>
        <v>3240</v>
      </c>
      <c r="I117" s="56" t="s">
        <v>35</v>
      </c>
      <c r="J117" s="35">
        <v>2</v>
      </c>
      <c r="K117" s="70">
        <v>1800</v>
      </c>
      <c r="L117" s="55">
        <f t="shared" si="13"/>
        <v>3600</v>
      </c>
      <c r="M117" s="37"/>
      <c r="N117" s="71" t="s">
        <v>33</v>
      </c>
      <c r="O117" s="35">
        <v>2</v>
      </c>
      <c r="P117" s="57">
        <v>0.3</v>
      </c>
      <c r="Q117" s="55" t="str">
        <f t="shared" si="14"/>
        <v> </v>
      </c>
      <c r="R117" s="55" t="str">
        <f t="shared" si="15"/>
        <v> </v>
      </c>
      <c r="S117" s="55">
        <f t="shared" si="16"/>
        <v>1260</v>
      </c>
      <c r="T117" s="36">
        <f t="shared" si="17"/>
        <v>2520</v>
      </c>
      <c r="U117" s="37"/>
    </row>
    <row r="118" s="2" customFormat="1" ht="12" spans="1:21">
      <c r="A118" s="31">
        <v>112</v>
      </c>
      <c r="B118" s="37" t="s">
        <v>253</v>
      </c>
      <c r="C118" s="56" t="s">
        <v>254</v>
      </c>
      <c r="D118" s="56" t="s">
        <v>255</v>
      </c>
      <c r="E118" s="56" t="s">
        <v>33</v>
      </c>
      <c r="F118" s="35">
        <v>2</v>
      </c>
      <c r="G118" s="36">
        <v>90</v>
      </c>
      <c r="H118" s="36">
        <f t="shared" si="12"/>
        <v>180</v>
      </c>
      <c r="I118" s="56" t="s">
        <v>33</v>
      </c>
      <c r="J118" s="35">
        <v>2</v>
      </c>
      <c r="K118" s="70">
        <v>100</v>
      </c>
      <c r="L118" s="55">
        <f t="shared" si="13"/>
        <v>200</v>
      </c>
      <c r="M118" s="33"/>
      <c r="N118" s="71" t="s">
        <v>33</v>
      </c>
      <c r="O118" s="35">
        <v>2</v>
      </c>
      <c r="P118" s="57">
        <v>0.3</v>
      </c>
      <c r="Q118" s="55" t="str">
        <f t="shared" si="14"/>
        <v> </v>
      </c>
      <c r="R118" s="55" t="str">
        <f t="shared" si="15"/>
        <v> </v>
      </c>
      <c r="S118" s="55">
        <f t="shared" si="16"/>
        <v>70</v>
      </c>
      <c r="T118" s="36">
        <f t="shared" si="17"/>
        <v>140</v>
      </c>
      <c r="U118" s="33" t="s">
        <v>34</v>
      </c>
    </row>
    <row r="119" s="2" customFormat="1" ht="36" spans="1:21">
      <c r="A119" s="31">
        <v>113</v>
      </c>
      <c r="B119" s="37"/>
      <c r="C119" s="56" t="s">
        <v>256</v>
      </c>
      <c r="D119" s="56" t="s">
        <v>211</v>
      </c>
      <c r="E119" s="56" t="s">
        <v>33</v>
      </c>
      <c r="F119" s="35">
        <v>10</v>
      </c>
      <c r="G119" s="36">
        <v>450</v>
      </c>
      <c r="H119" s="36">
        <f t="shared" si="12"/>
        <v>4500</v>
      </c>
      <c r="I119" s="56" t="s">
        <v>33</v>
      </c>
      <c r="J119" s="35">
        <v>10</v>
      </c>
      <c r="K119" s="70">
        <v>500</v>
      </c>
      <c r="L119" s="55">
        <f t="shared" si="13"/>
        <v>5000</v>
      </c>
      <c r="M119" s="33"/>
      <c r="N119" s="71" t="s">
        <v>33</v>
      </c>
      <c r="O119" s="35">
        <v>10</v>
      </c>
      <c r="P119" s="57">
        <v>0.3</v>
      </c>
      <c r="Q119" s="55" t="str">
        <f t="shared" si="14"/>
        <v> </v>
      </c>
      <c r="R119" s="55" t="str">
        <f t="shared" si="15"/>
        <v> </v>
      </c>
      <c r="S119" s="55">
        <f t="shared" si="16"/>
        <v>350</v>
      </c>
      <c r="T119" s="36">
        <f t="shared" si="17"/>
        <v>3500</v>
      </c>
      <c r="U119" s="33"/>
    </row>
    <row r="120" s="2" customFormat="1" ht="12" spans="1:21">
      <c r="A120" s="31">
        <v>114</v>
      </c>
      <c r="B120" s="37"/>
      <c r="C120" s="56" t="s">
        <v>257</v>
      </c>
      <c r="D120" s="56" t="s">
        <v>258</v>
      </c>
      <c r="E120" s="56" t="s">
        <v>33</v>
      </c>
      <c r="F120" s="35">
        <v>2</v>
      </c>
      <c r="G120" s="36">
        <v>450</v>
      </c>
      <c r="H120" s="36">
        <f t="shared" si="12"/>
        <v>900</v>
      </c>
      <c r="I120" s="56" t="s">
        <v>33</v>
      </c>
      <c r="J120" s="35">
        <v>2</v>
      </c>
      <c r="K120" s="70">
        <v>500</v>
      </c>
      <c r="L120" s="55">
        <f t="shared" si="13"/>
        <v>1000</v>
      </c>
      <c r="M120" s="33"/>
      <c r="N120" s="71" t="s">
        <v>33</v>
      </c>
      <c r="O120" s="35">
        <v>2</v>
      </c>
      <c r="P120" s="57">
        <v>0.3</v>
      </c>
      <c r="Q120" s="55" t="str">
        <f t="shared" si="14"/>
        <v> </v>
      </c>
      <c r="R120" s="55" t="str">
        <f t="shared" si="15"/>
        <v> </v>
      </c>
      <c r="S120" s="55">
        <f t="shared" si="16"/>
        <v>350</v>
      </c>
      <c r="T120" s="36">
        <f t="shared" si="17"/>
        <v>700</v>
      </c>
      <c r="U120" s="33"/>
    </row>
    <row r="121" s="2" customFormat="1" ht="12" spans="1:21">
      <c r="A121" s="31">
        <v>115</v>
      </c>
      <c r="B121" s="37"/>
      <c r="C121" s="56" t="s">
        <v>259</v>
      </c>
      <c r="D121" s="56" t="s">
        <v>260</v>
      </c>
      <c r="E121" s="56" t="s">
        <v>33</v>
      </c>
      <c r="F121" s="35">
        <v>1</v>
      </c>
      <c r="G121" s="36">
        <v>900</v>
      </c>
      <c r="H121" s="36">
        <f t="shared" si="12"/>
        <v>900</v>
      </c>
      <c r="I121" s="56" t="s">
        <v>33</v>
      </c>
      <c r="J121" s="35">
        <v>1</v>
      </c>
      <c r="K121" s="70">
        <v>1000</v>
      </c>
      <c r="L121" s="55">
        <f t="shared" si="13"/>
        <v>1000</v>
      </c>
      <c r="M121" s="33"/>
      <c r="N121" s="71" t="s">
        <v>33</v>
      </c>
      <c r="O121" s="35">
        <v>1</v>
      </c>
      <c r="P121" s="57">
        <v>0.3</v>
      </c>
      <c r="Q121" s="55" t="str">
        <f t="shared" si="14"/>
        <v> </v>
      </c>
      <c r="R121" s="55" t="str">
        <f t="shared" si="15"/>
        <v> </v>
      </c>
      <c r="S121" s="55">
        <f t="shared" si="16"/>
        <v>700</v>
      </c>
      <c r="T121" s="36">
        <f t="shared" si="17"/>
        <v>700</v>
      </c>
      <c r="U121" s="33"/>
    </row>
    <row r="122" s="2" customFormat="1" ht="24" spans="1:21">
      <c r="A122" s="31">
        <v>116</v>
      </c>
      <c r="B122" s="37"/>
      <c r="C122" s="56" t="s">
        <v>261</v>
      </c>
      <c r="D122" s="56" t="s">
        <v>262</v>
      </c>
      <c r="E122" s="56" t="s">
        <v>33</v>
      </c>
      <c r="F122" s="35">
        <v>2</v>
      </c>
      <c r="G122" s="36">
        <v>270</v>
      </c>
      <c r="H122" s="36">
        <f t="shared" si="12"/>
        <v>540</v>
      </c>
      <c r="I122" s="56" t="s">
        <v>33</v>
      </c>
      <c r="J122" s="35">
        <v>2</v>
      </c>
      <c r="K122" s="70">
        <v>300</v>
      </c>
      <c r="L122" s="55">
        <f t="shared" si="13"/>
        <v>600</v>
      </c>
      <c r="M122" s="33"/>
      <c r="N122" s="71" t="s">
        <v>33</v>
      </c>
      <c r="O122" s="35">
        <v>2</v>
      </c>
      <c r="P122" s="57">
        <v>0.3</v>
      </c>
      <c r="Q122" s="55" t="str">
        <f t="shared" si="14"/>
        <v> </v>
      </c>
      <c r="R122" s="55" t="str">
        <f t="shared" si="15"/>
        <v> </v>
      </c>
      <c r="S122" s="55">
        <f t="shared" si="16"/>
        <v>210</v>
      </c>
      <c r="T122" s="36">
        <f t="shared" si="17"/>
        <v>420</v>
      </c>
      <c r="U122" s="33"/>
    </row>
    <row r="123" s="2" customFormat="1" ht="12" spans="1:21">
      <c r="A123" s="31">
        <v>117</v>
      </c>
      <c r="B123" s="37"/>
      <c r="C123" s="56" t="s">
        <v>263</v>
      </c>
      <c r="D123" s="56" t="s">
        <v>264</v>
      </c>
      <c r="E123" s="56" t="s">
        <v>33</v>
      </c>
      <c r="F123" s="35">
        <v>2</v>
      </c>
      <c r="G123" s="36">
        <v>180</v>
      </c>
      <c r="H123" s="36">
        <f t="shared" si="12"/>
        <v>360</v>
      </c>
      <c r="I123" s="56" t="s">
        <v>33</v>
      </c>
      <c r="J123" s="35">
        <v>2</v>
      </c>
      <c r="K123" s="70">
        <v>200</v>
      </c>
      <c r="L123" s="55">
        <f t="shared" si="13"/>
        <v>400</v>
      </c>
      <c r="M123" s="33"/>
      <c r="N123" s="71" t="s">
        <v>33</v>
      </c>
      <c r="O123" s="35">
        <v>2</v>
      </c>
      <c r="P123" s="57">
        <v>0.3</v>
      </c>
      <c r="Q123" s="55" t="str">
        <f t="shared" si="14"/>
        <v> </v>
      </c>
      <c r="R123" s="55" t="str">
        <f t="shared" si="15"/>
        <v> </v>
      </c>
      <c r="S123" s="55">
        <f t="shared" si="16"/>
        <v>140</v>
      </c>
      <c r="T123" s="36">
        <f t="shared" si="17"/>
        <v>280</v>
      </c>
      <c r="U123" s="33"/>
    </row>
    <row r="124" s="2" customFormat="1" ht="12" spans="1:21">
      <c r="A124" s="31">
        <v>118</v>
      </c>
      <c r="B124" s="37"/>
      <c r="C124" s="56" t="s">
        <v>265</v>
      </c>
      <c r="D124" s="56" t="s">
        <v>266</v>
      </c>
      <c r="E124" s="56" t="s">
        <v>33</v>
      </c>
      <c r="F124" s="35">
        <v>2</v>
      </c>
      <c r="G124" s="36">
        <v>180</v>
      </c>
      <c r="H124" s="36">
        <f t="shared" si="12"/>
        <v>360</v>
      </c>
      <c r="I124" s="56" t="s">
        <v>33</v>
      </c>
      <c r="J124" s="35">
        <v>2</v>
      </c>
      <c r="K124" s="70">
        <v>200</v>
      </c>
      <c r="L124" s="55">
        <f t="shared" si="13"/>
        <v>400</v>
      </c>
      <c r="M124" s="33"/>
      <c r="N124" s="71" t="s">
        <v>35</v>
      </c>
      <c r="O124" s="35">
        <v>2</v>
      </c>
      <c r="P124" s="57">
        <v>0.3</v>
      </c>
      <c r="Q124" s="55" t="str">
        <f t="shared" si="14"/>
        <v> </v>
      </c>
      <c r="R124" s="55" t="str">
        <f t="shared" si="15"/>
        <v> </v>
      </c>
      <c r="S124" s="55">
        <f t="shared" si="16"/>
        <v>140</v>
      </c>
      <c r="T124" s="36">
        <f t="shared" si="17"/>
        <v>280</v>
      </c>
      <c r="U124" s="33"/>
    </row>
    <row r="125" s="2" customFormat="1" ht="12" spans="1:21">
      <c r="A125" s="31">
        <v>119</v>
      </c>
      <c r="B125" s="32" t="s">
        <v>267</v>
      </c>
      <c r="C125" s="34" t="s">
        <v>268</v>
      </c>
      <c r="D125" s="34" t="s">
        <v>255</v>
      </c>
      <c r="E125" s="34" t="s">
        <v>33</v>
      </c>
      <c r="F125" s="35">
        <v>2</v>
      </c>
      <c r="G125" s="36">
        <v>180</v>
      </c>
      <c r="H125" s="36">
        <f t="shared" si="12"/>
        <v>360</v>
      </c>
      <c r="I125" s="34" t="s">
        <v>33</v>
      </c>
      <c r="J125" s="35">
        <v>2</v>
      </c>
      <c r="K125" s="55">
        <v>200</v>
      </c>
      <c r="L125" s="55">
        <f t="shared" si="13"/>
        <v>400</v>
      </c>
      <c r="M125" s="32"/>
      <c r="N125" s="71" t="s">
        <v>33</v>
      </c>
      <c r="O125" s="35">
        <v>2</v>
      </c>
      <c r="P125" s="57">
        <v>0.3</v>
      </c>
      <c r="Q125" s="55" t="str">
        <f t="shared" si="14"/>
        <v> </v>
      </c>
      <c r="R125" s="55" t="str">
        <f t="shared" si="15"/>
        <v> </v>
      </c>
      <c r="S125" s="55">
        <f t="shared" si="16"/>
        <v>140</v>
      </c>
      <c r="T125" s="36">
        <f t="shared" si="17"/>
        <v>280</v>
      </c>
      <c r="U125" s="32" t="s">
        <v>34</v>
      </c>
    </row>
    <row r="126" s="2" customFormat="1" ht="12" spans="1:21">
      <c r="A126" s="31">
        <v>120</v>
      </c>
      <c r="B126" s="37"/>
      <c r="C126" s="34" t="s">
        <v>269</v>
      </c>
      <c r="D126" s="34" t="s">
        <v>270</v>
      </c>
      <c r="E126" s="34" t="s">
        <v>33</v>
      </c>
      <c r="F126" s="35">
        <v>2</v>
      </c>
      <c r="G126" s="36">
        <v>180</v>
      </c>
      <c r="H126" s="36">
        <f t="shared" si="12"/>
        <v>360</v>
      </c>
      <c r="I126" s="34" t="s">
        <v>33</v>
      </c>
      <c r="J126" s="35">
        <v>2</v>
      </c>
      <c r="K126" s="55">
        <v>200</v>
      </c>
      <c r="L126" s="55">
        <f t="shared" si="13"/>
        <v>400</v>
      </c>
      <c r="M126" s="37"/>
      <c r="N126" s="71" t="s">
        <v>33</v>
      </c>
      <c r="O126" s="35">
        <v>2</v>
      </c>
      <c r="P126" s="57">
        <v>0.3</v>
      </c>
      <c r="Q126" s="55" t="str">
        <f t="shared" si="14"/>
        <v> </v>
      </c>
      <c r="R126" s="55" t="str">
        <f t="shared" si="15"/>
        <v> </v>
      </c>
      <c r="S126" s="55">
        <f t="shared" si="16"/>
        <v>140</v>
      </c>
      <c r="T126" s="36">
        <f t="shared" si="17"/>
        <v>280</v>
      </c>
      <c r="U126" s="37"/>
    </row>
    <row r="127" s="2" customFormat="1" ht="12" spans="1:21">
      <c r="A127" s="31">
        <v>121</v>
      </c>
      <c r="B127" s="37"/>
      <c r="C127" s="34" t="s">
        <v>271</v>
      </c>
      <c r="D127" s="34" t="s">
        <v>124</v>
      </c>
      <c r="E127" s="34" t="s">
        <v>33</v>
      </c>
      <c r="F127" s="35">
        <v>2</v>
      </c>
      <c r="G127" s="36">
        <v>270</v>
      </c>
      <c r="H127" s="36">
        <f t="shared" si="12"/>
        <v>540</v>
      </c>
      <c r="I127" s="34" t="s">
        <v>33</v>
      </c>
      <c r="J127" s="35">
        <v>2</v>
      </c>
      <c r="K127" s="55">
        <v>300</v>
      </c>
      <c r="L127" s="55">
        <f t="shared" si="13"/>
        <v>600</v>
      </c>
      <c r="M127" s="37"/>
      <c r="N127" s="71" t="s">
        <v>33</v>
      </c>
      <c r="O127" s="35">
        <v>2</v>
      </c>
      <c r="P127" s="57">
        <v>0.3</v>
      </c>
      <c r="Q127" s="55" t="str">
        <f t="shared" si="14"/>
        <v> </v>
      </c>
      <c r="R127" s="55" t="str">
        <f t="shared" si="15"/>
        <v> </v>
      </c>
      <c r="S127" s="55">
        <f t="shared" si="16"/>
        <v>210</v>
      </c>
      <c r="T127" s="36">
        <f t="shared" si="17"/>
        <v>420</v>
      </c>
      <c r="U127" s="37"/>
    </row>
    <row r="128" s="2" customFormat="1" ht="12" spans="1:21">
      <c r="A128" s="31">
        <v>122</v>
      </c>
      <c r="B128" s="37"/>
      <c r="C128" s="34" t="s">
        <v>272</v>
      </c>
      <c r="D128" s="34" t="s">
        <v>273</v>
      </c>
      <c r="E128" s="34" t="s">
        <v>33</v>
      </c>
      <c r="F128" s="35">
        <v>2</v>
      </c>
      <c r="G128" s="36">
        <v>180</v>
      </c>
      <c r="H128" s="36">
        <f t="shared" si="12"/>
        <v>360</v>
      </c>
      <c r="I128" s="34" t="s">
        <v>33</v>
      </c>
      <c r="J128" s="35">
        <v>2</v>
      </c>
      <c r="K128" s="55">
        <v>200</v>
      </c>
      <c r="L128" s="55">
        <f t="shared" si="13"/>
        <v>400</v>
      </c>
      <c r="M128" s="37"/>
      <c r="N128" s="71" t="s">
        <v>33</v>
      </c>
      <c r="O128" s="35">
        <v>2</v>
      </c>
      <c r="P128" s="57">
        <v>0.3</v>
      </c>
      <c r="Q128" s="55" t="str">
        <f t="shared" si="14"/>
        <v> </v>
      </c>
      <c r="R128" s="55" t="str">
        <f t="shared" si="15"/>
        <v> </v>
      </c>
      <c r="S128" s="55">
        <f t="shared" si="16"/>
        <v>140</v>
      </c>
      <c r="T128" s="36">
        <f t="shared" si="17"/>
        <v>280</v>
      </c>
      <c r="U128" s="37"/>
    </row>
    <row r="129" s="2" customFormat="1" ht="12" spans="1:21">
      <c r="A129" s="31">
        <v>123</v>
      </c>
      <c r="B129" s="32" t="s">
        <v>274</v>
      </c>
      <c r="C129" s="56" t="s">
        <v>275</v>
      </c>
      <c r="D129" s="56" t="s">
        <v>276</v>
      </c>
      <c r="E129" s="56" t="s">
        <v>33</v>
      </c>
      <c r="F129" s="35">
        <v>10</v>
      </c>
      <c r="G129" s="36">
        <v>270</v>
      </c>
      <c r="H129" s="36">
        <f t="shared" si="12"/>
        <v>2700</v>
      </c>
      <c r="I129" s="56" t="s">
        <v>33</v>
      </c>
      <c r="J129" s="35">
        <v>10</v>
      </c>
      <c r="K129" s="70">
        <v>300</v>
      </c>
      <c r="L129" s="55">
        <f t="shared" si="13"/>
        <v>3000</v>
      </c>
      <c r="M129" s="37"/>
      <c r="N129" s="71" t="s">
        <v>33</v>
      </c>
      <c r="O129" s="35">
        <v>10</v>
      </c>
      <c r="P129" s="57">
        <v>0.3</v>
      </c>
      <c r="Q129" s="55" t="str">
        <f t="shared" si="14"/>
        <v> </v>
      </c>
      <c r="R129" s="55" t="str">
        <f t="shared" si="15"/>
        <v> </v>
      </c>
      <c r="S129" s="55">
        <f t="shared" si="16"/>
        <v>210</v>
      </c>
      <c r="T129" s="36">
        <f t="shared" si="17"/>
        <v>2100</v>
      </c>
      <c r="U129" s="37"/>
    </row>
    <row r="130" s="2" customFormat="1" ht="12" spans="1:21">
      <c r="A130" s="31">
        <v>124</v>
      </c>
      <c r="B130" s="37"/>
      <c r="C130" s="56" t="s">
        <v>277</v>
      </c>
      <c r="D130" s="56" t="s">
        <v>124</v>
      </c>
      <c r="E130" s="56" t="s">
        <v>35</v>
      </c>
      <c r="F130" s="35">
        <v>8</v>
      </c>
      <c r="G130" s="36">
        <v>135</v>
      </c>
      <c r="H130" s="36">
        <f t="shared" si="12"/>
        <v>1080</v>
      </c>
      <c r="I130" s="56" t="s">
        <v>35</v>
      </c>
      <c r="J130" s="35">
        <v>8</v>
      </c>
      <c r="K130" s="70">
        <v>150</v>
      </c>
      <c r="L130" s="55">
        <f t="shared" si="13"/>
        <v>1200</v>
      </c>
      <c r="M130" s="37"/>
      <c r="N130" s="71" t="s">
        <v>33</v>
      </c>
      <c r="O130" s="35">
        <v>8</v>
      </c>
      <c r="P130" s="57">
        <v>0</v>
      </c>
      <c r="Q130" s="55">
        <f t="shared" si="14"/>
        <v>150</v>
      </c>
      <c r="R130" s="55" t="str">
        <f t="shared" si="15"/>
        <v> </v>
      </c>
      <c r="S130" s="55" t="str">
        <f t="shared" si="16"/>
        <v> </v>
      </c>
      <c r="T130" s="36">
        <f t="shared" si="17"/>
        <v>1200</v>
      </c>
      <c r="U130" s="37"/>
    </row>
    <row r="131" s="2" customFormat="1" ht="12" spans="1:21">
      <c r="A131" s="31">
        <v>125</v>
      </c>
      <c r="B131" s="37"/>
      <c r="C131" s="73" t="s">
        <v>278</v>
      </c>
      <c r="D131" s="39" t="s">
        <v>200</v>
      </c>
      <c r="E131" s="56" t="s">
        <v>33</v>
      </c>
      <c r="F131" s="35">
        <v>2</v>
      </c>
      <c r="G131" s="36">
        <v>450</v>
      </c>
      <c r="H131" s="36">
        <f t="shared" si="12"/>
        <v>900</v>
      </c>
      <c r="I131" s="56" t="s">
        <v>33</v>
      </c>
      <c r="J131" s="35">
        <v>2</v>
      </c>
      <c r="K131" s="80">
        <v>500</v>
      </c>
      <c r="L131" s="55">
        <f t="shared" si="13"/>
        <v>1000</v>
      </c>
      <c r="M131" s="60"/>
      <c r="N131" s="71" t="s">
        <v>33</v>
      </c>
      <c r="O131" s="35">
        <v>2</v>
      </c>
      <c r="P131" s="57">
        <v>0</v>
      </c>
      <c r="Q131" s="55">
        <f t="shared" si="14"/>
        <v>500</v>
      </c>
      <c r="R131" s="55" t="str">
        <f t="shared" si="15"/>
        <v> </v>
      </c>
      <c r="S131" s="55" t="str">
        <f t="shared" si="16"/>
        <v> </v>
      </c>
      <c r="T131" s="36">
        <f t="shared" si="17"/>
        <v>1000</v>
      </c>
      <c r="U131" s="60"/>
    </row>
    <row r="132" s="2" customFormat="1" ht="12" spans="1:21">
      <c r="A132" s="31">
        <v>126</v>
      </c>
      <c r="B132" s="32" t="s">
        <v>279</v>
      </c>
      <c r="C132" s="34" t="s">
        <v>280</v>
      </c>
      <c r="D132" s="34" t="s">
        <v>43</v>
      </c>
      <c r="E132" s="34" t="s">
        <v>33</v>
      </c>
      <c r="F132" s="35">
        <v>2</v>
      </c>
      <c r="G132" s="36">
        <v>270</v>
      </c>
      <c r="H132" s="36">
        <f t="shared" si="12"/>
        <v>540</v>
      </c>
      <c r="I132" s="34" t="s">
        <v>33</v>
      </c>
      <c r="J132" s="35">
        <v>2</v>
      </c>
      <c r="K132" s="55">
        <v>300</v>
      </c>
      <c r="L132" s="55">
        <f t="shared" si="13"/>
        <v>600</v>
      </c>
      <c r="M132" s="37"/>
      <c r="N132" s="71" t="s">
        <v>35</v>
      </c>
      <c r="O132" s="35">
        <v>2</v>
      </c>
      <c r="P132" s="57">
        <v>0.3</v>
      </c>
      <c r="Q132" s="55" t="str">
        <f t="shared" si="14"/>
        <v> </v>
      </c>
      <c r="R132" s="55" t="str">
        <f t="shared" si="15"/>
        <v> </v>
      </c>
      <c r="S132" s="55">
        <f t="shared" si="16"/>
        <v>210</v>
      </c>
      <c r="T132" s="36">
        <f t="shared" si="17"/>
        <v>420</v>
      </c>
      <c r="U132" s="37" t="s">
        <v>34</v>
      </c>
    </row>
    <row r="133" s="2" customFormat="1" ht="12" spans="1:21">
      <c r="A133" s="31">
        <v>127</v>
      </c>
      <c r="B133" s="37"/>
      <c r="C133" s="34" t="s">
        <v>281</v>
      </c>
      <c r="D133" s="34" t="s">
        <v>282</v>
      </c>
      <c r="E133" s="34" t="s">
        <v>33</v>
      </c>
      <c r="F133" s="35">
        <v>2</v>
      </c>
      <c r="G133" s="36">
        <v>180</v>
      </c>
      <c r="H133" s="36">
        <f t="shared" si="12"/>
        <v>360</v>
      </c>
      <c r="I133" s="34" t="s">
        <v>33</v>
      </c>
      <c r="J133" s="35">
        <v>2</v>
      </c>
      <c r="K133" s="55">
        <v>200</v>
      </c>
      <c r="L133" s="55">
        <f t="shared" si="13"/>
        <v>400</v>
      </c>
      <c r="M133" s="37"/>
      <c r="N133" s="71" t="s">
        <v>35</v>
      </c>
      <c r="O133" s="35">
        <v>2</v>
      </c>
      <c r="P133" s="57">
        <v>0.3</v>
      </c>
      <c r="Q133" s="55" t="str">
        <f t="shared" si="14"/>
        <v> </v>
      </c>
      <c r="R133" s="55" t="str">
        <f t="shared" si="15"/>
        <v> </v>
      </c>
      <c r="S133" s="55">
        <f t="shared" si="16"/>
        <v>140</v>
      </c>
      <c r="T133" s="36">
        <f t="shared" si="17"/>
        <v>280</v>
      </c>
      <c r="U133" s="37"/>
    </row>
    <row r="134" s="2" customFormat="1" ht="12" spans="1:21">
      <c r="A134" s="31">
        <v>128</v>
      </c>
      <c r="B134" s="37"/>
      <c r="C134" s="34" t="s">
        <v>283</v>
      </c>
      <c r="D134" s="34" t="s">
        <v>124</v>
      </c>
      <c r="E134" s="34" t="s">
        <v>33</v>
      </c>
      <c r="F134" s="35">
        <v>2</v>
      </c>
      <c r="G134" s="36">
        <v>270</v>
      </c>
      <c r="H134" s="36">
        <f>F134*G134</f>
        <v>540</v>
      </c>
      <c r="I134" s="34" t="s">
        <v>33</v>
      </c>
      <c r="J134" s="35">
        <v>2</v>
      </c>
      <c r="K134" s="55">
        <v>300</v>
      </c>
      <c r="L134" s="55">
        <f>J134*K134</f>
        <v>600</v>
      </c>
      <c r="M134" s="37"/>
      <c r="N134" s="71" t="s">
        <v>35</v>
      </c>
      <c r="O134" s="35">
        <v>2</v>
      </c>
      <c r="P134" s="57">
        <v>0.3</v>
      </c>
      <c r="Q134" s="55" t="str">
        <f>IF(P134&lt;=10%,K134*(1-P134)," ")</f>
        <v> </v>
      </c>
      <c r="R134" s="55" t="str">
        <f>IF(P134&lt;=10%," ",IF(P134&gt;=30%," ",K134*(1-P134)))</f>
        <v> </v>
      </c>
      <c r="S134" s="55">
        <f>IF(P134&gt;=30%,K134*(1-P134)," ")</f>
        <v>210</v>
      </c>
      <c r="T134" s="36">
        <f>$F134*IF(Q134&lt;&gt;" ",Q134,1)*IF(R134&lt;&gt;" ",R134,1)*IF(S134&lt;&gt;" ",S134,1)</f>
        <v>420</v>
      </c>
      <c r="U134" s="37"/>
    </row>
    <row r="135" s="2" customFormat="1" ht="12" spans="1:21">
      <c r="A135" s="31">
        <v>129</v>
      </c>
      <c r="B135" s="37"/>
      <c r="C135" s="34" t="s">
        <v>284</v>
      </c>
      <c r="D135" s="34" t="s">
        <v>130</v>
      </c>
      <c r="E135" s="34" t="s">
        <v>33</v>
      </c>
      <c r="F135" s="35">
        <v>2</v>
      </c>
      <c r="G135" s="36">
        <v>270</v>
      </c>
      <c r="H135" s="36">
        <f>F135*G135</f>
        <v>540</v>
      </c>
      <c r="I135" s="34" t="s">
        <v>33</v>
      </c>
      <c r="J135" s="35">
        <v>2</v>
      </c>
      <c r="K135" s="55">
        <v>300</v>
      </c>
      <c r="L135" s="55">
        <f>J135*K135</f>
        <v>600</v>
      </c>
      <c r="M135" s="37"/>
      <c r="N135" s="71" t="s">
        <v>33</v>
      </c>
      <c r="O135" s="35">
        <v>2</v>
      </c>
      <c r="P135" s="57">
        <v>0.3</v>
      </c>
      <c r="Q135" s="55" t="str">
        <f>IF(P135&lt;=10%,K135*(1-P135)," ")</f>
        <v> </v>
      </c>
      <c r="R135" s="55" t="str">
        <f>IF(P135&lt;=10%," ",IF(P135&gt;=30%," ",K135*(1-P135)))</f>
        <v> </v>
      </c>
      <c r="S135" s="55">
        <f>IF(P135&gt;=30%,K135*(1-P135)," ")</f>
        <v>210</v>
      </c>
      <c r="T135" s="36">
        <f>$F135*IF(Q135&lt;&gt;" ",Q135,1)*IF(R135&lt;&gt;" ",R135,1)*IF(S135&lt;&gt;" ",S135,1)</f>
        <v>420</v>
      </c>
      <c r="U135" s="37"/>
    </row>
    <row r="136" s="2" customFormat="1" ht="12" spans="1:21">
      <c r="A136" s="31">
        <v>130</v>
      </c>
      <c r="B136" s="37"/>
      <c r="C136" s="34" t="s">
        <v>285</v>
      </c>
      <c r="D136" s="34" t="s">
        <v>286</v>
      </c>
      <c r="E136" s="34" t="s">
        <v>33</v>
      </c>
      <c r="F136" s="35">
        <v>2</v>
      </c>
      <c r="G136" s="36">
        <v>270</v>
      </c>
      <c r="H136" s="36">
        <f>F136*G136</f>
        <v>540</v>
      </c>
      <c r="I136" s="34" t="s">
        <v>33</v>
      </c>
      <c r="J136" s="35">
        <v>2</v>
      </c>
      <c r="K136" s="55">
        <v>300</v>
      </c>
      <c r="L136" s="55">
        <f>J136*K136</f>
        <v>600</v>
      </c>
      <c r="M136" s="37"/>
      <c r="N136" s="71" t="s">
        <v>33</v>
      </c>
      <c r="O136" s="35">
        <v>2</v>
      </c>
      <c r="P136" s="57">
        <v>0.3</v>
      </c>
      <c r="Q136" s="55" t="str">
        <f>IF(P136&lt;=10%,K136*(1-P136)," ")</f>
        <v> </v>
      </c>
      <c r="R136" s="55" t="str">
        <f>IF(P136&lt;=10%," ",IF(P136&gt;=30%," ",K136*(1-P136)))</f>
        <v> </v>
      </c>
      <c r="S136" s="55">
        <f>IF(P136&gt;=30%,K136*(1-P136)," ")</f>
        <v>210</v>
      </c>
      <c r="T136" s="36">
        <f>$F136*IF(Q136&lt;&gt;" ",Q136,1)*IF(R136&lt;&gt;" ",R136,1)*IF(S136&lt;&gt;" ",S136,1)</f>
        <v>420</v>
      </c>
      <c r="U136" s="37"/>
    </row>
    <row r="137" s="2" customFormat="1" ht="12" spans="1:21">
      <c r="A137" s="31">
        <v>131</v>
      </c>
      <c r="B137" s="37"/>
      <c r="C137" s="34" t="s">
        <v>287</v>
      </c>
      <c r="D137" s="34" t="s">
        <v>288</v>
      </c>
      <c r="E137" s="34" t="s">
        <v>33</v>
      </c>
      <c r="F137" s="35">
        <v>2</v>
      </c>
      <c r="G137" s="36">
        <v>540</v>
      </c>
      <c r="H137" s="36">
        <f>F137*G137</f>
        <v>1080</v>
      </c>
      <c r="I137" s="34" t="s">
        <v>33</v>
      </c>
      <c r="J137" s="35">
        <v>2</v>
      </c>
      <c r="K137" s="55">
        <v>600</v>
      </c>
      <c r="L137" s="55">
        <f>J137*K137</f>
        <v>1200</v>
      </c>
      <c r="M137" s="37"/>
      <c r="N137" s="71" t="s">
        <v>33</v>
      </c>
      <c r="O137" s="35">
        <v>2</v>
      </c>
      <c r="P137" s="57">
        <v>0.3</v>
      </c>
      <c r="Q137" s="55" t="str">
        <f>IF(P137&lt;=10%,K137*(1-P137)," ")</f>
        <v> </v>
      </c>
      <c r="R137" s="55" t="str">
        <f>IF(P137&lt;=10%," ",IF(P137&gt;=30%," ",K137*(1-P137)))</f>
        <v> </v>
      </c>
      <c r="S137" s="55">
        <f>IF(P137&gt;=30%,K137*(1-P137)," ")</f>
        <v>420</v>
      </c>
      <c r="T137" s="36">
        <f>$F137*IF(Q137&lt;&gt;" ",Q137,1)*IF(R137&lt;&gt;" ",R137,1)*IF(S137&lt;&gt;" ",S137,1)</f>
        <v>840</v>
      </c>
      <c r="U137" s="37"/>
    </row>
    <row r="138" s="2" customFormat="1" ht="12" spans="1:21">
      <c r="A138" s="31">
        <v>132</v>
      </c>
      <c r="B138" s="37"/>
      <c r="C138" s="56" t="s">
        <v>289</v>
      </c>
      <c r="D138" s="56" t="s">
        <v>290</v>
      </c>
      <c r="E138" s="56" t="s">
        <v>33</v>
      </c>
      <c r="F138" s="35">
        <v>2</v>
      </c>
      <c r="G138" s="36">
        <v>450</v>
      </c>
      <c r="H138" s="36">
        <f>F138*G138</f>
        <v>900</v>
      </c>
      <c r="I138" s="56" t="s">
        <v>33</v>
      </c>
      <c r="J138" s="35">
        <v>2</v>
      </c>
      <c r="K138" s="70">
        <v>500</v>
      </c>
      <c r="L138" s="55">
        <f>J138*K138</f>
        <v>1000</v>
      </c>
      <c r="M138" s="60"/>
      <c r="N138" s="34" t="s">
        <v>33</v>
      </c>
      <c r="O138" s="35">
        <v>2</v>
      </c>
      <c r="P138" s="57">
        <v>0.3</v>
      </c>
      <c r="Q138" s="55" t="str">
        <f>IF(P138&lt;=10%,K138*(1-P138)," ")</f>
        <v> </v>
      </c>
      <c r="R138" s="55" t="str">
        <f>IF(P138&lt;=10%," ",IF(P138&gt;=30%," ",K138*(1-P138)))</f>
        <v> </v>
      </c>
      <c r="S138" s="55">
        <f>IF(P138&gt;=30%,K138*(1-P138)," ")</f>
        <v>350</v>
      </c>
      <c r="T138" s="36">
        <f>$F138*IF(Q138&lt;&gt;" ",Q138,1)*IF(R138&lt;&gt;" ",R138,1)*IF(S138&lt;&gt;" ",S138,1)</f>
        <v>700</v>
      </c>
      <c r="U138" s="60"/>
    </row>
    <row r="139" s="2" customFormat="1" ht="24" spans="1:21">
      <c r="A139" s="31">
        <v>133</v>
      </c>
      <c r="B139" s="32" t="s">
        <v>291</v>
      </c>
      <c r="C139" s="56" t="s">
        <v>292</v>
      </c>
      <c r="D139" s="56" t="s">
        <v>293</v>
      </c>
      <c r="E139" s="56" t="s">
        <v>33</v>
      </c>
      <c r="F139" s="35">
        <v>4</v>
      </c>
      <c r="G139" s="36">
        <v>180</v>
      </c>
      <c r="H139" s="36">
        <f t="shared" ref="H139:H144" si="18">F139*G139</f>
        <v>720</v>
      </c>
      <c r="I139" s="56" t="s">
        <v>33</v>
      </c>
      <c r="J139" s="35">
        <v>4</v>
      </c>
      <c r="K139" s="70">
        <v>200</v>
      </c>
      <c r="L139" s="55">
        <f t="shared" ref="L139:L144" si="19">J139*K139</f>
        <v>800</v>
      </c>
      <c r="M139" s="33"/>
      <c r="N139" s="81" t="s">
        <v>35</v>
      </c>
      <c r="O139" s="35">
        <v>4</v>
      </c>
      <c r="P139" s="57">
        <v>0.3</v>
      </c>
      <c r="Q139" s="55" t="str">
        <f t="shared" ref="Q139:Q144" si="20">IF(P139&lt;=10%,K139*(1-P139)," ")</f>
        <v> </v>
      </c>
      <c r="R139" s="55" t="str">
        <f t="shared" ref="R139:R144" si="21">IF(P139&lt;=10%," ",IF(P139&gt;=30%," ",K139*(1-P139)))</f>
        <v> </v>
      </c>
      <c r="S139" s="55">
        <f t="shared" ref="S139:S144" si="22">IF(P139&gt;=30%,K139*(1-P139)," ")</f>
        <v>140</v>
      </c>
      <c r="T139" s="36">
        <f t="shared" ref="T139:T144" si="23">$F139*IF(Q139&lt;&gt;" ",Q139,1)*IF(R139&lt;&gt;" ",R139,1)*IF(S139&lt;&gt;" ",S139,1)</f>
        <v>560</v>
      </c>
      <c r="U139" s="33" t="s">
        <v>34</v>
      </c>
    </row>
    <row r="140" s="2" customFormat="1" ht="12" spans="1:21">
      <c r="A140" s="31">
        <v>134</v>
      </c>
      <c r="B140" s="37"/>
      <c r="C140" s="56" t="s">
        <v>294</v>
      </c>
      <c r="D140" s="56" t="s">
        <v>295</v>
      </c>
      <c r="E140" s="56" t="s">
        <v>33</v>
      </c>
      <c r="F140" s="35">
        <v>2</v>
      </c>
      <c r="G140" s="36">
        <v>90</v>
      </c>
      <c r="H140" s="36">
        <f t="shared" si="18"/>
        <v>180</v>
      </c>
      <c r="I140" s="56" t="s">
        <v>33</v>
      </c>
      <c r="J140" s="35">
        <v>2</v>
      </c>
      <c r="K140" s="70">
        <v>100</v>
      </c>
      <c r="L140" s="55">
        <f t="shared" si="19"/>
        <v>200</v>
      </c>
      <c r="M140" s="33"/>
      <c r="N140" s="81" t="s">
        <v>35</v>
      </c>
      <c r="O140" s="35">
        <v>2</v>
      </c>
      <c r="P140" s="57">
        <v>0.3</v>
      </c>
      <c r="Q140" s="55" t="str">
        <f t="shared" si="20"/>
        <v> </v>
      </c>
      <c r="R140" s="55" t="str">
        <f t="shared" si="21"/>
        <v> </v>
      </c>
      <c r="S140" s="55">
        <f t="shared" si="22"/>
        <v>70</v>
      </c>
      <c r="T140" s="36">
        <f t="shared" si="23"/>
        <v>140</v>
      </c>
      <c r="U140" s="33"/>
    </row>
    <row r="141" s="2" customFormat="1" ht="12" spans="1:21">
      <c r="A141" s="31">
        <v>135</v>
      </c>
      <c r="B141" s="37"/>
      <c r="C141" s="56" t="s">
        <v>296</v>
      </c>
      <c r="D141" s="56" t="s">
        <v>297</v>
      </c>
      <c r="E141" s="56" t="s">
        <v>79</v>
      </c>
      <c r="F141" s="35">
        <v>4</v>
      </c>
      <c r="G141" s="36">
        <v>100</v>
      </c>
      <c r="H141" s="36">
        <f t="shared" si="18"/>
        <v>400</v>
      </c>
      <c r="I141" s="56" t="s">
        <v>79</v>
      </c>
      <c r="J141" s="35">
        <v>4</v>
      </c>
      <c r="K141" s="70">
        <v>100</v>
      </c>
      <c r="L141" s="55">
        <f t="shared" si="19"/>
        <v>400</v>
      </c>
      <c r="M141" s="33"/>
      <c r="N141" s="30"/>
      <c r="O141" s="35">
        <v>4</v>
      </c>
      <c r="P141" s="57">
        <v>0</v>
      </c>
      <c r="Q141" s="55">
        <f t="shared" si="20"/>
        <v>100</v>
      </c>
      <c r="R141" s="55" t="str">
        <f t="shared" si="21"/>
        <v> </v>
      </c>
      <c r="S141" s="55" t="str">
        <f t="shared" si="22"/>
        <v> </v>
      </c>
      <c r="T141" s="36">
        <f t="shared" si="23"/>
        <v>400</v>
      </c>
      <c r="U141" s="33" t="s">
        <v>52</v>
      </c>
    </row>
    <row r="142" s="2" customFormat="1" ht="12" spans="1:21">
      <c r="A142" s="31">
        <v>136</v>
      </c>
      <c r="B142" s="37"/>
      <c r="C142" s="74" t="s">
        <v>298</v>
      </c>
      <c r="D142" s="56" t="s">
        <v>299</v>
      </c>
      <c r="E142" s="56" t="s">
        <v>35</v>
      </c>
      <c r="F142" s="35">
        <v>2</v>
      </c>
      <c r="G142" s="36">
        <v>100</v>
      </c>
      <c r="H142" s="36">
        <f t="shared" si="18"/>
        <v>200</v>
      </c>
      <c r="I142" s="56" t="s">
        <v>35</v>
      </c>
      <c r="J142" s="35">
        <v>2</v>
      </c>
      <c r="K142" s="70">
        <v>100</v>
      </c>
      <c r="L142" s="55">
        <f t="shared" si="19"/>
        <v>200</v>
      </c>
      <c r="M142" s="33"/>
      <c r="N142" s="34" t="s">
        <v>33</v>
      </c>
      <c r="O142" s="35">
        <v>2</v>
      </c>
      <c r="P142" s="57">
        <v>0</v>
      </c>
      <c r="Q142" s="55">
        <f t="shared" si="20"/>
        <v>100</v>
      </c>
      <c r="R142" s="55" t="str">
        <f t="shared" si="21"/>
        <v> </v>
      </c>
      <c r="S142" s="55" t="str">
        <f t="shared" si="22"/>
        <v> </v>
      </c>
      <c r="T142" s="36">
        <f t="shared" si="23"/>
        <v>200</v>
      </c>
      <c r="U142" s="33"/>
    </row>
    <row r="143" s="2" customFormat="1" ht="12" spans="1:21">
      <c r="A143" s="31">
        <v>137</v>
      </c>
      <c r="B143" s="37"/>
      <c r="C143" s="74" t="s">
        <v>300</v>
      </c>
      <c r="D143" s="56" t="s">
        <v>301</v>
      </c>
      <c r="E143" s="56" t="s">
        <v>35</v>
      </c>
      <c r="F143" s="35">
        <v>2</v>
      </c>
      <c r="G143" s="36">
        <v>150</v>
      </c>
      <c r="H143" s="36">
        <f t="shared" si="18"/>
        <v>300</v>
      </c>
      <c r="I143" s="56" t="s">
        <v>35</v>
      </c>
      <c r="J143" s="35">
        <v>2</v>
      </c>
      <c r="K143" s="70">
        <v>150</v>
      </c>
      <c r="L143" s="55">
        <f t="shared" si="19"/>
        <v>300</v>
      </c>
      <c r="M143" s="33"/>
      <c r="N143" s="34" t="s">
        <v>33</v>
      </c>
      <c r="O143" s="35">
        <v>2</v>
      </c>
      <c r="P143" s="57">
        <v>0</v>
      </c>
      <c r="Q143" s="55">
        <f t="shared" si="20"/>
        <v>150</v>
      </c>
      <c r="R143" s="55" t="str">
        <f t="shared" si="21"/>
        <v> </v>
      </c>
      <c r="S143" s="55" t="str">
        <f t="shared" si="22"/>
        <v> </v>
      </c>
      <c r="T143" s="36">
        <f t="shared" si="23"/>
        <v>300</v>
      </c>
      <c r="U143" s="33"/>
    </row>
    <row r="144" s="2" customFormat="1" ht="12" spans="1:21">
      <c r="A144" s="31">
        <v>138</v>
      </c>
      <c r="B144" s="37" t="s">
        <v>302</v>
      </c>
      <c r="C144" s="68" t="s">
        <v>979</v>
      </c>
      <c r="D144" s="68" t="s">
        <v>980</v>
      </c>
      <c r="E144" s="34" t="s">
        <v>33</v>
      </c>
      <c r="F144" s="35">
        <v>1</v>
      </c>
      <c r="G144" s="36">
        <v>90</v>
      </c>
      <c r="H144" s="36">
        <f t="shared" si="18"/>
        <v>90</v>
      </c>
      <c r="I144" s="34" t="s">
        <v>33</v>
      </c>
      <c r="J144" s="35">
        <v>1</v>
      </c>
      <c r="K144" s="55">
        <v>100</v>
      </c>
      <c r="L144" s="55">
        <f t="shared" si="19"/>
        <v>100</v>
      </c>
      <c r="M144" s="33"/>
      <c r="N144" s="34" t="s">
        <v>33</v>
      </c>
      <c r="O144" s="35">
        <v>1</v>
      </c>
      <c r="P144" s="57">
        <v>0.3</v>
      </c>
      <c r="Q144" s="55" t="str">
        <f t="shared" si="20"/>
        <v> </v>
      </c>
      <c r="R144" s="55" t="str">
        <f t="shared" si="21"/>
        <v> </v>
      </c>
      <c r="S144" s="55">
        <f t="shared" si="22"/>
        <v>70</v>
      </c>
      <c r="T144" s="36">
        <f t="shared" si="23"/>
        <v>70</v>
      </c>
      <c r="U144" s="33"/>
    </row>
    <row r="145" s="2" customFormat="1" ht="12" spans="1:21">
      <c r="A145" s="31">
        <v>139</v>
      </c>
      <c r="B145" s="37"/>
      <c r="C145" s="34" t="s">
        <v>303</v>
      </c>
      <c r="D145" s="34" t="s">
        <v>304</v>
      </c>
      <c r="E145" s="34" t="s">
        <v>33</v>
      </c>
      <c r="F145" s="35">
        <v>2</v>
      </c>
      <c r="G145" s="36">
        <v>90</v>
      </c>
      <c r="H145" s="36">
        <f t="shared" ref="H145:H198" si="24">F145*G145</f>
        <v>180</v>
      </c>
      <c r="I145" s="34" t="s">
        <v>33</v>
      </c>
      <c r="J145" s="35">
        <v>2</v>
      </c>
      <c r="K145" s="55">
        <v>100</v>
      </c>
      <c r="L145" s="55">
        <f t="shared" ref="L145:L198" si="25">J145*K145</f>
        <v>200</v>
      </c>
      <c r="M145" s="33"/>
      <c r="N145" s="34" t="s">
        <v>33</v>
      </c>
      <c r="O145" s="35">
        <v>2</v>
      </c>
      <c r="P145" s="57">
        <v>0.3</v>
      </c>
      <c r="Q145" s="55" t="str">
        <f t="shared" ref="Q145:Q198" si="26">IF(P145&lt;=10%,K145*(1-P145)," ")</f>
        <v> </v>
      </c>
      <c r="R145" s="55" t="str">
        <f t="shared" ref="R145:R198" si="27">IF(P145&lt;=10%," ",IF(P145&gt;=30%," ",K145*(1-P145)))</f>
        <v> </v>
      </c>
      <c r="S145" s="55">
        <f t="shared" ref="S145:S198" si="28">IF(P145&gt;=30%,K145*(1-P145)," ")</f>
        <v>70</v>
      </c>
      <c r="T145" s="36">
        <f t="shared" ref="T145:T198" si="29">$F145*IF(Q145&lt;&gt;" ",Q145,1)*IF(R145&lt;&gt;" ",R145,1)*IF(S145&lt;&gt;" ",S145,1)</f>
        <v>140</v>
      </c>
      <c r="U145" s="33" t="s">
        <v>34</v>
      </c>
    </row>
    <row r="146" s="2" customFormat="1" ht="12" spans="1:21">
      <c r="A146" s="31">
        <v>140</v>
      </c>
      <c r="B146" s="37"/>
      <c r="C146" s="34" t="s">
        <v>305</v>
      </c>
      <c r="D146" s="34" t="s">
        <v>306</v>
      </c>
      <c r="E146" s="34" t="s">
        <v>33</v>
      </c>
      <c r="F146" s="35">
        <v>4</v>
      </c>
      <c r="G146" s="36">
        <v>540</v>
      </c>
      <c r="H146" s="36">
        <f t="shared" si="24"/>
        <v>2160</v>
      </c>
      <c r="I146" s="34" t="s">
        <v>33</v>
      </c>
      <c r="J146" s="35">
        <v>4</v>
      </c>
      <c r="K146" s="55">
        <v>600</v>
      </c>
      <c r="L146" s="55">
        <f t="shared" si="25"/>
        <v>2400</v>
      </c>
      <c r="M146" s="33"/>
      <c r="N146" s="34" t="s">
        <v>33</v>
      </c>
      <c r="O146" s="35">
        <v>4</v>
      </c>
      <c r="P146" s="57">
        <v>0.3</v>
      </c>
      <c r="Q146" s="55" t="str">
        <f t="shared" si="26"/>
        <v> </v>
      </c>
      <c r="R146" s="55" t="str">
        <f t="shared" si="27"/>
        <v> </v>
      </c>
      <c r="S146" s="55">
        <f t="shared" si="28"/>
        <v>420</v>
      </c>
      <c r="T146" s="36">
        <f t="shared" si="29"/>
        <v>1680</v>
      </c>
      <c r="U146" s="33"/>
    </row>
    <row r="147" s="2" customFormat="1" ht="12" spans="1:21">
      <c r="A147" s="31">
        <v>141</v>
      </c>
      <c r="B147" s="32" t="s">
        <v>307</v>
      </c>
      <c r="C147" s="56" t="s">
        <v>308</v>
      </c>
      <c r="D147" s="56" t="s">
        <v>309</v>
      </c>
      <c r="E147" s="56" t="s">
        <v>33</v>
      </c>
      <c r="F147" s="35">
        <v>2</v>
      </c>
      <c r="G147" s="36">
        <v>1080</v>
      </c>
      <c r="H147" s="36">
        <f t="shared" si="24"/>
        <v>2160</v>
      </c>
      <c r="I147" s="56" t="s">
        <v>33</v>
      </c>
      <c r="J147" s="35">
        <v>2</v>
      </c>
      <c r="K147" s="70">
        <v>1200</v>
      </c>
      <c r="L147" s="55">
        <f t="shared" si="25"/>
        <v>2400</v>
      </c>
      <c r="M147" s="33"/>
      <c r="N147" s="34" t="s">
        <v>33</v>
      </c>
      <c r="O147" s="35">
        <v>2</v>
      </c>
      <c r="P147" s="57">
        <v>0.3</v>
      </c>
      <c r="Q147" s="55" t="str">
        <f t="shared" si="26"/>
        <v> </v>
      </c>
      <c r="R147" s="55" t="str">
        <f t="shared" si="27"/>
        <v> </v>
      </c>
      <c r="S147" s="55">
        <f t="shared" si="28"/>
        <v>840</v>
      </c>
      <c r="T147" s="36">
        <f t="shared" si="29"/>
        <v>1680</v>
      </c>
      <c r="U147" s="33"/>
    </row>
    <row r="148" s="2" customFormat="1" ht="12" spans="1:21">
      <c r="A148" s="31">
        <v>142</v>
      </c>
      <c r="B148" s="32" t="s">
        <v>310</v>
      </c>
      <c r="C148" s="56" t="s">
        <v>311</v>
      </c>
      <c r="D148" s="56" t="s">
        <v>309</v>
      </c>
      <c r="E148" s="56" t="s">
        <v>33</v>
      </c>
      <c r="F148" s="35">
        <v>4</v>
      </c>
      <c r="G148" s="36">
        <v>1080</v>
      </c>
      <c r="H148" s="36">
        <f t="shared" si="24"/>
        <v>4320</v>
      </c>
      <c r="I148" s="56" t="s">
        <v>33</v>
      </c>
      <c r="J148" s="35">
        <v>4</v>
      </c>
      <c r="K148" s="70">
        <v>1200</v>
      </c>
      <c r="L148" s="55">
        <f t="shared" si="25"/>
        <v>4800</v>
      </c>
      <c r="M148" s="33"/>
      <c r="N148" s="82" t="s">
        <v>33</v>
      </c>
      <c r="O148" s="35">
        <v>4</v>
      </c>
      <c r="P148" s="57">
        <v>0.3</v>
      </c>
      <c r="Q148" s="55" t="str">
        <f t="shared" si="26"/>
        <v> </v>
      </c>
      <c r="R148" s="55" t="str">
        <f t="shared" si="27"/>
        <v> </v>
      </c>
      <c r="S148" s="55">
        <f t="shared" si="28"/>
        <v>840</v>
      </c>
      <c r="T148" s="36">
        <f t="shared" si="29"/>
        <v>3360</v>
      </c>
      <c r="U148" s="33"/>
    </row>
    <row r="149" s="2" customFormat="1" ht="24" spans="1:21">
      <c r="A149" s="31">
        <v>143</v>
      </c>
      <c r="B149" s="32" t="s">
        <v>312</v>
      </c>
      <c r="C149" s="34" t="s">
        <v>313</v>
      </c>
      <c r="D149" s="34" t="s">
        <v>314</v>
      </c>
      <c r="E149" s="34" t="s">
        <v>33</v>
      </c>
      <c r="F149" s="35">
        <v>4</v>
      </c>
      <c r="G149" s="36">
        <v>450</v>
      </c>
      <c r="H149" s="36">
        <f t="shared" si="24"/>
        <v>1800</v>
      </c>
      <c r="I149" s="34" t="s">
        <v>33</v>
      </c>
      <c r="J149" s="35">
        <v>4</v>
      </c>
      <c r="K149" s="55">
        <v>500</v>
      </c>
      <c r="L149" s="55">
        <f t="shared" si="25"/>
        <v>2000</v>
      </c>
      <c r="M149" s="33"/>
      <c r="N149" s="82" t="s">
        <v>33</v>
      </c>
      <c r="O149" s="35">
        <v>4</v>
      </c>
      <c r="P149" s="57">
        <v>0.3</v>
      </c>
      <c r="Q149" s="55" t="str">
        <f t="shared" si="26"/>
        <v> </v>
      </c>
      <c r="R149" s="55" t="str">
        <f t="shared" si="27"/>
        <v> </v>
      </c>
      <c r="S149" s="55">
        <f t="shared" si="28"/>
        <v>350</v>
      </c>
      <c r="T149" s="36">
        <f t="shared" si="29"/>
        <v>1400</v>
      </c>
      <c r="U149" s="33" t="s">
        <v>34</v>
      </c>
    </row>
    <row r="150" s="2" customFormat="1" ht="24" spans="1:21">
      <c r="A150" s="31">
        <v>144</v>
      </c>
      <c r="B150" s="37"/>
      <c r="C150" s="34" t="s">
        <v>315</v>
      </c>
      <c r="D150" s="34" t="s">
        <v>316</v>
      </c>
      <c r="E150" s="34" t="s">
        <v>33</v>
      </c>
      <c r="F150" s="35">
        <v>4</v>
      </c>
      <c r="G150" s="36">
        <v>450</v>
      </c>
      <c r="H150" s="36">
        <f t="shared" si="24"/>
        <v>1800</v>
      </c>
      <c r="I150" s="34" t="s">
        <v>33</v>
      </c>
      <c r="J150" s="35">
        <v>4</v>
      </c>
      <c r="K150" s="55">
        <v>500</v>
      </c>
      <c r="L150" s="55">
        <f t="shared" si="25"/>
        <v>2000</v>
      </c>
      <c r="M150" s="33"/>
      <c r="N150" s="82" t="s">
        <v>33</v>
      </c>
      <c r="O150" s="35">
        <v>4</v>
      </c>
      <c r="P150" s="57">
        <v>0.3</v>
      </c>
      <c r="Q150" s="55" t="str">
        <f t="shared" si="26"/>
        <v> </v>
      </c>
      <c r="R150" s="55" t="str">
        <f t="shared" si="27"/>
        <v> </v>
      </c>
      <c r="S150" s="55">
        <f t="shared" si="28"/>
        <v>350</v>
      </c>
      <c r="T150" s="36">
        <f t="shared" si="29"/>
        <v>1400</v>
      </c>
      <c r="U150" s="33"/>
    </row>
    <row r="151" s="2" customFormat="1" ht="12" spans="1:21">
      <c r="A151" s="31">
        <v>145</v>
      </c>
      <c r="B151" s="37"/>
      <c r="C151" s="34" t="s">
        <v>317</v>
      </c>
      <c r="D151" s="34" t="s">
        <v>273</v>
      </c>
      <c r="E151" s="34" t="s">
        <v>33</v>
      </c>
      <c r="F151" s="35">
        <v>4</v>
      </c>
      <c r="G151" s="36">
        <v>270</v>
      </c>
      <c r="H151" s="36">
        <f t="shared" si="24"/>
        <v>1080</v>
      </c>
      <c r="I151" s="34" t="s">
        <v>33</v>
      </c>
      <c r="J151" s="35">
        <v>4</v>
      </c>
      <c r="K151" s="55">
        <v>300</v>
      </c>
      <c r="L151" s="55">
        <f t="shared" si="25"/>
        <v>1200</v>
      </c>
      <c r="M151" s="33"/>
      <c r="N151" s="34" t="s">
        <v>33</v>
      </c>
      <c r="O151" s="35">
        <v>4</v>
      </c>
      <c r="P151" s="57">
        <v>0.3</v>
      </c>
      <c r="Q151" s="55" t="str">
        <f t="shared" si="26"/>
        <v> </v>
      </c>
      <c r="R151" s="55" t="str">
        <f t="shared" si="27"/>
        <v> </v>
      </c>
      <c r="S151" s="55">
        <f t="shared" si="28"/>
        <v>210</v>
      </c>
      <c r="T151" s="36">
        <f t="shared" si="29"/>
        <v>840</v>
      </c>
      <c r="U151" s="33"/>
    </row>
    <row r="152" s="2" customFormat="1" ht="12" spans="1:21">
      <c r="A152" s="31">
        <v>146</v>
      </c>
      <c r="B152" s="37"/>
      <c r="C152" s="56" t="s">
        <v>318</v>
      </c>
      <c r="D152" s="56" t="s">
        <v>319</v>
      </c>
      <c r="E152" s="56" t="s">
        <v>33</v>
      </c>
      <c r="F152" s="35">
        <v>1</v>
      </c>
      <c r="G152" s="36">
        <v>1080</v>
      </c>
      <c r="H152" s="36">
        <f t="shared" si="24"/>
        <v>1080</v>
      </c>
      <c r="I152" s="56" t="s">
        <v>33</v>
      </c>
      <c r="J152" s="35">
        <v>1</v>
      </c>
      <c r="K152" s="70">
        <v>1200</v>
      </c>
      <c r="L152" s="55">
        <f t="shared" si="25"/>
        <v>1200</v>
      </c>
      <c r="M152" s="33"/>
      <c r="N152" s="34" t="s">
        <v>33</v>
      </c>
      <c r="O152" s="35">
        <v>1</v>
      </c>
      <c r="P152" s="57">
        <v>0.3</v>
      </c>
      <c r="Q152" s="55" t="str">
        <f t="shared" si="26"/>
        <v> </v>
      </c>
      <c r="R152" s="55" t="str">
        <f t="shared" si="27"/>
        <v> </v>
      </c>
      <c r="S152" s="55">
        <f t="shared" si="28"/>
        <v>840</v>
      </c>
      <c r="T152" s="36">
        <f t="shared" si="29"/>
        <v>840</v>
      </c>
      <c r="U152" s="33"/>
    </row>
    <row r="153" s="2" customFormat="1" ht="12" spans="1:21">
      <c r="A153" s="31">
        <v>147</v>
      </c>
      <c r="B153" s="37"/>
      <c r="C153" s="56" t="s">
        <v>320</v>
      </c>
      <c r="D153" s="56" t="s">
        <v>206</v>
      </c>
      <c r="E153" s="56" t="s">
        <v>35</v>
      </c>
      <c r="F153" s="35">
        <v>4</v>
      </c>
      <c r="G153" s="36">
        <v>150</v>
      </c>
      <c r="H153" s="36">
        <f t="shared" si="24"/>
        <v>600</v>
      </c>
      <c r="I153" s="56" t="s">
        <v>35</v>
      </c>
      <c r="J153" s="35">
        <v>4</v>
      </c>
      <c r="K153" s="70">
        <v>150</v>
      </c>
      <c r="L153" s="55">
        <f t="shared" si="25"/>
        <v>600</v>
      </c>
      <c r="M153" s="33"/>
      <c r="N153" s="34" t="s">
        <v>33</v>
      </c>
      <c r="O153" s="35">
        <v>4</v>
      </c>
      <c r="P153" s="57">
        <v>0</v>
      </c>
      <c r="Q153" s="55">
        <f t="shared" si="26"/>
        <v>150</v>
      </c>
      <c r="R153" s="55" t="str">
        <f t="shared" si="27"/>
        <v> </v>
      </c>
      <c r="S153" s="55" t="str">
        <f t="shared" si="28"/>
        <v> </v>
      </c>
      <c r="T153" s="36">
        <f t="shared" si="29"/>
        <v>600</v>
      </c>
      <c r="U153" s="33" t="s">
        <v>52</v>
      </c>
    </row>
    <row r="154" s="2" customFormat="1" ht="12" spans="1:21">
      <c r="A154" s="31">
        <v>148</v>
      </c>
      <c r="B154" s="33" t="s">
        <v>321</v>
      </c>
      <c r="C154" s="58" t="s">
        <v>322</v>
      </c>
      <c r="D154" s="56" t="s">
        <v>323</v>
      </c>
      <c r="E154" s="56" t="s">
        <v>33</v>
      </c>
      <c r="F154" s="35">
        <v>6</v>
      </c>
      <c r="G154" s="36">
        <v>225</v>
      </c>
      <c r="H154" s="36">
        <f t="shared" si="24"/>
        <v>1350</v>
      </c>
      <c r="I154" s="56" t="s">
        <v>33</v>
      </c>
      <c r="J154" s="35">
        <v>6</v>
      </c>
      <c r="K154" s="70">
        <v>250</v>
      </c>
      <c r="L154" s="55">
        <f t="shared" si="25"/>
        <v>1500</v>
      </c>
      <c r="M154" s="33"/>
      <c r="N154" s="34" t="s">
        <v>33</v>
      </c>
      <c r="O154" s="35">
        <v>6</v>
      </c>
      <c r="P154" s="57">
        <v>0.3</v>
      </c>
      <c r="Q154" s="55" t="str">
        <f t="shared" si="26"/>
        <v> </v>
      </c>
      <c r="R154" s="55" t="str">
        <f t="shared" si="27"/>
        <v> </v>
      </c>
      <c r="S154" s="55">
        <f t="shared" si="28"/>
        <v>175</v>
      </c>
      <c r="T154" s="36">
        <f t="shared" si="29"/>
        <v>1050</v>
      </c>
      <c r="U154" s="33" t="s">
        <v>34</v>
      </c>
    </row>
    <row r="155" s="2" customFormat="1" ht="12" spans="1:21">
      <c r="A155" s="31">
        <v>149</v>
      </c>
      <c r="B155" s="33"/>
      <c r="C155" s="58" t="s">
        <v>324</v>
      </c>
      <c r="D155" s="56" t="s">
        <v>124</v>
      </c>
      <c r="E155" s="56" t="s">
        <v>33</v>
      </c>
      <c r="F155" s="35">
        <v>6</v>
      </c>
      <c r="G155" s="36">
        <v>270</v>
      </c>
      <c r="H155" s="36">
        <f t="shared" si="24"/>
        <v>1620</v>
      </c>
      <c r="I155" s="56" t="s">
        <v>33</v>
      </c>
      <c r="J155" s="35">
        <v>6</v>
      </c>
      <c r="K155" s="70">
        <v>300</v>
      </c>
      <c r="L155" s="55">
        <f t="shared" si="25"/>
        <v>1800</v>
      </c>
      <c r="M155" s="33"/>
      <c r="N155" s="34" t="s">
        <v>33</v>
      </c>
      <c r="O155" s="35">
        <v>6</v>
      </c>
      <c r="P155" s="57">
        <v>0.3</v>
      </c>
      <c r="Q155" s="55" t="str">
        <f t="shared" si="26"/>
        <v> </v>
      </c>
      <c r="R155" s="55" t="str">
        <f t="shared" si="27"/>
        <v> </v>
      </c>
      <c r="S155" s="55">
        <f t="shared" si="28"/>
        <v>210</v>
      </c>
      <c r="T155" s="36">
        <f t="shared" si="29"/>
        <v>1260</v>
      </c>
      <c r="U155" s="33"/>
    </row>
    <row r="156" s="2" customFormat="1" ht="12" spans="1:21">
      <c r="A156" s="31">
        <v>150</v>
      </c>
      <c r="B156" s="33"/>
      <c r="C156" s="59" t="s">
        <v>325</v>
      </c>
      <c r="D156" s="34" t="s">
        <v>326</v>
      </c>
      <c r="E156" s="34" t="s">
        <v>33</v>
      </c>
      <c r="F156" s="35">
        <v>6</v>
      </c>
      <c r="G156" s="36">
        <v>180</v>
      </c>
      <c r="H156" s="36">
        <f t="shared" si="24"/>
        <v>1080</v>
      </c>
      <c r="I156" s="34" t="s">
        <v>33</v>
      </c>
      <c r="J156" s="35">
        <v>6</v>
      </c>
      <c r="K156" s="55">
        <v>200</v>
      </c>
      <c r="L156" s="55">
        <f t="shared" si="25"/>
        <v>1200</v>
      </c>
      <c r="M156" s="33"/>
      <c r="N156" s="34" t="s">
        <v>33</v>
      </c>
      <c r="O156" s="35">
        <v>6</v>
      </c>
      <c r="P156" s="57">
        <v>0.3</v>
      </c>
      <c r="Q156" s="55" t="str">
        <f t="shared" si="26"/>
        <v> </v>
      </c>
      <c r="R156" s="55" t="str">
        <f t="shared" si="27"/>
        <v> </v>
      </c>
      <c r="S156" s="55">
        <f t="shared" si="28"/>
        <v>140</v>
      </c>
      <c r="T156" s="36">
        <f t="shared" si="29"/>
        <v>840</v>
      </c>
      <c r="U156" s="33"/>
    </row>
    <row r="157" s="2" customFormat="1" ht="12" spans="1:21">
      <c r="A157" s="31">
        <v>151</v>
      </c>
      <c r="B157" s="33"/>
      <c r="C157" s="59" t="s">
        <v>327</v>
      </c>
      <c r="D157" s="34" t="s">
        <v>328</v>
      </c>
      <c r="E157" s="34" t="s">
        <v>33</v>
      </c>
      <c r="F157" s="35">
        <v>6</v>
      </c>
      <c r="G157" s="36">
        <v>180</v>
      </c>
      <c r="H157" s="36">
        <f t="shared" si="24"/>
        <v>1080</v>
      </c>
      <c r="I157" s="34" t="s">
        <v>33</v>
      </c>
      <c r="J157" s="35">
        <v>6</v>
      </c>
      <c r="K157" s="55">
        <v>200</v>
      </c>
      <c r="L157" s="55">
        <f t="shared" si="25"/>
        <v>1200</v>
      </c>
      <c r="M157" s="33"/>
      <c r="N157" s="34" t="s">
        <v>33</v>
      </c>
      <c r="O157" s="35">
        <v>6</v>
      </c>
      <c r="P157" s="57">
        <v>0.3</v>
      </c>
      <c r="Q157" s="55" t="str">
        <f t="shared" si="26"/>
        <v> </v>
      </c>
      <c r="R157" s="55" t="str">
        <f t="shared" si="27"/>
        <v> </v>
      </c>
      <c r="S157" s="55">
        <f t="shared" si="28"/>
        <v>140</v>
      </c>
      <c r="T157" s="36">
        <f t="shared" si="29"/>
        <v>840</v>
      </c>
      <c r="U157" s="33"/>
    </row>
    <row r="158" s="2" customFormat="1" ht="12" spans="1:21">
      <c r="A158" s="31">
        <v>152</v>
      </c>
      <c r="B158" s="33"/>
      <c r="C158" s="58" t="s">
        <v>329</v>
      </c>
      <c r="D158" s="56" t="s">
        <v>330</v>
      </c>
      <c r="E158" s="56" t="s">
        <v>33</v>
      </c>
      <c r="F158" s="35">
        <v>6</v>
      </c>
      <c r="G158" s="36">
        <v>180</v>
      </c>
      <c r="H158" s="36">
        <f t="shared" si="24"/>
        <v>1080</v>
      </c>
      <c r="I158" s="56" t="s">
        <v>33</v>
      </c>
      <c r="J158" s="35">
        <v>6</v>
      </c>
      <c r="K158" s="70">
        <v>200</v>
      </c>
      <c r="L158" s="55">
        <f t="shared" si="25"/>
        <v>1200</v>
      </c>
      <c r="M158" s="33"/>
      <c r="N158" s="34" t="s">
        <v>33</v>
      </c>
      <c r="O158" s="35">
        <v>6</v>
      </c>
      <c r="P158" s="57">
        <v>0.3</v>
      </c>
      <c r="Q158" s="55" t="str">
        <f t="shared" si="26"/>
        <v> </v>
      </c>
      <c r="R158" s="55" t="str">
        <f t="shared" si="27"/>
        <v> </v>
      </c>
      <c r="S158" s="55">
        <f t="shared" si="28"/>
        <v>140</v>
      </c>
      <c r="T158" s="36">
        <f t="shared" si="29"/>
        <v>840</v>
      </c>
      <c r="U158" s="33"/>
    </row>
    <row r="159" s="2" customFormat="1" ht="12" spans="1:21">
      <c r="A159" s="31">
        <v>153</v>
      </c>
      <c r="B159" s="33"/>
      <c r="C159" s="75" t="s">
        <v>331</v>
      </c>
      <c r="D159" s="56" t="s">
        <v>332</v>
      </c>
      <c r="E159" s="56" t="s">
        <v>33</v>
      </c>
      <c r="F159" s="35">
        <v>6</v>
      </c>
      <c r="G159" s="36">
        <v>60</v>
      </c>
      <c r="H159" s="36">
        <f t="shared" si="24"/>
        <v>360</v>
      </c>
      <c r="I159" s="56" t="s">
        <v>33</v>
      </c>
      <c r="J159" s="35">
        <v>6</v>
      </c>
      <c r="K159" s="70">
        <v>60</v>
      </c>
      <c r="L159" s="55">
        <f t="shared" si="25"/>
        <v>360</v>
      </c>
      <c r="M159" s="32"/>
      <c r="N159" s="34" t="s">
        <v>33</v>
      </c>
      <c r="O159" s="35">
        <v>6</v>
      </c>
      <c r="P159" s="57">
        <v>0</v>
      </c>
      <c r="Q159" s="55">
        <f t="shared" si="26"/>
        <v>60</v>
      </c>
      <c r="R159" s="55" t="str">
        <f t="shared" si="27"/>
        <v> </v>
      </c>
      <c r="S159" s="55" t="str">
        <f t="shared" si="28"/>
        <v> </v>
      </c>
      <c r="T159" s="36">
        <f t="shared" si="29"/>
        <v>360</v>
      </c>
      <c r="U159" s="32" t="s">
        <v>52</v>
      </c>
    </row>
    <row r="160" s="2" customFormat="1" ht="12" spans="1:21">
      <c r="A160" s="31">
        <v>154</v>
      </c>
      <c r="B160" s="33"/>
      <c r="C160" s="76"/>
      <c r="D160" s="56" t="s">
        <v>333</v>
      </c>
      <c r="E160" s="56" t="s">
        <v>33</v>
      </c>
      <c r="F160" s="35">
        <v>6</v>
      </c>
      <c r="G160" s="36">
        <v>60</v>
      </c>
      <c r="H160" s="36">
        <f t="shared" si="24"/>
        <v>360</v>
      </c>
      <c r="I160" s="56" t="s">
        <v>33</v>
      </c>
      <c r="J160" s="35">
        <v>6</v>
      </c>
      <c r="K160" s="70">
        <v>60</v>
      </c>
      <c r="L160" s="55">
        <f t="shared" si="25"/>
        <v>360</v>
      </c>
      <c r="M160" s="37"/>
      <c r="N160" s="34" t="s">
        <v>33</v>
      </c>
      <c r="O160" s="35">
        <v>6</v>
      </c>
      <c r="P160" s="57">
        <v>0</v>
      </c>
      <c r="Q160" s="55">
        <f t="shared" si="26"/>
        <v>60</v>
      </c>
      <c r="R160" s="55" t="str">
        <f t="shared" si="27"/>
        <v> </v>
      </c>
      <c r="S160" s="55" t="str">
        <f t="shared" si="28"/>
        <v> </v>
      </c>
      <c r="T160" s="36">
        <f t="shared" si="29"/>
        <v>360</v>
      </c>
      <c r="U160" s="37"/>
    </row>
    <row r="161" s="2" customFormat="1" ht="12" spans="1:21">
      <c r="A161" s="31">
        <v>155</v>
      </c>
      <c r="B161" s="33"/>
      <c r="C161" s="77"/>
      <c r="D161" s="56" t="s">
        <v>334</v>
      </c>
      <c r="E161" s="56" t="s">
        <v>33</v>
      </c>
      <c r="F161" s="35">
        <v>6</v>
      </c>
      <c r="G161" s="36">
        <v>60</v>
      </c>
      <c r="H161" s="36">
        <f t="shared" si="24"/>
        <v>360</v>
      </c>
      <c r="I161" s="56" t="s">
        <v>33</v>
      </c>
      <c r="J161" s="35">
        <v>6</v>
      </c>
      <c r="K161" s="70">
        <v>60</v>
      </c>
      <c r="L161" s="55">
        <f t="shared" si="25"/>
        <v>360</v>
      </c>
      <c r="M161" s="37"/>
      <c r="N161" s="34" t="s">
        <v>33</v>
      </c>
      <c r="O161" s="35">
        <v>6</v>
      </c>
      <c r="P161" s="57">
        <v>0</v>
      </c>
      <c r="Q161" s="55">
        <f t="shared" si="26"/>
        <v>60</v>
      </c>
      <c r="R161" s="55" t="str">
        <f t="shared" si="27"/>
        <v> </v>
      </c>
      <c r="S161" s="55" t="str">
        <f t="shared" si="28"/>
        <v> </v>
      </c>
      <c r="T161" s="36">
        <f t="shared" si="29"/>
        <v>360</v>
      </c>
      <c r="U161" s="37"/>
    </row>
    <row r="162" s="2" customFormat="1" ht="12" spans="1:21">
      <c r="A162" s="31">
        <v>156</v>
      </c>
      <c r="B162" s="33"/>
      <c r="C162" s="75" t="s">
        <v>335</v>
      </c>
      <c r="D162" s="56" t="s">
        <v>170</v>
      </c>
      <c r="E162" s="56" t="s">
        <v>33</v>
      </c>
      <c r="F162" s="35">
        <v>6</v>
      </c>
      <c r="G162" s="36">
        <v>200</v>
      </c>
      <c r="H162" s="36">
        <f t="shared" si="24"/>
        <v>1200</v>
      </c>
      <c r="I162" s="56" t="s">
        <v>33</v>
      </c>
      <c r="J162" s="35">
        <v>6</v>
      </c>
      <c r="K162" s="70">
        <v>200</v>
      </c>
      <c r="L162" s="55">
        <f t="shared" si="25"/>
        <v>1200</v>
      </c>
      <c r="M162" s="37"/>
      <c r="N162" s="34" t="s">
        <v>33</v>
      </c>
      <c r="O162" s="35">
        <v>6</v>
      </c>
      <c r="P162" s="57">
        <v>0</v>
      </c>
      <c r="Q162" s="55">
        <f t="shared" si="26"/>
        <v>200</v>
      </c>
      <c r="R162" s="55" t="str">
        <f t="shared" si="27"/>
        <v> </v>
      </c>
      <c r="S162" s="55" t="str">
        <f t="shared" si="28"/>
        <v> </v>
      </c>
      <c r="T162" s="36">
        <f t="shared" si="29"/>
        <v>1200</v>
      </c>
      <c r="U162" s="37"/>
    </row>
    <row r="163" s="2" customFormat="1" ht="12" spans="1:21">
      <c r="A163" s="31">
        <v>157</v>
      </c>
      <c r="B163" s="33"/>
      <c r="C163" s="76"/>
      <c r="D163" s="68" t="s">
        <v>176</v>
      </c>
      <c r="E163" s="56" t="s">
        <v>33</v>
      </c>
      <c r="F163" s="35">
        <v>6</v>
      </c>
      <c r="G163" s="36">
        <v>200</v>
      </c>
      <c r="H163" s="36">
        <f t="shared" si="24"/>
        <v>1200</v>
      </c>
      <c r="I163" s="56" t="s">
        <v>33</v>
      </c>
      <c r="J163" s="35">
        <v>6</v>
      </c>
      <c r="K163" s="72">
        <v>200</v>
      </c>
      <c r="L163" s="55">
        <f t="shared" si="25"/>
        <v>1200</v>
      </c>
      <c r="M163" s="37"/>
      <c r="N163" s="34" t="s">
        <v>33</v>
      </c>
      <c r="O163" s="35">
        <v>6</v>
      </c>
      <c r="P163" s="57">
        <v>0</v>
      </c>
      <c r="Q163" s="55">
        <f t="shared" si="26"/>
        <v>200</v>
      </c>
      <c r="R163" s="55" t="str">
        <f t="shared" si="27"/>
        <v> </v>
      </c>
      <c r="S163" s="55" t="str">
        <f t="shared" si="28"/>
        <v> </v>
      </c>
      <c r="T163" s="36">
        <f t="shared" si="29"/>
        <v>1200</v>
      </c>
      <c r="U163" s="37"/>
    </row>
    <row r="164" s="2" customFormat="1" ht="12" spans="1:21">
      <c r="A164" s="31">
        <v>158</v>
      </c>
      <c r="B164" s="33"/>
      <c r="C164" s="76"/>
      <c r="D164" s="68" t="s">
        <v>174</v>
      </c>
      <c r="E164" s="56" t="s">
        <v>33</v>
      </c>
      <c r="F164" s="35">
        <v>6</v>
      </c>
      <c r="G164" s="36">
        <v>200</v>
      </c>
      <c r="H164" s="36">
        <f t="shared" si="24"/>
        <v>1200</v>
      </c>
      <c r="I164" s="56" t="s">
        <v>33</v>
      </c>
      <c r="J164" s="35">
        <v>6</v>
      </c>
      <c r="K164" s="72">
        <v>200</v>
      </c>
      <c r="L164" s="55">
        <f t="shared" si="25"/>
        <v>1200</v>
      </c>
      <c r="M164" s="37"/>
      <c r="N164" s="34" t="s">
        <v>33</v>
      </c>
      <c r="O164" s="35">
        <v>6</v>
      </c>
      <c r="P164" s="57">
        <v>0</v>
      </c>
      <c r="Q164" s="55">
        <f t="shared" si="26"/>
        <v>200</v>
      </c>
      <c r="R164" s="55" t="str">
        <f t="shared" si="27"/>
        <v> </v>
      </c>
      <c r="S164" s="55" t="str">
        <f t="shared" si="28"/>
        <v> </v>
      </c>
      <c r="T164" s="36">
        <f t="shared" si="29"/>
        <v>1200</v>
      </c>
      <c r="U164" s="37"/>
    </row>
    <row r="165" s="2" customFormat="1" ht="12" spans="1:21">
      <c r="A165" s="31">
        <v>159</v>
      </c>
      <c r="B165" s="33"/>
      <c r="C165" s="76"/>
      <c r="D165" s="68" t="s">
        <v>133</v>
      </c>
      <c r="E165" s="56" t="s">
        <v>33</v>
      </c>
      <c r="F165" s="35">
        <v>6</v>
      </c>
      <c r="G165" s="36">
        <v>200</v>
      </c>
      <c r="H165" s="36">
        <f t="shared" si="24"/>
        <v>1200</v>
      </c>
      <c r="I165" s="56" t="s">
        <v>33</v>
      </c>
      <c r="J165" s="35">
        <v>6</v>
      </c>
      <c r="K165" s="72">
        <v>200</v>
      </c>
      <c r="L165" s="55">
        <f t="shared" si="25"/>
        <v>1200</v>
      </c>
      <c r="M165" s="37"/>
      <c r="N165" s="34" t="s">
        <v>33</v>
      </c>
      <c r="O165" s="35">
        <v>6</v>
      </c>
      <c r="P165" s="57">
        <v>0</v>
      </c>
      <c r="Q165" s="55">
        <f t="shared" si="26"/>
        <v>200</v>
      </c>
      <c r="R165" s="55" t="str">
        <f t="shared" si="27"/>
        <v> </v>
      </c>
      <c r="S165" s="55" t="str">
        <f t="shared" si="28"/>
        <v> </v>
      </c>
      <c r="T165" s="36">
        <f t="shared" si="29"/>
        <v>1200</v>
      </c>
      <c r="U165" s="37"/>
    </row>
    <row r="166" s="2" customFormat="1" ht="12" spans="1:21">
      <c r="A166" s="31">
        <v>160</v>
      </c>
      <c r="B166" s="33"/>
      <c r="C166" s="77"/>
      <c r="D166" s="68" t="s">
        <v>336</v>
      </c>
      <c r="E166" s="56" t="s">
        <v>33</v>
      </c>
      <c r="F166" s="35">
        <v>6</v>
      </c>
      <c r="G166" s="36">
        <v>200</v>
      </c>
      <c r="H166" s="36">
        <f t="shared" si="24"/>
        <v>1200</v>
      </c>
      <c r="I166" s="56" t="s">
        <v>33</v>
      </c>
      <c r="J166" s="35">
        <v>6</v>
      </c>
      <c r="K166" s="72">
        <v>200</v>
      </c>
      <c r="L166" s="55">
        <f t="shared" si="25"/>
        <v>1200</v>
      </c>
      <c r="M166" s="37"/>
      <c r="N166" s="34" t="s">
        <v>33</v>
      </c>
      <c r="O166" s="35">
        <v>6</v>
      </c>
      <c r="P166" s="57">
        <v>0</v>
      </c>
      <c r="Q166" s="55">
        <f t="shared" si="26"/>
        <v>200</v>
      </c>
      <c r="R166" s="55" t="str">
        <f t="shared" si="27"/>
        <v> </v>
      </c>
      <c r="S166" s="55" t="str">
        <f t="shared" si="28"/>
        <v> </v>
      </c>
      <c r="T166" s="36">
        <f t="shared" si="29"/>
        <v>1200</v>
      </c>
      <c r="U166" s="37"/>
    </row>
    <row r="167" s="2" customFormat="1" ht="12" spans="1:21">
      <c r="A167" s="31">
        <v>161</v>
      </c>
      <c r="B167" s="33"/>
      <c r="C167" s="78" t="s">
        <v>337</v>
      </c>
      <c r="D167" s="68" t="s">
        <v>338</v>
      </c>
      <c r="E167" s="56" t="s">
        <v>33</v>
      </c>
      <c r="F167" s="35">
        <v>6</v>
      </c>
      <c r="G167" s="36">
        <v>250</v>
      </c>
      <c r="H167" s="36">
        <f t="shared" si="24"/>
        <v>1500</v>
      </c>
      <c r="I167" s="56" t="s">
        <v>33</v>
      </c>
      <c r="J167" s="35">
        <v>6</v>
      </c>
      <c r="K167" s="72">
        <v>250</v>
      </c>
      <c r="L167" s="55">
        <f t="shared" si="25"/>
        <v>1500</v>
      </c>
      <c r="M167" s="37"/>
      <c r="N167" s="34" t="s">
        <v>33</v>
      </c>
      <c r="O167" s="35">
        <v>6</v>
      </c>
      <c r="P167" s="57">
        <v>0</v>
      </c>
      <c r="Q167" s="55">
        <f t="shared" si="26"/>
        <v>250</v>
      </c>
      <c r="R167" s="55" t="str">
        <f t="shared" si="27"/>
        <v> </v>
      </c>
      <c r="S167" s="55" t="str">
        <f t="shared" si="28"/>
        <v> </v>
      </c>
      <c r="T167" s="36">
        <f t="shared" si="29"/>
        <v>1500</v>
      </c>
      <c r="U167" s="37"/>
    </row>
    <row r="168" s="2" customFormat="1" ht="12" spans="1:21">
      <c r="A168" s="31">
        <v>162</v>
      </c>
      <c r="B168" s="33"/>
      <c r="C168" s="79"/>
      <c r="D168" s="68" t="s">
        <v>339</v>
      </c>
      <c r="E168" s="56" t="s">
        <v>33</v>
      </c>
      <c r="F168" s="35">
        <v>6</v>
      </c>
      <c r="G168" s="36">
        <v>250</v>
      </c>
      <c r="H168" s="36">
        <f t="shared" si="24"/>
        <v>1500</v>
      </c>
      <c r="I168" s="56" t="s">
        <v>33</v>
      </c>
      <c r="J168" s="35">
        <v>6</v>
      </c>
      <c r="K168" s="72">
        <v>250</v>
      </c>
      <c r="L168" s="55">
        <f t="shared" si="25"/>
        <v>1500</v>
      </c>
      <c r="M168" s="37"/>
      <c r="N168" s="34" t="s">
        <v>33</v>
      </c>
      <c r="O168" s="35">
        <v>6</v>
      </c>
      <c r="P168" s="57">
        <v>0</v>
      </c>
      <c r="Q168" s="55">
        <f t="shared" si="26"/>
        <v>250</v>
      </c>
      <c r="R168" s="55" t="str">
        <f t="shared" si="27"/>
        <v> </v>
      </c>
      <c r="S168" s="55" t="str">
        <f t="shared" si="28"/>
        <v> </v>
      </c>
      <c r="T168" s="36">
        <f t="shared" si="29"/>
        <v>1500</v>
      </c>
      <c r="U168" s="37"/>
    </row>
    <row r="169" s="2" customFormat="1" ht="12" spans="1:21">
      <c r="A169" s="31">
        <v>163</v>
      </c>
      <c r="B169" s="33"/>
      <c r="C169" s="79"/>
      <c r="D169" s="68" t="s">
        <v>340</v>
      </c>
      <c r="E169" s="56" t="s">
        <v>33</v>
      </c>
      <c r="F169" s="35">
        <v>6</v>
      </c>
      <c r="G169" s="36">
        <v>250</v>
      </c>
      <c r="H169" s="36">
        <f t="shared" si="24"/>
        <v>1500</v>
      </c>
      <c r="I169" s="56" t="s">
        <v>33</v>
      </c>
      <c r="J169" s="35">
        <v>6</v>
      </c>
      <c r="K169" s="72">
        <v>250</v>
      </c>
      <c r="L169" s="55">
        <f t="shared" si="25"/>
        <v>1500</v>
      </c>
      <c r="M169" s="37"/>
      <c r="N169" s="34" t="s">
        <v>33</v>
      </c>
      <c r="O169" s="35">
        <v>6</v>
      </c>
      <c r="P169" s="57">
        <v>0</v>
      </c>
      <c r="Q169" s="55">
        <f t="shared" si="26"/>
        <v>250</v>
      </c>
      <c r="R169" s="55" t="str">
        <f t="shared" si="27"/>
        <v> </v>
      </c>
      <c r="S169" s="55" t="str">
        <f t="shared" si="28"/>
        <v> </v>
      </c>
      <c r="T169" s="36">
        <f t="shared" si="29"/>
        <v>1500</v>
      </c>
      <c r="U169" s="37"/>
    </row>
    <row r="170" s="2" customFormat="1" ht="12" spans="1:21">
      <c r="A170" s="31">
        <v>164</v>
      </c>
      <c r="B170" s="33"/>
      <c r="C170" s="79"/>
      <c r="D170" s="68" t="s">
        <v>341</v>
      </c>
      <c r="E170" s="56" t="s">
        <v>33</v>
      </c>
      <c r="F170" s="35">
        <v>6</v>
      </c>
      <c r="G170" s="36">
        <v>250</v>
      </c>
      <c r="H170" s="36">
        <f t="shared" si="24"/>
        <v>1500</v>
      </c>
      <c r="I170" s="56" t="s">
        <v>33</v>
      </c>
      <c r="J170" s="35">
        <v>6</v>
      </c>
      <c r="K170" s="72">
        <v>250</v>
      </c>
      <c r="L170" s="55">
        <f t="shared" si="25"/>
        <v>1500</v>
      </c>
      <c r="M170" s="37"/>
      <c r="N170" s="34" t="s">
        <v>33</v>
      </c>
      <c r="O170" s="35">
        <v>6</v>
      </c>
      <c r="P170" s="57">
        <v>0</v>
      </c>
      <c r="Q170" s="55">
        <f t="shared" si="26"/>
        <v>250</v>
      </c>
      <c r="R170" s="55" t="str">
        <f t="shared" si="27"/>
        <v> </v>
      </c>
      <c r="S170" s="55" t="str">
        <f t="shared" si="28"/>
        <v> </v>
      </c>
      <c r="T170" s="36">
        <f t="shared" si="29"/>
        <v>1500</v>
      </c>
      <c r="U170" s="37"/>
    </row>
    <row r="171" s="2" customFormat="1" ht="12" spans="1:21">
      <c r="A171" s="31">
        <v>165</v>
      </c>
      <c r="B171" s="33"/>
      <c r="C171" s="79"/>
      <c r="D171" s="68" t="s">
        <v>290</v>
      </c>
      <c r="E171" s="56" t="s">
        <v>33</v>
      </c>
      <c r="F171" s="35">
        <v>6</v>
      </c>
      <c r="G171" s="36">
        <v>250</v>
      </c>
      <c r="H171" s="36">
        <f t="shared" si="24"/>
        <v>1500</v>
      </c>
      <c r="I171" s="56" t="s">
        <v>33</v>
      </c>
      <c r="J171" s="35">
        <v>6</v>
      </c>
      <c r="K171" s="72">
        <v>250</v>
      </c>
      <c r="L171" s="55">
        <f t="shared" si="25"/>
        <v>1500</v>
      </c>
      <c r="M171" s="37"/>
      <c r="N171" s="34" t="s">
        <v>33</v>
      </c>
      <c r="O171" s="35">
        <v>6</v>
      </c>
      <c r="P171" s="57">
        <v>0</v>
      </c>
      <c r="Q171" s="55">
        <f t="shared" si="26"/>
        <v>250</v>
      </c>
      <c r="R171" s="55" t="str">
        <f t="shared" si="27"/>
        <v> </v>
      </c>
      <c r="S171" s="55" t="str">
        <f t="shared" si="28"/>
        <v> </v>
      </c>
      <c r="T171" s="36">
        <f t="shared" si="29"/>
        <v>1500</v>
      </c>
      <c r="U171" s="37"/>
    </row>
    <row r="172" s="2" customFormat="1" ht="12" spans="1:21">
      <c r="A172" s="31">
        <v>166</v>
      </c>
      <c r="B172" s="33"/>
      <c r="C172" s="79"/>
      <c r="D172" s="68" t="s">
        <v>342</v>
      </c>
      <c r="E172" s="56" t="s">
        <v>33</v>
      </c>
      <c r="F172" s="35">
        <v>6</v>
      </c>
      <c r="G172" s="36">
        <v>250</v>
      </c>
      <c r="H172" s="36">
        <f t="shared" si="24"/>
        <v>1500</v>
      </c>
      <c r="I172" s="56" t="s">
        <v>33</v>
      </c>
      <c r="J172" s="35">
        <v>6</v>
      </c>
      <c r="K172" s="72">
        <v>250</v>
      </c>
      <c r="L172" s="55">
        <f t="shared" si="25"/>
        <v>1500</v>
      </c>
      <c r="M172" s="37"/>
      <c r="N172" s="34" t="s">
        <v>33</v>
      </c>
      <c r="O172" s="35">
        <v>6</v>
      </c>
      <c r="P172" s="57">
        <v>0</v>
      </c>
      <c r="Q172" s="55">
        <f t="shared" si="26"/>
        <v>250</v>
      </c>
      <c r="R172" s="55" t="str">
        <f t="shared" si="27"/>
        <v> </v>
      </c>
      <c r="S172" s="55" t="str">
        <f t="shared" si="28"/>
        <v> </v>
      </c>
      <c r="T172" s="36">
        <f t="shared" si="29"/>
        <v>1500</v>
      </c>
      <c r="U172" s="37"/>
    </row>
    <row r="173" s="2" customFormat="1" ht="24" spans="1:21">
      <c r="A173" s="31">
        <v>167</v>
      </c>
      <c r="B173" s="32" t="s">
        <v>343</v>
      </c>
      <c r="C173" s="34" t="s">
        <v>344</v>
      </c>
      <c r="D173" s="34" t="s">
        <v>345</v>
      </c>
      <c r="E173" s="34" t="s">
        <v>33</v>
      </c>
      <c r="F173" s="35">
        <v>2</v>
      </c>
      <c r="G173" s="36">
        <v>720</v>
      </c>
      <c r="H173" s="36">
        <f t="shared" si="24"/>
        <v>1440</v>
      </c>
      <c r="I173" s="34" t="s">
        <v>33</v>
      </c>
      <c r="J173" s="35">
        <v>2</v>
      </c>
      <c r="K173" s="55">
        <v>800</v>
      </c>
      <c r="L173" s="55">
        <f t="shared" si="25"/>
        <v>1600</v>
      </c>
      <c r="M173" s="33"/>
      <c r="N173" s="34" t="s">
        <v>33</v>
      </c>
      <c r="O173" s="35">
        <v>2</v>
      </c>
      <c r="P173" s="57">
        <v>0.3</v>
      </c>
      <c r="Q173" s="55" t="str">
        <f t="shared" si="26"/>
        <v> </v>
      </c>
      <c r="R173" s="55" t="str">
        <f t="shared" si="27"/>
        <v> </v>
      </c>
      <c r="S173" s="55">
        <f t="shared" si="28"/>
        <v>560</v>
      </c>
      <c r="T173" s="36">
        <f t="shared" si="29"/>
        <v>1120</v>
      </c>
      <c r="U173" s="33" t="s">
        <v>34</v>
      </c>
    </row>
    <row r="174" s="2" customFormat="1" ht="24" spans="1:21">
      <c r="A174" s="31">
        <v>168</v>
      </c>
      <c r="B174" s="37"/>
      <c r="C174" s="34" t="s">
        <v>346</v>
      </c>
      <c r="D174" s="34" t="s">
        <v>347</v>
      </c>
      <c r="E174" s="34" t="s">
        <v>33</v>
      </c>
      <c r="F174" s="35">
        <v>2</v>
      </c>
      <c r="G174" s="36">
        <v>900</v>
      </c>
      <c r="H174" s="36">
        <f t="shared" si="24"/>
        <v>1800</v>
      </c>
      <c r="I174" s="34" t="s">
        <v>33</v>
      </c>
      <c r="J174" s="35">
        <v>2</v>
      </c>
      <c r="K174" s="55">
        <v>1000</v>
      </c>
      <c r="L174" s="55">
        <f t="shared" si="25"/>
        <v>2000</v>
      </c>
      <c r="M174" s="33"/>
      <c r="N174" s="34" t="s">
        <v>33</v>
      </c>
      <c r="O174" s="35">
        <v>2</v>
      </c>
      <c r="P174" s="57">
        <v>0.3</v>
      </c>
      <c r="Q174" s="55" t="str">
        <f t="shared" si="26"/>
        <v> </v>
      </c>
      <c r="R174" s="55" t="str">
        <f t="shared" si="27"/>
        <v> </v>
      </c>
      <c r="S174" s="55">
        <f t="shared" si="28"/>
        <v>700</v>
      </c>
      <c r="T174" s="36">
        <f t="shared" si="29"/>
        <v>1400</v>
      </c>
      <c r="U174" s="33"/>
    </row>
    <row r="175" s="2" customFormat="1" ht="12" spans="1:21">
      <c r="A175" s="31">
        <v>169</v>
      </c>
      <c r="B175" s="32" t="s">
        <v>348</v>
      </c>
      <c r="C175" s="56" t="s">
        <v>349</v>
      </c>
      <c r="D175" s="56" t="s">
        <v>350</v>
      </c>
      <c r="E175" s="56" t="s">
        <v>33</v>
      </c>
      <c r="F175" s="35">
        <v>2</v>
      </c>
      <c r="G175" s="36">
        <v>450</v>
      </c>
      <c r="H175" s="36">
        <f t="shared" si="24"/>
        <v>900</v>
      </c>
      <c r="I175" s="56" t="s">
        <v>33</v>
      </c>
      <c r="J175" s="35">
        <v>2</v>
      </c>
      <c r="K175" s="70">
        <v>500</v>
      </c>
      <c r="L175" s="55">
        <f t="shared" si="25"/>
        <v>1000</v>
      </c>
      <c r="M175" s="33"/>
      <c r="N175" s="34" t="s">
        <v>33</v>
      </c>
      <c r="O175" s="35">
        <v>2</v>
      </c>
      <c r="P175" s="57">
        <v>0.3</v>
      </c>
      <c r="Q175" s="55" t="str">
        <f t="shared" si="26"/>
        <v> </v>
      </c>
      <c r="R175" s="55" t="str">
        <f t="shared" si="27"/>
        <v> </v>
      </c>
      <c r="S175" s="55">
        <f t="shared" si="28"/>
        <v>350</v>
      </c>
      <c r="T175" s="36">
        <f t="shared" si="29"/>
        <v>700</v>
      </c>
      <c r="U175" s="33" t="s">
        <v>34</v>
      </c>
    </row>
    <row r="176" s="2" customFormat="1" ht="12" spans="1:21">
      <c r="A176" s="31">
        <v>170</v>
      </c>
      <c r="B176" s="37"/>
      <c r="C176" s="56" t="s">
        <v>351</v>
      </c>
      <c r="D176" s="56" t="s">
        <v>290</v>
      </c>
      <c r="E176" s="56" t="s">
        <v>33</v>
      </c>
      <c r="F176" s="35">
        <v>2</v>
      </c>
      <c r="G176" s="36">
        <v>270</v>
      </c>
      <c r="H176" s="36">
        <f t="shared" si="24"/>
        <v>540</v>
      </c>
      <c r="I176" s="56" t="s">
        <v>33</v>
      </c>
      <c r="J176" s="35">
        <v>2</v>
      </c>
      <c r="K176" s="70">
        <v>300</v>
      </c>
      <c r="L176" s="55">
        <f t="shared" si="25"/>
        <v>600</v>
      </c>
      <c r="M176" s="33"/>
      <c r="N176" s="34" t="s">
        <v>33</v>
      </c>
      <c r="O176" s="35">
        <v>2</v>
      </c>
      <c r="P176" s="57">
        <v>0.3</v>
      </c>
      <c r="Q176" s="55" t="str">
        <f t="shared" si="26"/>
        <v> </v>
      </c>
      <c r="R176" s="55" t="str">
        <f t="shared" si="27"/>
        <v> </v>
      </c>
      <c r="S176" s="55">
        <f t="shared" si="28"/>
        <v>210</v>
      </c>
      <c r="T176" s="36">
        <f t="shared" si="29"/>
        <v>420</v>
      </c>
      <c r="U176" s="33"/>
    </row>
    <row r="177" s="2" customFormat="1" ht="12" spans="1:21">
      <c r="A177" s="31">
        <v>171</v>
      </c>
      <c r="B177" s="37"/>
      <c r="C177" s="56" t="s">
        <v>352</v>
      </c>
      <c r="D177" s="56" t="s">
        <v>353</v>
      </c>
      <c r="E177" s="56" t="s">
        <v>33</v>
      </c>
      <c r="F177" s="35">
        <v>2</v>
      </c>
      <c r="G177" s="36">
        <v>450</v>
      </c>
      <c r="H177" s="36">
        <f t="shared" si="24"/>
        <v>900</v>
      </c>
      <c r="I177" s="56" t="s">
        <v>33</v>
      </c>
      <c r="J177" s="35">
        <v>2</v>
      </c>
      <c r="K177" s="70">
        <v>500</v>
      </c>
      <c r="L177" s="55">
        <f t="shared" si="25"/>
        <v>1000</v>
      </c>
      <c r="M177" s="33"/>
      <c r="N177" s="34" t="s">
        <v>33</v>
      </c>
      <c r="O177" s="35">
        <v>2</v>
      </c>
      <c r="P177" s="57">
        <v>0.3</v>
      </c>
      <c r="Q177" s="55" t="str">
        <f t="shared" si="26"/>
        <v> </v>
      </c>
      <c r="R177" s="55" t="str">
        <f t="shared" si="27"/>
        <v> </v>
      </c>
      <c r="S177" s="55">
        <f t="shared" si="28"/>
        <v>350</v>
      </c>
      <c r="T177" s="36">
        <f t="shared" si="29"/>
        <v>700</v>
      </c>
      <c r="U177" s="33"/>
    </row>
    <row r="178" s="2" customFormat="1" ht="12" spans="1:21">
      <c r="A178" s="31">
        <v>172</v>
      </c>
      <c r="B178" s="37"/>
      <c r="C178" s="56" t="s">
        <v>354</v>
      </c>
      <c r="D178" s="56" t="s">
        <v>355</v>
      </c>
      <c r="E178" s="56" t="s">
        <v>33</v>
      </c>
      <c r="F178" s="35">
        <v>2</v>
      </c>
      <c r="G178" s="36">
        <v>450</v>
      </c>
      <c r="H178" s="36">
        <f t="shared" si="24"/>
        <v>900</v>
      </c>
      <c r="I178" s="56" t="s">
        <v>33</v>
      </c>
      <c r="J178" s="35">
        <v>2</v>
      </c>
      <c r="K178" s="70">
        <v>500</v>
      </c>
      <c r="L178" s="55">
        <f t="shared" si="25"/>
        <v>1000</v>
      </c>
      <c r="M178" s="33"/>
      <c r="N178" s="34" t="s">
        <v>33</v>
      </c>
      <c r="O178" s="35">
        <v>2</v>
      </c>
      <c r="P178" s="57">
        <v>0.3</v>
      </c>
      <c r="Q178" s="55" t="str">
        <f t="shared" si="26"/>
        <v> </v>
      </c>
      <c r="R178" s="55" t="str">
        <f t="shared" si="27"/>
        <v> </v>
      </c>
      <c r="S178" s="55">
        <f t="shared" si="28"/>
        <v>350</v>
      </c>
      <c r="T178" s="36">
        <f t="shared" si="29"/>
        <v>700</v>
      </c>
      <c r="U178" s="33"/>
    </row>
    <row r="179" s="2" customFormat="1" ht="12" spans="1:21">
      <c r="A179" s="31">
        <v>173</v>
      </c>
      <c r="B179" s="34" t="s">
        <v>356</v>
      </c>
      <c r="C179" s="42" t="s">
        <v>357</v>
      </c>
      <c r="D179" s="34" t="s">
        <v>358</v>
      </c>
      <c r="E179" s="34" t="s">
        <v>33</v>
      </c>
      <c r="F179" s="35">
        <v>3</v>
      </c>
      <c r="G179" s="36">
        <v>270</v>
      </c>
      <c r="H179" s="36">
        <f t="shared" si="24"/>
        <v>810</v>
      </c>
      <c r="I179" s="34" t="s">
        <v>33</v>
      </c>
      <c r="J179" s="35">
        <v>3</v>
      </c>
      <c r="K179" s="55">
        <v>300</v>
      </c>
      <c r="L179" s="55">
        <f t="shared" si="25"/>
        <v>900</v>
      </c>
      <c r="M179" s="40"/>
      <c r="N179" s="34" t="s">
        <v>33</v>
      </c>
      <c r="O179" s="35">
        <v>3</v>
      </c>
      <c r="P179" s="57">
        <v>0.3</v>
      </c>
      <c r="Q179" s="55" t="str">
        <f t="shared" si="26"/>
        <v> </v>
      </c>
      <c r="R179" s="55" t="str">
        <f t="shared" si="27"/>
        <v> </v>
      </c>
      <c r="S179" s="55">
        <f t="shared" si="28"/>
        <v>210</v>
      </c>
      <c r="T179" s="36">
        <f t="shared" si="29"/>
        <v>630</v>
      </c>
      <c r="U179" s="40" t="s">
        <v>34</v>
      </c>
    </row>
    <row r="180" s="2" customFormat="1" ht="12" spans="1:21">
      <c r="A180" s="31">
        <v>174</v>
      </c>
      <c r="B180" s="34"/>
      <c r="C180" s="42" t="s">
        <v>359</v>
      </c>
      <c r="D180" s="34" t="s">
        <v>360</v>
      </c>
      <c r="E180" s="34" t="s">
        <v>33</v>
      </c>
      <c r="F180" s="35">
        <v>3</v>
      </c>
      <c r="G180" s="36">
        <v>270</v>
      </c>
      <c r="H180" s="36">
        <f t="shared" si="24"/>
        <v>810</v>
      </c>
      <c r="I180" s="34" t="s">
        <v>33</v>
      </c>
      <c r="J180" s="35">
        <v>3</v>
      </c>
      <c r="K180" s="55">
        <v>300</v>
      </c>
      <c r="L180" s="55">
        <f t="shared" si="25"/>
        <v>900</v>
      </c>
      <c r="M180" s="40"/>
      <c r="N180" s="34" t="s">
        <v>33</v>
      </c>
      <c r="O180" s="35">
        <v>3</v>
      </c>
      <c r="P180" s="57">
        <v>0.3</v>
      </c>
      <c r="Q180" s="55" t="str">
        <f t="shared" si="26"/>
        <v> </v>
      </c>
      <c r="R180" s="55" t="str">
        <f t="shared" si="27"/>
        <v> </v>
      </c>
      <c r="S180" s="55">
        <f t="shared" si="28"/>
        <v>210</v>
      </c>
      <c r="T180" s="36">
        <f t="shared" si="29"/>
        <v>630</v>
      </c>
      <c r="U180" s="40"/>
    </row>
    <row r="181" s="2" customFormat="1" ht="24" spans="1:21">
      <c r="A181" s="31">
        <v>175</v>
      </c>
      <c r="B181" s="34"/>
      <c r="C181" s="39" t="s">
        <v>361</v>
      </c>
      <c r="D181" s="34" t="s">
        <v>362</v>
      </c>
      <c r="E181" s="34" t="s">
        <v>33</v>
      </c>
      <c r="F181" s="35">
        <v>3</v>
      </c>
      <c r="G181" s="36">
        <v>360</v>
      </c>
      <c r="H181" s="36">
        <f t="shared" si="24"/>
        <v>1080</v>
      </c>
      <c r="I181" s="34" t="s">
        <v>33</v>
      </c>
      <c r="J181" s="35">
        <v>3</v>
      </c>
      <c r="K181" s="55">
        <v>400</v>
      </c>
      <c r="L181" s="55">
        <f t="shared" si="25"/>
        <v>1200</v>
      </c>
      <c r="M181" s="40"/>
      <c r="N181" s="34" t="s">
        <v>33</v>
      </c>
      <c r="O181" s="35">
        <v>3</v>
      </c>
      <c r="P181" s="57">
        <v>0.3</v>
      </c>
      <c r="Q181" s="55" t="str">
        <f t="shared" si="26"/>
        <v> </v>
      </c>
      <c r="R181" s="55" t="str">
        <f t="shared" si="27"/>
        <v> </v>
      </c>
      <c r="S181" s="55">
        <f t="shared" si="28"/>
        <v>280</v>
      </c>
      <c r="T181" s="36">
        <f t="shared" si="29"/>
        <v>840</v>
      </c>
      <c r="U181" s="40"/>
    </row>
    <row r="182" s="2" customFormat="1" ht="12" spans="1:21">
      <c r="A182" s="31">
        <v>176</v>
      </c>
      <c r="B182" s="34"/>
      <c r="C182" s="39" t="s">
        <v>363</v>
      </c>
      <c r="D182" s="34" t="s">
        <v>364</v>
      </c>
      <c r="E182" s="34" t="s">
        <v>33</v>
      </c>
      <c r="F182" s="35">
        <v>3</v>
      </c>
      <c r="G182" s="36">
        <v>270</v>
      </c>
      <c r="H182" s="36">
        <f t="shared" si="24"/>
        <v>810</v>
      </c>
      <c r="I182" s="34" t="s">
        <v>33</v>
      </c>
      <c r="J182" s="35">
        <v>3</v>
      </c>
      <c r="K182" s="55">
        <v>300</v>
      </c>
      <c r="L182" s="55">
        <f t="shared" si="25"/>
        <v>900</v>
      </c>
      <c r="M182" s="40"/>
      <c r="N182" s="34" t="s">
        <v>33</v>
      </c>
      <c r="O182" s="35">
        <v>3</v>
      </c>
      <c r="P182" s="57">
        <v>0.3</v>
      </c>
      <c r="Q182" s="55" t="str">
        <f t="shared" si="26"/>
        <v> </v>
      </c>
      <c r="R182" s="55" t="str">
        <f t="shared" si="27"/>
        <v> </v>
      </c>
      <c r="S182" s="55">
        <f t="shared" si="28"/>
        <v>210</v>
      </c>
      <c r="T182" s="36">
        <f t="shared" si="29"/>
        <v>630</v>
      </c>
      <c r="U182" s="40"/>
    </row>
    <row r="183" s="2" customFormat="1" ht="12" spans="1:21">
      <c r="A183" s="31">
        <v>177</v>
      </c>
      <c r="B183" s="34"/>
      <c r="C183" s="40"/>
      <c r="D183" s="34" t="s">
        <v>365</v>
      </c>
      <c r="E183" s="34" t="s">
        <v>33</v>
      </c>
      <c r="F183" s="35">
        <v>3</v>
      </c>
      <c r="G183" s="36">
        <v>270</v>
      </c>
      <c r="H183" s="36">
        <f t="shared" si="24"/>
        <v>810</v>
      </c>
      <c r="I183" s="34" t="s">
        <v>33</v>
      </c>
      <c r="J183" s="35">
        <v>3</v>
      </c>
      <c r="K183" s="55">
        <v>300</v>
      </c>
      <c r="L183" s="55">
        <f t="shared" si="25"/>
        <v>900</v>
      </c>
      <c r="M183" s="40"/>
      <c r="N183" s="34" t="s">
        <v>33</v>
      </c>
      <c r="O183" s="35">
        <v>3</v>
      </c>
      <c r="P183" s="57">
        <v>0.3</v>
      </c>
      <c r="Q183" s="55" t="str">
        <f t="shared" si="26"/>
        <v> </v>
      </c>
      <c r="R183" s="55" t="str">
        <f t="shared" si="27"/>
        <v> </v>
      </c>
      <c r="S183" s="55">
        <f t="shared" si="28"/>
        <v>210</v>
      </c>
      <c r="T183" s="36">
        <f t="shared" si="29"/>
        <v>630</v>
      </c>
      <c r="U183" s="40"/>
    </row>
    <row r="184" s="2" customFormat="1" ht="12" spans="1:21">
      <c r="A184" s="31">
        <v>178</v>
      </c>
      <c r="B184" s="34"/>
      <c r="C184" s="39" t="s">
        <v>366</v>
      </c>
      <c r="D184" s="34" t="s">
        <v>367</v>
      </c>
      <c r="E184" s="34" t="s">
        <v>33</v>
      </c>
      <c r="F184" s="35">
        <v>3</v>
      </c>
      <c r="G184" s="36">
        <v>270</v>
      </c>
      <c r="H184" s="36">
        <f t="shared" si="24"/>
        <v>810</v>
      </c>
      <c r="I184" s="34" t="s">
        <v>33</v>
      </c>
      <c r="J184" s="35">
        <v>3</v>
      </c>
      <c r="K184" s="55">
        <v>300</v>
      </c>
      <c r="L184" s="55">
        <f t="shared" si="25"/>
        <v>900</v>
      </c>
      <c r="M184" s="40"/>
      <c r="N184" s="34" t="s">
        <v>33</v>
      </c>
      <c r="O184" s="35">
        <v>3</v>
      </c>
      <c r="P184" s="57">
        <v>0.3</v>
      </c>
      <c r="Q184" s="55" t="str">
        <f t="shared" si="26"/>
        <v> </v>
      </c>
      <c r="R184" s="55" t="str">
        <f t="shared" si="27"/>
        <v> </v>
      </c>
      <c r="S184" s="55">
        <f t="shared" si="28"/>
        <v>210</v>
      </c>
      <c r="T184" s="36">
        <f t="shared" si="29"/>
        <v>630</v>
      </c>
      <c r="U184" s="40"/>
    </row>
    <row r="185" s="2" customFormat="1" ht="12" spans="1:21">
      <c r="A185" s="31">
        <v>179</v>
      </c>
      <c r="B185" s="34"/>
      <c r="C185" s="39" t="s">
        <v>368</v>
      </c>
      <c r="D185" s="34" t="s">
        <v>369</v>
      </c>
      <c r="E185" s="34" t="s">
        <v>33</v>
      </c>
      <c r="F185" s="35">
        <v>3</v>
      </c>
      <c r="G185" s="36">
        <v>90</v>
      </c>
      <c r="H185" s="36">
        <f t="shared" si="24"/>
        <v>270</v>
      </c>
      <c r="I185" s="34" t="s">
        <v>33</v>
      </c>
      <c r="J185" s="35">
        <v>3</v>
      </c>
      <c r="K185" s="55">
        <v>100</v>
      </c>
      <c r="L185" s="55">
        <f t="shared" si="25"/>
        <v>300</v>
      </c>
      <c r="M185" s="40"/>
      <c r="N185" s="34" t="s">
        <v>33</v>
      </c>
      <c r="O185" s="35">
        <v>3</v>
      </c>
      <c r="P185" s="57">
        <v>0.3</v>
      </c>
      <c r="Q185" s="55" t="str">
        <f t="shared" si="26"/>
        <v> </v>
      </c>
      <c r="R185" s="55" t="str">
        <f t="shared" si="27"/>
        <v> </v>
      </c>
      <c r="S185" s="55">
        <f t="shared" si="28"/>
        <v>70</v>
      </c>
      <c r="T185" s="36">
        <f t="shared" si="29"/>
        <v>210</v>
      </c>
      <c r="U185" s="40"/>
    </row>
    <row r="186" s="2" customFormat="1" ht="12" spans="1:21">
      <c r="A186" s="31">
        <v>180</v>
      </c>
      <c r="B186" s="39" t="s">
        <v>370</v>
      </c>
      <c r="C186" s="39" t="s">
        <v>371</v>
      </c>
      <c r="D186" s="34" t="s">
        <v>372</v>
      </c>
      <c r="E186" s="34" t="s">
        <v>33</v>
      </c>
      <c r="F186" s="35">
        <v>1</v>
      </c>
      <c r="G186" s="36">
        <v>360</v>
      </c>
      <c r="H186" s="36">
        <f t="shared" si="24"/>
        <v>360</v>
      </c>
      <c r="I186" s="34" t="s">
        <v>33</v>
      </c>
      <c r="J186" s="35">
        <v>1</v>
      </c>
      <c r="K186" s="55">
        <v>400</v>
      </c>
      <c r="L186" s="55">
        <f t="shared" si="25"/>
        <v>400</v>
      </c>
      <c r="M186" s="40"/>
      <c r="N186" s="34" t="s">
        <v>33</v>
      </c>
      <c r="O186" s="35">
        <v>1</v>
      </c>
      <c r="P186" s="57">
        <v>0.3</v>
      </c>
      <c r="Q186" s="55" t="str">
        <f t="shared" si="26"/>
        <v> </v>
      </c>
      <c r="R186" s="55" t="str">
        <f t="shared" si="27"/>
        <v> </v>
      </c>
      <c r="S186" s="55">
        <f t="shared" si="28"/>
        <v>280</v>
      </c>
      <c r="T186" s="36">
        <f t="shared" si="29"/>
        <v>280</v>
      </c>
      <c r="U186" s="40"/>
    </row>
    <row r="187" s="2" customFormat="1" ht="12" spans="1:21">
      <c r="A187" s="31">
        <v>181</v>
      </c>
      <c r="B187" s="40"/>
      <c r="C187" s="40"/>
      <c r="D187" s="34" t="s">
        <v>373</v>
      </c>
      <c r="E187" s="34" t="s">
        <v>33</v>
      </c>
      <c r="F187" s="35">
        <v>1</v>
      </c>
      <c r="G187" s="36">
        <v>360</v>
      </c>
      <c r="H187" s="36">
        <f t="shared" si="24"/>
        <v>360</v>
      </c>
      <c r="I187" s="34" t="s">
        <v>33</v>
      </c>
      <c r="J187" s="35">
        <v>1</v>
      </c>
      <c r="K187" s="55">
        <v>400</v>
      </c>
      <c r="L187" s="55">
        <f t="shared" si="25"/>
        <v>400</v>
      </c>
      <c r="M187" s="40"/>
      <c r="N187" s="34" t="s">
        <v>33</v>
      </c>
      <c r="O187" s="35">
        <v>1</v>
      </c>
      <c r="P187" s="57">
        <v>0.3</v>
      </c>
      <c r="Q187" s="55" t="str">
        <f t="shared" si="26"/>
        <v> </v>
      </c>
      <c r="R187" s="55" t="str">
        <f t="shared" si="27"/>
        <v> </v>
      </c>
      <c r="S187" s="55">
        <f t="shared" si="28"/>
        <v>280</v>
      </c>
      <c r="T187" s="36">
        <f t="shared" si="29"/>
        <v>280</v>
      </c>
      <c r="U187" s="40"/>
    </row>
    <row r="188" s="2" customFormat="1" ht="12" spans="1:21">
      <c r="A188" s="31">
        <v>182</v>
      </c>
      <c r="B188" s="40"/>
      <c r="C188" s="40"/>
      <c r="D188" s="34" t="s">
        <v>374</v>
      </c>
      <c r="E188" s="34" t="s">
        <v>33</v>
      </c>
      <c r="F188" s="35">
        <v>1</v>
      </c>
      <c r="G188" s="36">
        <v>360</v>
      </c>
      <c r="H188" s="36">
        <f t="shared" si="24"/>
        <v>360</v>
      </c>
      <c r="I188" s="34" t="s">
        <v>33</v>
      </c>
      <c r="J188" s="35">
        <v>1</v>
      </c>
      <c r="K188" s="55">
        <v>400</v>
      </c>
      <c r="L188" s="55">
        <f t="shared" si="25"/>
        <v>400</v>
      </c>
      <c r="M188" s="40"/>
      <c r="N188" s="34" t="s">
        <v>33</v>
      </c>
      <c r="O188" s="35">
        <v>1</v>
      </c>
      <c r="P188" s="57">
        <v>0.3</v>
      </c>
      <c r="Q188" s="55" t="str">
        <f t="shared" si="26"/>
        <v> </v>
      </c>
      <c r="R188" s="55" t="str">
        <f t="shared" si="27"/>
        <v> </v>
      </c>
      <c r="S188" s="55">
        <f t="shared" si="28"/>
        <v>280</v>
      </c>
      <c r="T188" s="36">
        <f t="shared" si="29"/>
        <v>280</v>
      </c>
      <c r="U188" s="40"/>
    </row>
    <row r="189" s="2" customFormat="1" ht="12" spans="1:21">
      <c r="A189" s="31">
        <v>183</v>
      </c>
      <c r="B189" s="40"/>
      <c r="C189" s="39" t="s">
        <v>375</v>
      </c>
      <c r="D189" s="34" t="s">
        <v>376</v>
      </c>
      <c r="E189" s="34" t="s">
        <v>33</v>
      </c>
      <c r="F189" s="35">
        <v>1</v>
      </c>
      <c r="G189" s="36">
        <v>270</v>
      </c>
      <c r="H189" s="36">
        <f t="shared" si="24"/>
        <v>270</v>
      </c>
      <c r="I189" s="34" t="s">
        <v>33</v>
      </c>
      <c r="J189" s="35">
        <v>1</v>
      </c>
      <c r="K189" s="55">
        <v>300</v>
      </c>
      <c r="L189" s="55">
        <f t="shared" si="25"/>
        <v>300</v>
      </c>
      <c r="M189" s="40"/>
      <c r="N189" s="34" t="s">
        <v>33</v>
      </c>
      <c r="O189" s="35">
        <v>1</v>
      </c>
      <c r="P189" s="57">
        <v>0.3</v>
      </c>
      <c r="Q189" s="55" t="str">
        <f t="shared" si="26"/>
        <v> </v>
      </c>
      <c r="R189" s="55" t="str">
        <f t="shared" si="27"/>
        <v> </v>
      </c>
      <c r="S189" s="55">
        <f t="shared" si="28"/>
        <v>210</v>
      </c>
      <c r="T189" s="36">
        <f t="shared" si="29"/>
        <v>210</v>
      </c>
      <c r="U189" s="40"/>
    </row>
    <row r="190" s="2" customFormat="1" ht="12" spans="1:21">
      <c r="A190" s="31">
        <v>184</v>
      </c>
      <c r="B190" s="34" t="s">
        <v>377</v>
      </c>
      <c r="C190" s="34" t="s">
        <v>378</v>
      </c>
      <c r="D190" s="34" t="s">
        <v>379</v>
      </c>
      <c r="E190" s="34" t="s">
        <v>33</v>
      </c>
      <c r="F190" s="35">
        <v>2</v>
      </c>
      <c r="G190" s="36">
        <v>180</v>
      </c>
      <c r="H190" s="36">
        <f t="shared" si="24"/>
        <v>360</v>
      </c>
      <c r="I190" s="34" t="s">
        <v>33</v>
      </c>
      <c r="J190" s="35">
        <v>2</v>
      </c>
      <c r="K190" s="55">
        <v>200</v>
      </c>
      <c r="L190" s="55">
        <f t="shared" si="25"/>
        <v>400</v>
      </c>
      <c r="M190" s="40"/>
      <c r="N190" s="34" t="s">
        <v>33</v>
      </c>
      <c r="O190" s="35">
        <v>2</v>
      </c>
      <c r="P190" s="57">
        <v>0.3</v>
      </c>
      <c r="Q190" s="55" t="str">
        <f t="shared" si="26"/>
        <v> </v>
      </c>
      <c r="R190" s="55" t="str">
        <f t="shared" si="27"/>
        <v> </v>
      </c>
      <c r="S190" s="55">
        <f t="shared" si="28"/>
        <v>140</v>
      </c>
      <c r="T190" s="36">
        <f t="shared" si="29"/>
        <v>280</v>
      </c>
      <c r="U190" s="40"/>
    </row>
    <row r="191" s="2" customFormat="1" ht="12" spans="1:21">
      <c r="A191" s="31">
        <v>185</v>
      </c>
      <c r="B191" s="34"/>
      <c r="C191" s="34" t="s">
        <v>380</v>
      </c>
      <c r="D191" s="34" t="s">
        <v>360</v>
      </c>
      <c r="E191" s="34" t="s">
        <v>33</v>
      </c>
      <c r="F191" s="35">
        <v>2</v>
      </c>
      <c r="G191" s="36">
        <v>270</v>
      </c>
      <c r="H191" s="36">
        <f t="shared" si="24"/>
        <v>540</v>
      </c>
      <c r="I191" s="34" t="s">
        <v>33</v>
      </c>
      <c r="J191" s="35">
        <v>2</v>
      </c>
      <c r="K191" s="55">
        <v>300</v>
      </c>
      <c r="L191" s="55">
        <f t="shared" si="25"/>
        <v>600</v>
      </c>
      <c r="M191" s="40"/>
      <c r="N191" s="34" t="s">
        <v>33</v>
      </c>
      <c r="O191" s="35">
        <v>2</v>
      </c>
      <c r="P191" s="57">
        <v>0.3</v>
      </c>
      <c r="Q191" s="55" t="str">
        <f t="shared" si="26"/>
        <v> </v>
      </c>
      <c r="R191" s="55" t="str">
        <f t="shared" si="27"/>
        <v> </v>
      </c>
      <c r="S191" s="55">
        <f t="shared" si="28"/>
        <v>210</v>
      </c>
      <c r="T191" s="36">
        <f t="shared" si="29"/>
        <v>420</v>
      </c>
      <c r="U191" s="40"/>
    </row>
    <row r="192" s="2" customFormat="1" ht="12" spans="1:21">
      <c r="A192" s="31">
        <v>186</v>
      </c>
      <c r="B192" s="34"/>
      <c r="C192" s="34" t="s">
        <v>381</v>
      </c>
      <c r="D192" s="34" t="s">
        <v>364</v>
      </c>
      <c r="E192" s="34" t="s">
        <v>33</v>
      </c>
      <c r="F192" s="35">
        <v>2</v>
      </c>
      <c r="G192" s="36">
        <v>270</v>
      </c>
      <c r="H192" s="36">
        <f t="shared" si="24"/>
        <v>540</v>
      </c>
      <c r="I192" s="34" t="s">
        <v>33</v>
      </c>
      <c r="J192" s="35">
        <v>2</v>
      </c>
      <c r="K192" s="55">
        <v>300</v>
      </c>
      <c r="L192" s="55">
        <f t="shared" si="25"/>
        <v>600</v>
      </c>
      <c r="M192" s="40"/>
      <c r="N192" s="34" t="s">
        <v>33</v>
      </c>
      <c r="O192" s="35">
        <v>2</v>
      </c>
      <c r="P192" s="57">
        <v>0.3</v>
      </c>
      <c r="Q192" s="55" t="str">
        <f t="shared" si="26"/>
        <v> </v>
      </c>
      <c r="R192" s="55" t="str">
        <f t="shared" si="27"/>
        <v> </v>
      </c>
      <c r="S192" s="55">
        <f t="shared" si="28"/>
        <v>210</v>
      </c>
      <c r="T192" s="36">
        <f t="shared" si="29"/>
        <v>420</v>
      </c>
      <c r="U192" s="40"/>
    </row>
    <row r="193" s="2" customFormat="1" ht="12" spans="1:21">
      <c r="A193" s="31">
        <v>187</v>
      </c>
      <c r="B193" s="34"/>
      <c r="C193" s="39" t="s">
        <v>382</v>
      </c>
      <c r="D193" s="34" t="s">
        <v>373</v>
      </c>
      <c r="E193" s="34" t="s">
        <v>33</v>
      </c>
      <c r="F193" s="35">
        <v>2</v>
      </c>
      <c r="G193" s="36">
        <v>450</v>
      </c>
      <c r="H193" s="36">
        <f t="shared" si="24"/>
        <v>900</v>
      </c>
      <c r="I193" s="34" t="s">
        <v>33</v>
      </c>
      <c r="J193" s="35">
        <v>2</v>
      </c>
      <c r="K193" s="55">
        <v>500</v>
      </c>
      <c r="L193" s="55">
        <f t="shared" si="25"/>
        <v>1000</v>
      </c>
      <c r="M193" s="40"/>
      <c r="N193" s="34" t="s">
        <v>383</v>
      </c>
      <c r="O193" s="35">
        <v>2</v>
      </c>
      <c r="P193" s="57">
        <v>0.3</v>
      </c>
      <c r="Q193" s="55" t="str">
        <f t="shared" si="26"/>
        <v> </v>
      </c>
      <c r="R193" s="55" t="str">
        <f t="shared" si="27"/>
        <v> </v>
      </c>
      <c r="S193" s="55">
        <f t="shared" si="28"/>
        <v>350</v>
      </c>
      <c r="T193" s="36">
        <f t="shared" si="29"/>
        <v>700</v>
      </c>
      <c r="U193" s="40"/>
    </row>
    <row r="194" s="2" customFormat="1" ht="24" spans="1:21">
      <c r="A194" s="31">
        <v>188</v>
      </c>
      <c r="B194" s="34"/>
      <c r="C194" s="40"/>
      <c r="D194" s="34" t="s">
        <v>384</v>
      </c>
      <c r="E194" s="34" t="s">
        <v>33</v>
      </c>
      <c r="F194" s="35">
        <v>2</v>
      </c>
      <c r="G194" s="36">
        <v>450</v>
      </c>
      <c r="H194" s="36">
        <f t="shared" si="24"/>
        <v>900</v>
      </c>
      <c r="I194" s="34" t="s">
        <v>33</v>
      </c>
      <c r="J194" s="35">
        <v>2</v>
      </c>
      <c r="K194" s="55">
        <v>500</v>
      </c>
      <c r="L194" s="55">
        <f t="shared" si="25"/>
        <v>1000</v>
      </c>
      <c r="M194" s="40"/>
      <c r="N194" s="34" t="s">
        <v>33</v>
      </c>
      <c r="O194" s="35">
        <v>2</v>
      </c>
      <c r="P194" s="57">
        <v>0.3</v>
      </c>
      <c r="Q194" s="55" t="str">
        <f t="shared" si="26"/>
        <v> </v>
      </c>
      <c r="R194" s="55" t="str">
        <f t="shared" si="27"/>
        <v> </v>
      </c>
      <c r="S194" s="55">
        <f t="shared" si="28"/>
        <v>350</v>
      </c>
      <c r="T194" s="36">
        <f t="shared" si="29"/>
        <v>700</v>
      </c>
      <c r="U194" s="40"/>
    </row>
    <row r="195" s="2" customFormat="1" ht="12" spans="1:21">
      <c r="A195" s="31">
        <v>189</v>
      </c>
      <c r="B195" s="34"/>
      <c r="C195" s="34" t="s">
        <v>385</v>
      </c>
      <c r="D195" s="34" t="s">
        <v>168</v>
      </c>
      <c r="E195" s="34" t="s">
        <v>33</v>
      </c>
      <c r="F195" s="35">
        <v>2</v>
      </c>
      <c r="G195" s="36">
        <v>450</v>
      </c>
      <c r="H195" s="36">
        <f t="shared" si="24"/>
        <v>900</v>
      </c>
      <c r="I195" s="34" t="s">
        <v>33</v>
      </c>
      <c r="J195" s="35">
        <v>2</v>
      </c>
      <c r="K195" s="55">
        <v>500</v>
      </c>
      <c r="L195" s="55">
        <f t="shared" si="25"/>
        <v>1000</v>
      </c>
      <c r="M195" s="40"/>
      <c r="N195" s="34" t="s">
        <v>33</v>
      </c>
      <c r="O195" s="35">
        <v>2</v>
      </c>
      <c r="P195" s="57">
        <v>0.3</v>
      </c>
      <c r="Q195" s="55" t="str">
        <f t="shared" si="26"/>
        <v> </v>
      </c>
      <c r="R195" s="55" t="str">
        <f t="shared" si="27"/>
        <v> </v>
      </c>
      <c r="S195" s="55">
        <f t="shared" si="28"/>
        <v>350</v>
      </c>
      <c r="T195" s="36">
        <f t="shared" si="29"/>
        <v>700</v>
      </c>
      <c r="U195" s="40"/>
    </row>
    <row r="196" s="2" customFormat="1" ht="12" spans="1:21">
      <c r="A196" s="31">
        <v>190</v>
      </c>
      <c r="B196" s="34"/>
      <c r="C196" s="39" t="s">
        <v>386</v>
      </c>
      <c r="D196" s="34" t="s">
        <v>367</v>
      </c>
      <c r="E196" s="34" t="s">
        <v>33</v>
      </c>
      <c r="F196" s="35">
        <v>2</v>
      </c>
      <c r="G196" s="36">
        <v>270</v>
      </c>
      <c r="H196" s="36">
        <f t="shared" si="24"/>
        <v>540</v>
      </c>
      <c r="I196" s="34" t="s">
        <v>33</v>
      </c>
      <c r="J196" s="35">
        <v>2</v>
      </c>
      <c r="K196" s="55">
        <v>300</v>
      </c>
      <c r="L196" s="55">
        <f t="shared" si="25"/>
        <v>600</v>
      </c>
      <c r="M196" s="40"/>
      <c r="N196" s="34" t="s">
        <v>33</v>
      </c>
      <c r="O196" s="35">
        <v>2</v>
      </c>
      <c r="P196" s="57">
        <v>0.3</v>
      </c>
      <c r="Q196" s="55" t="str">
        <f t="shared" si="26"/>
        <v> </v>
      </c>
      <c r="R196" s="55" t="str">
        <f t="shared" si="27"/>
        <v> </v>
      </c>
      <c r="S196" s="55">
        <f t="shared" si="28"/>
        <v>210</v>
      </c>
      <c r="T196" s="36">
        <f t="shared" si="29"/>
        <v>420</v>
      </c>
      <c r="U196" s="40"/>
    </row>
    <row r="197" s="2" customFormat="1" ht="12" spans="1:21">
      <c r="A197" s="31">
        <v>191</v>
      </c>
      <c r="B197" s="34"/>
      <c r="C197" s="34" t="s">
        <v>387</v>
      </c>
      <c r="D197" s="34" t="s">
        <v>358</v>
      </c>
      <c r="E197" s="34" t="s">
        <v>33</v>
      </c>
      <c r="F197" s="35">
        <v>2</v>
      </c>
      <c r="G197" s="36">
        <v>270</v>
      </c>
      <c r="H197" s="36">
        <f t="shared" si="24"/>
        <v>540</v>
      </c>
      <c r="I197" s="34" t="s">
        <v>33</v>
      </c>
      <c r="J197" s="35">
        <v>2</v>
      </c>
      <c r="K197" s="55">
        <v>300</v>
      </c>
      <c r="L197" s="55">
        <f t="shared" si="25"/>
        <v>600</v>
      </c>
      <c r="M197" s="40"/>
      <c r="N197" s="34" t="s">
        <v>33</v>
      </c>
      <c r="O197" s="35">
        <v>2</v>
      </c>
      <c r="P197" s="57">
        <v>0.3</v>
      </c>
      <c r="Q197" s="55" t="str">
        <f t="shared" si="26"/>
        <v> </v>
      </c>
      <c r="R197" s="55" t="str">
        <f t="shared" si="27"/>
        <v> </v>
      </c>
      <c r="S197" s="55">
        <f t="shared" si="28"/>
        <v>210</v>
      </c>
      <c r="T197" s="36">
        <f t="shared" si="29"/>
        <v>420</v>
      </c>
      <c r="U197" s="40"/>
    </row>
    <row r="198" s="2" customFormat="1" ht="12" spans="1:21">
      <c r="A198" s="31">
        <v>192</v>
      </c>
      <c r="B198" s="34"/>
      <c r="C198" s="39" t="s">
        <v>388</v>
      </c>
      <c r="D198" s="34" t="s">
        <v>170</v>
      </c>
      <c r="E198" s="34" t="s">
        <v>33</v>
      </c>
      <c r="F198" s="35">
        <v>2</v>
      </c>
      <c r="G198" s="36">
        <v>90</v>
      </c>
      <c r="H198" s="36">
        <f t="shared" si="24"/>
        <v>180</v>
      </c>
      <c r="I198" s="34" t="s">
        <v>33</v>
      </c>
      <c r="J198" s="35">
        <v>2</v>
      </c>
      <c r="K198" s="55">
        <v>100</v>
      </c>
      <c r="L198" s="55">
        <f t="shared" si="25"/>
        <v>200</v>
      </c>
      <c r="M198" s="40"/>
      <c r="N198" s="34" t="s">
        <v>33</v>
      </c>
      <c r="O198" s="35">
        <v>2</v>
      </c>
      <c r="P198" s="57">
        <v>0.3</v>
      </c>
      <c r="Q198" s="55" t="str">
        <f t="shared" si="26"/>
        <v> </v>
      </c>
      <c r="R198" s="55" t="str">
        <f t="shared" si="27"/>
        <v> </v>
      </c>
      <c r="S198" s="55">
        <f t="shared" si="28"/>
        <v>70</v>
      </c>
      <c r="T198" s="36">
        <f t="shared" si="29"/>
        <v>140</v>
      </c>
      <c r="U198" s="40"/>
    </row>
    <row r="199" s="2" customFormat="1" ht="12" spans="1:21">
      <c r="A199" s="31">
        <v>193</v>
      </c>
      <c r="B199" s="39" t="s">
        <v>389</v>
      </c>
      <c r="C199" s="39" t="s">
        <v>390</v>
      </c>
      <c r="D199" s="34" t="s">
        <v>391</v>
      </c>
      <c r="E199" s="34" t="s">
        <v>33</v>
      </c>
      <c r="F199" s="35">
        <v>2</v>
      </c>
      <c r="G199" s="36">
        <v>450</v>
      </c>
      <c r="H199" s="36">
        <f t="shared" ref="H199:H251" si="30">F199*G199</f>
        <v>900</v>
      </c>
      <c r="I199" s="34" t="s">
        <v>33</v>
      </c>
      <c r="J199" s="35">
        <v>2</v>
      </c>
      <c r="K199" s="55">
        <v>500</v>
      </c>
      <c r="L199" s="55">
        <f t="shared" ref="L199:L251" si="31">J199*K199</f>
        <v>1000</v>
      </c>
      <c r="M199" s="33"/>
      <c r="N199" s="34" t="s">
        <v>33</v>
      </c>
      <c r="O199" s="35">
        <v>2</v>
      </c>
      <c r="P199" s="57">
        <v>0.3</v>
      </c>
      <c r="Q199" s="55" t="str">
        <f t="shared" ref="Q199:Q251" si="32">IF(P199&lt;=10%,K199*(1-P199)," ")</f>
        <v> </v>
      </c>
      <c r="R199" s="55" t="str">
        <f t="shared" ref="R199:R251" si="33">IF(P199&lt;=10%," ",IF(P199&gt;=30%," ",K199*(1-P199)))</f>
        <v> </v>
      </c>
      <c r="S199" s="55">
        <f t="shared" ref="S199:S251" si="34">IF(P199&gt;=30%,K199*(1-P199)," ")</f>
        <v>350</v>
      </c>
      <c r="T199" s="36">
        <f t="shared" ref="T199:T251" si="35">$F199*IF(Q199&lt;&gt;" ",Q199,1)*IF(R199&lt;&gt;" ",R199,1)*IF(S199&lt;&gt;" ",S199,1)</f>
        <v>700</v>
      </c>
      <c r="U199" s="33" t="s">
        <v>34</v>
      </c>
    </row>
    <row r="200" s="2" customFormat="1" ht="12" spans="1:21">
      <c r="A200" s="31">
        <v>194</v>
      </c>
      <c r="B200" s="40"/>
      <c r="C200" s="34" t="s">
        <v>392</v>
      </c>
      <c r="D200" s="34" t="s">
        <v>393</v>
      </c>
      <c r="E200" s="34" t="s">
        <v>33</v>
      </c>
      <c r="F200" s="35">
        <v>2</v>
      </c>
      <c r="G200" s="36">
        <v>720</v>
      </c>
      <c r="H200" s="36">
        <f t="shared" si="30"/>
        <v>1440</v>
      </c>
      <c r="I200" s="34" t="s">
        <v>33</v>
      </c>
      <c r="J200" s="35">
        <v>2</v>
      </c>
      <c r="K200" s="55">
        <v>800</v>
      </c>
      <c r="L200" s="55">
        <f t="shared" si="31"/>
        <v>1600</v>
      </c>
      <c r="M200" s="33"/>
      <c r="N200" s="34" t="s">
        <v>33</v>
      </c>
      <c r="O200" s="35">
        <v>2</v>
      </c>
      <c r="P200" s="57">
        <v>0.3</v>
      </c>
      <c r="Q200" s="55" t="str">
        <f t="shared" si="32"/>
        <v> </v>
      </c>
      <c r="R200" s="55" t="str">
        <f t="shared" si="33"/>
        <v> </v>
      </c>
      <c r="S200" s="55">
        <f t="shared" si="34"/>
        <v>560</v>
      </c>
      <c r="T200" s="36">
        <f t="shared" si="35"/>
        <v>1120</v>
      </c>
      <c r="U200" s="33"/>
    </row>
    <row r="201" s="2" customFormat="1" ht="12" spans="1:21">
      <c r="A201" s="31">
        <v>195</v>
      </c>
      <c r="B201" s="39" t="s">
        <v>394</v>
      </c>
      <c r="C201" s="39" t="s">
        <v>395</v>
      </c>
      <c r="D201" s="34" t="s">
        <v>200</v>
      </c>
      <c r="E201" s="34" t="s">
        <v>33</v>
      </c>
      <c r="F201" s="35">
        <v>5</v>
      </c>
      <c r="G201" s="36">
        <v>900</v>
      </c>
      <c r="H201" s="36">
        <f t="shared" si="30"/>
        <v>4500</v>
      </c>
      <c r="I201" s="34" t="s">
        <v>33</v>
      </c>
      <c r="J201" s="35">
        <v>5</v>
      </c>
      <c r="K201" s="55">
        <v>1000</v>
      </c>
      <c r="L201" s="55">
        <f t="shared" si="31"/>
        <v>5000</v>
      </c>
      <c r="M201" s="33"/>
      <c r="N201" s="34" t="s">
        <v>33</v>
      </c>
      <c r="O201" s="35">
        <v>5</v>
      </c>
      <c r="P201" s="57">
        <v>0.3</v>
      </c>
      <c r="Q201" s="55" t="str">
        <f t="shared" si="32"/>
        <v> </v>
      </c>
      <c r="R201" s="55" t="str">
        <f t="shared" si="33"/>
        <v> </v>
      </c>
      <c r="S201" s="55">
        <f t="shared" si="34"/>
        <v>700</v>
      </c>
      <c r="T201" s="36">
        <f t="shared" si="35"/>
        <v>3500</v>
      </c>
      <c r="U201" s="33"/>
    </row>
    <row r="202" s="2" customFormat="1" ht="12" spans="1:21">
      <c r="A202" s="31">
        <v>196</v>
      </c>
      <c r="B202" s="40"/>
      <c r="C202" s="39" t="s">
        <v>396</v>
      </c>
      <c r="D202" s="34" t="s">
        <v>397</v>
      </c>
      <c r="E202" s="34" t="s">
        <v>33</v>
      </c>
      <c r="F202" s="35">
        <v>5</v>
      </c>
      <c r="G202" s="36">
        <v>270</v>
      </c>
      <c r="H202" s="36">
        <f t="shared" si="30"/>
        <v>1350</v>
      </c>
      <c r="I202" s="34" t="s">
        <v>33</v>
      </c>
      <c r="J202" s="35">
        <v>5</v>
      </c>
      <c r="K202" s="55">
        <v>300</v>
      </c>
      <c r="L202" s="55">
        <f t="shared" si="31"/>
        <v>1500</v>
      </c>
      <c r="M202" s="33"/>
      <c r="N202" s="34" t="s">
        <v>33</v>
      </c>
      <c r="O202" s="35">
        <v>5</v>
      </c>
      <c r="P202" s="57">
        <v>0.3</v>
      </c>
      <c r="Q202" s="55" t="str">
        <f t="shared" si="32"/>
        <v> </v>
      </c>
      <c r="R202" s="55" t="str">
        <f t="shared" si="33"/>
        <v> </v>
      </c>
      <c r="S202" s="55">
        <f t="shared" si="34"/>
        <v>210</v>
      </c>
      <c r="T202" s="36">
        <f t="shared" si="35"/>
        <v>1050</v>
      </c>
      <c r="U202" s="33"/>
    </row>
    <row r="203" s="2" customFormat="1" ht="12" spans="1:21">
      <c r="A203" s="31">
        <v>197</v>
      </c>
      <c r="B203" s="45"/>
      <c r="C203" s="34" t="s">
        <v>398</v>
      </c>
      <c r="D203" s="34" t="s">
        <v>43</v>
      </c>
      <c r="E203" s="34" t="s">
        <v>33</v>
      </c>
      <c r="F203" s="35">
        <v>5</v>
      </c>
      <c r="G203" s="36">
        <v>180</v>
      </c>
      <c r="H203" s="36">
        <f t="shared" si="30"/>
        <v>900</v>
      </c>
      <c r="I203" s="34" t="s">
        <v>33</v>
      </c>
      <c r="J203" s="35">
        <v>5</v>
      </c>
      <c r="K203" s="55">
        <v>200</v>
      </c>
      <c r="L203" s="55">
        <f t="shared" si="31"/>
        <v>1000</v>
      </c>
      <c r="M203" s="33"/>
      <c r="N203" s="34" t="s">
        <v>33</v>
      </c>
      <c r="O203" s="35">
        <v>5</v>
      </c>
      <c r="P203" s="57">
        <v>0.3</v>
      </c>
      <c r="Q203" s="55" t="str">
        <f t="shared" si="32"/>
        <v> </v>
      </c>
      <c r="R203" s="55" t="str">
        <f t="shared" si="33"/>
        <v> </v>
      </c>
      <c r="S203" s="55">
        <f t="shared" si="34"/>
        <v>140</v>
      </c>
      <c r="T203" s="36">
        <f t="shared" si="35"/>
        <v>700</v>
      </c>
      <c r="U203" s="33"/>
    </row>
    <row r="204" s="2" customFormat="1" ht="12" spans="1:21">
      <c r="A204" s="31">
        <v>198</v>
      </c>
      <c r="B204" s="34" t="s">
        <v>399</v>
      </c>
      <c r="C204" s="39" t="s">
        <v>400</v>
      </c>
      <c r="D204" s="34" t="s">
        <v>65</v>
      </c>
      <c r="E204" s="34" t="s">
        <v>33</v>
      </c>
      <c r="F204" s="35">
        <v>6</v>
      </c>
      <c r="G204" s="36">
        <v>180</v>
      </c>
      <c r="H204" s="36">
        <f t="shared" si="30"/>
        <v>1080</v>
      </c>
      <c r="I204" s="34" t="s">
        <v>33</v>
      </c>
      <c r="J204" s="35">
        <v>6</v>
      </c>
      <c r="K204" s="55">
        <v>200</v>
      </c>
      <c r="L204" s="55">
        <f t="shared" si="31"/>
        <v>1200</v>
      </c>
      <c r="M204" s="33"/>
      <c r="N204" s="34" t="s">
        <v>33</v>
      </c>
      <c r="O204" s="35">
        <v>6</v>
      </c>
      <c r="P204" s="57">
        <v>0.3</v>
      </c>
      <c r="Q204" s="55" t="str">
        <f t="shared" si="32"/>
        <v> </v>
      </c>
      <c r="R204" s="55" t="str">
        <f t="shared" si="33"/>
        <v> </v>
      </c>
      <c r="S204" s="55">
        <f t="shared" si="34"/>
        <v>140</v>
      </c>
      <c r="T204" s="36">
        <f t="shared" si="35"/>
        <v>840</v>
      </c>
      <c r="U204" s="33"/>
    </row>
    <row r="205" s="2" customFormat="1" ht="12" spans="1:21">
      <c r="A205" s="31">
        <v>199</v>
      </c>
      <c r="B205" s="34"/>
      <c r="C205" s="34" t="s">
        <v>401</v>
      </c>
      <c r="D205" s="34" t="s">
        <v>402</v>
      </c>
      <c r="E205" s="34" t="s">
        <v>33</v>
      </c>
      <c r="F205" s="35">
        <v>4</v>
      </c>
      <c r="G205" s="36">
        <v>360</v>
      </c>
      <c r="H205" s="36">
        <f t="shared" si="30"/>
        <v>1440</v>
      </c>
      <c r="I205" s="34" t="s">
        <v>33</v>
      </c>
      <c r="J205" s="35">
        <v>4</v>
      </c>
      <c r="K205" s="55">
        <v>400</v>
      </c>
      <c r="L205" s="55">
        <f t="shared" si="31"/>
        <v>1600</v>
      </c>
      <c r="M205" s="33"/>
      <c r="N205" s="34" t="s">
        <v>33</v>
      </c>
      <c r="O205" s="35">
        <v>4</v>
      </c>
      <c r="P205" s="57">
        <v>0.3</v>
      </c>
      <c r="Q205" s="55" t="str">
        <f t="shared" si="32"/>
        <v> </v>
      </c>
      <c r="R205" s="55" t="str">
        <f t="shared" si="33"/>
        <v> </v>
      </c>
      <c r="S205" s="55">
        <f t="shared" si="34"/>
        <v>280</v>
      </c>
      <c r="T205" s="36">
        <f t="shared" si="35"/>
        <v>1120</v>
      </c>
      <c r="U205" s="33"/>
    </row>
    <row r="206" s="2" customFormat="1" ht="12" spans="1:21">
      <c r="A206" s="31">
        <v>200</v>
      </c>
      <c r="B206" s="34"/>
      <c r="C206" s="34" t="s">
        <v>403</v>
      </c>
      <c r="D206" s="34" t="s">
        <v>200</v>
      </c>
      <c r="E206" s="34" t="s">
        <v>33</v>
      </c>
      <c r="F206" s="35">
        <v>6</v>
      </c>
      <c r="G206" s="36">
        <v>900</v>
      </c>
      <c r="H206" s="36">
        <f t="shared" si="30"/>
        <v>5400</v>
      </c>
      <c r="I206" s="34" t="s">
        <v>33</v>
      </c>
      <c r="J206" s="35">
        <v>6</v>
      </c>
      <c r="K206" s="55">
        <v>1000</v>
      </c>
      <c r="L206" s="55">
        <f t="shared" si="31"/>
        <v>6000</v>
      </c>
      <c r="M206" s="33"/>
      <c r="N206" s="34" t="s">
        <v>33</v>
      </c>
      <c r="O206" s="35">
        <v>6</v>
      </c>
      <c r="P206" s="57">
        <v>0.3</v>
      </c>
      <c r="Q206" s="55" t="str">
        <f t="shared" si="32"/>
        <v> </v>
      </c>
      <c r="R206" s="55" t="str">
        <f t="shared" si="33"/>
        <v> </v>
      </c>
      <c r="S206" s="55">
        <f t="shared" si="34"/>
        <v>700</v>
      </c>
      <c r="T206" s="36">
        <f t="shared" si="35"/>
        <v>4200</v>
      </c>
      <c r="U206" s="33"/>
    </row>
    <row r="207" s="2" customFormat="1" ht="12" spans="1:21">
      <c r="A207" s="31">
        <v>201</v>
      </c>
      <c r="B207" s="34"/>
      <c r="C207" s="39" t="s">
        <v>404</v>
      </c>
      <c r="D207" s="34" t="s">
        <v>397</v>
      </c>
      <c r="E207" s="34" t="s">
        <v>33</v>
      </c>
      <c r="F207" s="35">
        <v>4</v>
      </c>
      <c r="G207" s="36">
        <v>270</v>
      </c>
      <c r="H207" s="36">
        <f t="shared" si="30"/>
        <v>1080</v>
      </c>
      <c r="I207" s="34" t="s">
        <v>33</v>
      </c>
      <c r="J207" s="35">
        <v>4</v>
      </c>
      <c r="K207" s="55">
        <v>300</v>
      </c>
      <c r="L207" s="55">
        <f t="shared" si="31"/>
        <v>1200</v>
      </c>
      <c r="M207" s="33"/>
      <c r="N207" s="34" t="s">
        <v>33</v>
      </c>
      <c r="O207" s="35">
        <v>4</v>
      </c>
      <c r="P207" s="57">
        <v>0.3</v>
      </c>
      <c r="Q207" s="55" t="str">
        <f t="shared" si="32"/>
        <v> </v>
      </c>
      <c r="R207" s="55" t="str">
        <f t="shared" si="33"/>
        <v> </v>
      </c>
      <c r="S207" s="55">
        <f t="shared" si="34"/>
        <v>210</v>
      </c>
      <c r="T207" s="36">
        <f t="shared" si="35"/>
        <v>840</v>
      </c>
      <c r="U207" s="33"/>
    </row>
    <row r="208" s="2" customFormat="1" ht="12" spans="1:21">
      <c r="A208" s="31">
        <v>202</v>
      </c>
      <c r="B208" s="34"/>
      <c r="C208" s="34" t="s">
        <v>405</v>
      </c>
      <c r="D208" s="34" t="s">
        <v>406</v>
      </c>
      <c r="E208" s="34" t="s">
        <v>33</v>
      </c>
      <c r="F208" s="35">
        <v>2</v>
      </c>
      <c r="G208" s="36">
        <v>360</v>
      </c>
      <c r="H208" s="36">
        <f t="shared" si="30"/>
        <v>720</v>
      </c>
      <c r="I208" s="34" t="s">
        <v>33</v>
      </c>
      <c r="J208" s="35">
        <v>2</v>
      </c>
      <c r="K208" s="55">
        <v>400</v>
      </c>
      <c r="L208" s="55">
        <f t="shared" si="31"/>
        <v>800</v>
      </c>
      <c r="M208" s="33"/>
      <c r="N208" s="34" t="s">
        <v>33</v>
      </c>
      <c r="O208" s="35">
        <v>2</v>
      </c>
      <c r="P208" s="57">
        <v>0.3</v>
      </c>
      <c r="Q208" s="55" t="str">
        <f t="shared" si="32"/>
        <v> </v>
      </c>
      <c r="R208" s="55" t="str">
        <f t="shared" si="33"/>
        <v> </v>
      </c>
      <c r="S208" s="55">
        <f t="shared" si="34"/>
        <v>280</v>
      </c>
      <c r="T208" s="36">
        <f t="shared" si="35"/>
        <v>560</v>
      </c>
      <c r="U208" s="33"/>
    </row>
    <row r="209" s="2" customFormat="1" ht="12" spans="1:21">
      <c r="A209" s="31">
        <v>203</v>
      </c>
      <c r="B209" s="39" t="s">
        <v>407</v>
      </c>
      <c r="C209" s="34" t="s">
        <v>408</v>
      </c>
      <c r="D209" s="34" t="s">
        <v>409</v>
      </c>
      <c r="E209" s="34" t="s">
        <v>212</v>
      </c>
      <c r="F209" s="35">
        <v>7</v>
      </c>
      <c r="G209" s="36">
        <v>5220</v>
      </c>
      <c r="H209" s="36">
        <f t="shared" si="30"/>
        <v>36540</v>
      </c>
      <c r="I209" s="34" t="s">
        <v>212</v>
      </c>
      <c r="J209" s="35">
        <v>7</v>
      </c>
      <c r="K209" s="55">
        <v>5800</v>
      </c>
      <c r="L209" s="55">
        <f t="shared" si="31"/>
        <v>40600</v>
      </c>
      <c r="M209" s="33"/>
      <c r="N209" s="34" t="s">
        <v>33</v>
      </c>
      <c r="O209" s="35">
        <v>7</v>
      </c>
      <c r="P209" s="57">
        <v>0.3</v>
      </c>
      <c r="Q209" s="103" t="str">
        <f t="shared" si="32"/>
        <v> </v>
      </c>
      <c r="R209" s="103" t="str">
        <f t="shared" si="33"/>
        <v> </v>
      </c>
      <c r="S209" s="103">
        <f t="shared" si="34"/>
        <v>4060</v>
      </c>
      <c r="T209" s="104">
        <f t="shared" si="35"/>
        <v>28420</v>
      </c>
      <c r="U209" s="33" t="s">
        <v>34</v>
      </c>
    </row>
    <row r="210" s="2" customFormat="1" ht="12" spans="1:21">
      <c r="A210" s="31">
        <v>204</v>
      </c>
      <c r="B210" s="40"/>
      <c r="C210" s="39" t="s">
        <v>410</v>
      </c>
      <c r="D210" s="34" t="s">
        <v>411</v>
      </c>
      <c r="E210" s="34" t="s">
        <v>212</v>
      </c>
      <c r="F210" s="35">
        <v>6</v>
      </c>
      <c r="G210" s="36">
        <v>4410</v>
      </c>
      <c r="H210" s="36">
        <f t="shared" si="30"/>
        <v>26460</v>
      </c>
      <c r="I210" s="34" t="s">
        <v>212</v>
      </c>
      <c r="J210" s="35">
        <v>6</v>
      </c>
      <c r="K210" s="55">
        <v>4900</v>
      </c>
      <c r="L210" s="55">
        <f t="shared" si="31"/>
        <v>29400</v>
      </c>
      <c r="M210" s="33"/>
      <c r="N210" s="34" t="s">
        <v>33</v>
      </c>
      <c r="O210" s="35">
        <v>6</v>
      </c>
      <c r="P210" s="57">
        <v>0.3</v>
      </c>
      <c r="Q210" s="103" t="str">
        <f t="shared" si="32"/>
        <v> </v>
      </c>
      <c r="R210" s="103" t="str">
        <f t="shared" si="33"/>
        <v> </v>
      </c>
      <c r="S210" s="103">
        <f t="shared" si="34"/>
        <v>3430</v>
      </c>
      <c r="T210" s="104">
        <f t="shared" si="35"/>
        <v>20580</v>
      </c>
      <c r="U210" s="33"/>
    </row>
    <row r="211" s="2" customFormat="1" ht="12" spans="1:21">
      <c r="A211" s="31">
        <v>205</v>
      </c>
      <c r="B211" s="40"/>
      <c r="C211" s="39" t="s">
        <v>412</v>
      </c>
      <c r="D211" s="34" t="s">
        <v>413</v>
      </c>
      <c r="E211" s="34" t="s">
        <v>212</v>
      </c>
      <c r="F211" s="35">
        <v>1</v>
      </c>
      <c r="G211" s="36">
        <v>1125</v>
      </c>
      <c r="H211" s="36">
        <f t="shared" si="30"/>
        <v>1125</v>
      </c>
      <c r="I211" s="34" t="s">
        <v>212</v>
      </c>
      <c r="J211" s="35">
        <v>1</v>
      </c>
      <c r="K211" s="55">
        <f>2500/2</f>
        <v>1250</v>
      </c>
      <c r="L211" s="55">
        <f t="shared" si="31"/>
        <v>1250</v>
      </c>
      <c r="M211" s="33"/>
      <c r="N211" s="34" t="s">
        <v>33</v>
      </c>
      <c r="O211" s="35">
        <v>1</v>
      </c>
      <c r="P211" s="57">
        <v>0.3</v>
      </c>
      <c r="Q211" s="103" t="str">
        <f t="shared" si="32"/>
        <v> </v>
      </c>
      <c r="R211" s="103" t="str">
        <f t="shared" si="33"/>
        <v> </v>
      </c>
      <c r="S211" s="103">
        <f t="shared" si="34"/>
        <v>875</v>
      </c>
      <c r="T211" s="104">
        <f t="shared" si="35"/>
        <v>875</v>
      </c>
      <c r="U211" s="33"/>
    </row>
    <row r="212" s="2" customFormat="1" ht="12" spans="1:21">
      <c r="A212" s="31">
        <v>206</v>
      </c>
      <c r="B212" s="45"/>
      <c r="C212" s="45"/>
      <c r="D212" s="34" t="s">
        <v>414</v>
      </c>
      <c r="E212" s="34" t="s">
        <v>212</v>
      </c>
      <c r="F212" s="35">
        <v>1</v>
      </c>
      <c r="G212" s="36">
        <v>1125</v>
      </c>
      <c r="H212" s="36">
        <f t="shared" si="30"/>
        <v>1125</v>
      </c>
      <c r="I212" s="34" t="s">
        <v>212</v>
      </c>
      <c r="J212" s="35">
        <v>1</v>
      </c>
      <c r="K212" s="55">
        <f>2500/2</f>
        <v>1250</v>
      </c>
      <c r="L212" s="55">
        <f t="shared" si="31"/>
        <v>1250</v>
      </c>
      <c r="M212" s="33"/>
      <c r="N212" s="34" t="s">
        <v>33</v>
      </c>
      <c r="O212" s="35">
        <v>1</v>
      </c>
      <c r="P212" s="57">
        <v>0.3</v>
      </c>
      <c r="Q212" s="103" t="str">
        <f t="shared" si="32"/>
        <v> </v>
      </c>
      <c r="R212" s="103" t="str">
        <f t="shared" si="33"/>
        <v> </v>
      </c>
      <c r="S212" s="103">
        <f t="shared" si="34"/>
        <v>875</v>
      </c>
      <c r="T212" s="104">
        <f t="shared" si="35"/>
        <v>875</v>
      </c>
      <c r="U212" s="33"/>
    </row>
    <row r="213" s="2" customFormat="1" ht="36" spans="1:21">
      <c r="A213" s="31">
        <v>207</v>
      </c>
      <c r="B213" s="34" t="s">
        <v>415</v>
      </c>
      <c r="C213" s="83">
        <v>45382</v>
      </c>
      <c r="D213" s="34" t="s">
        <v>416</v>
      </c>
      <c r="E213" s="34"/>
      <c r="F213" s="35">
        <v>6</v>
      </c>
      <c r="G213" s="36">
        <v>4000</v>
      </c>
      <c r="H213" s="36">
        <f t="shared" si="30"/>
        <v>24000</v>
      </c>
      <c r="I213" s="34"/>
      <c r="J213" s="35">
        <v>6</v>
      </c>
      <c r="K213" s="55">
        <v>4000</v>
      </c>
      <c r="L213" s="55">
        <f t="shared" si="31"/>
        <v>24000</v>
      </c>
      <c r="M213" s="95"/>
      <c r="N213" s="34" t="s">
        <v>33</v>
      </c>
      <c r="O213" s="35">
        <v>6</v>
      </c>
      <c r="P213" s="57">
        <v>0</v>
      </c>
      <c r="Q213" s="55">
        <f t="shared" si="32"/>
        <v>4000</v>
      </c>
      <c r="R213" s="55" t="str">
        <f t="shared" si="33"/>
        <v> </v>
      </c>
      <c r="S213" s="55" t="str">
        <f t="shared" si="34"/>
        <v> </v>
      </c>
      <c r="T213" s="36">
        <f t="shared" si="35"/>
        <v>24000</v>
      </c>
      <c r="U213" s="95" t="s">
        <v>52</v>
      </c>
    </row>
    <row r="214" s="2" customFormat="1" ht="12" spans="1:21">
      <c r="A214" s="31">
        <v>208</v>
      </c>
      <c r="B214" s="71" t="s">
        <v>417</v>
      </c>
      <c r="C214" s="71" t="s">
        <v>418</v>
      </c>
      <c r="D214" s="71" t="s">
        <v>419</v>
      </c>
      <c r="E214" s="71" t="s">
        <v>113</v>
      </c>
      <c r="F214" s="84">
        <v>1</v>
      </c>
      <c r="G214" s="36">
        <v>1120</v>
      </c>
      <c r="H214" s="36">
        <f t="shared" si="30"/>
        <v>1120</v>
      </c>
      <c r="I214" s="71" t="s">
        <v>113</v>
      </c>
      <c r="J214" s="84">
        <v>1</v>
      </c>
      <c r="K214" s="96">
        <v>1600</v>
      </c>
      <c r="L214" s="55">
        <f t="shared" si="31"/>
        <v>1600</v>
      </c>
      <c r="M214" s="32"/>
      <c r="N214" s="34" t="s">
        <v>33</v>
      </c>
      <c r="O214" s="84">
        <v>1</v>
      </c>
      <c r="P214" s="57">
        <v>0.3</v>
      </c>
      <c r="Q214" s="36" t="str">
        <f t="shared" si="32"/>
        <v> </v>
      </c>
      <c r="R214" s="36" t="str">
        <f t="shared" si="33"/>
        <v> </v>
      </c>
      <c r="S214" s="36">
        <f t="shared" si="34"/>
        <v>1120</v>
      </c>
      <c r="T214" s="36">
        <f t="shared" si="35"/>
        <v>1120</v>
      </c>
      <c r="U214" s="32" t="s">
        <v>420</v>
      </c>
    </row>
    <row r="215" s="2" customFormat="1" ht="12" spans="1:21">
      <c r="A215" s="31">
        <v>209</v>
      </c>
      <c r="B215" s="71"/>
      <c r="C215" s="71" t="s">
        <v>421</v>
      </c>
      <c r="D215" s="71" t="s">
        <v>422</v>
      </c>
      <c r="E215" s="71" t="s">
        <v>113</v>
      </c>
      <c r="F215" s="84">
        <v>1</v>
      </c>
      <c r="G215" s="36">
        <v>1120</v>
      </c>
      <c r="H215" s="36">
        <f t="shared" si="30"/>
        <v>1120</v>
      </c>
      <c r="I215" s="71" t="s">
        <v>113</v>
      </c>
      <c r="J215" s="84">
        <v>1</v>
      </c>
      <c r="K215" s="96">
        <v>1600</v>
      </c>
      <c r="L215" s="55">
        <f t="shared" si="31"/>
        <v>1600</v>
      </c>
      <c r="M215" s="37"/>
      <c r="N215" s="34" t="s">
        <v>33</v>
      </c>
      <c r="O215" s="84">
        <v>1</v>
      </c>
      <c r="P215" s="57">
        <v>0.3</v>
      </c>
      <c r="Q215" s="36" t="str">
        <f t="shared" si="32"/>
        <v> </v>
      </c>
      <c r="R215" s="36" t="str">
        <f t="shared" si="33"/>
        <v> </v>
      </c>
      <c r="S215" s="36">
        <f t="shared" si="34"/>
        <v>1120</v>
      </c>
      <c r="T215" s="36">
        <f t="shared" si="35"/>
        <v>1120</v>
      </c>
      <c r="U215" s="37"/>
    </row>
    <row r="216" s="2" customFormat="1" ht="12" spans="1:21">
      <c r="A216" s="31">
        <v>210</v>
      </c>
      <c r="B216" s="71"/>
      <c r="C216" s="71" t="s">
        <v>423</v>
      </c>
      <c r="D216" s="71" t="s">
        <v>424</v>
      </c>
      <c r="E216" s="71" t="s">
        <v>113</v>
      </c>
      <c r="F216" s="84">
        <v>1</v>
      </c>
      <c r="G216" s="36">
        <v>560</v>
      </c>
      <c r="H216" s="36">
        <f t="shared" si="30"/>
        <v>560</v>
      </c>
      <c r="I216" s="71" t="s">
        <v>113</v>
      </c>
      <c r="J216" s="84">
        <v>1</v>
      </c>
      <c r="K216" s="96">
        <v>800</v>
      </c>
      <c r="L216" s="55">
        <f t="shared" si="31"/>
        <v>800</v>
      </c>
      <c r="M216" s="37"/>
      <c r="N216" s="34" t="s">
        <v>33</v>
      </c>
      <c r="O216" s="84">
        <v>1</v>
      </c>
      <c r="P216" s="57">
        <v>0.3</v>
      </c>
      <c r="Q216" s="36" t="str">
        <f t="shared" si="32"/>
        <v> </v>
      </c>
      <c r="R216" s="36" t="str">
        <f t="shared" si="33"/>
        <v> </v>
      </c>
      <c r="S216" s="36">
        <f t="shared" si="34"/>
        <v>560</v>
      </c>
      <c r="T216" s="36">
        <f t="shared" si="35"/>
        <v>560</v>
      </c>
      <c r="U216" s="37"/>
    </row>
    <row r="217" s="2" customFormat="1" ht="12" spans="1:21">
      <c r="A217" s="31">
        <v>211</v>
      </c>
      <c r="B217" s="71"/>
      <c r="C217" s="71" t="s">
        <v>425</v>
      </c>
      <c r="D217" s="71" t="s">
        <v>426</v>
      </c>
      <c r="E217" s="71" t="s">
        <v>113</v>
      </c>
      <c r="F217" s="84">
        <v>1</v>
      </c>
      <c r="G217" s="36">
        <v>560</v>
      </c>
      <c r="H217" s="36">
        <f t="shared" si="30"/>
        <v>560</v>
      </c>
      <c r="I217" s="71" t="s">
        <v>113</v>
      </c>
      <c r="J217" s="84">
        <v>1</v>
      </c>
      <c r="K217" s="96">
        <v>800</v>
      </c>
      <c r="L217" s="55">
        <f t="shared" si="31"/>
        <v>800</v>
      </c>
      <c r="M217" s="37"/>
      <c r="N217" s="34" t="s">
        <v>33</v>
      </c>
      <c r="O217" s="84">
        <v>1</v>
      </c>
      <c r="P217" s="57">
        <v>0.3</v>
      </c>
      <c r="Q217" s="36" t="str">
        <f t="shared" si="32"/>
        <v> </v>
      </c>
      <c r="R217" s="36" t="str">
        <f t="shared" si="33"/>
        <v> </v>
      </c>
      <c r="S217" s="36">
        <f t="shared" si="34"/>
        <v>560</v>
      </c>
      <c r="T217" s="36">
        <f t="shared" si="35"/>
        <v>560</v>
      </c>
      <c r="U217" s="37"/>
    </row>
    <row r="218" s="2" customFormat="1" ht="12" spans="1:21">
      <c r="A218" s="31">
        <v>212</v>
      </c>
      <c r="B218" s="71"/>
      <c r="C218" s="71" t="s">
        <v>427</v>
      </c>
      <c r="D218" s="71" t="s">
        <v>428</v>
      </c>
      <c r="E218" s="71" t="s">
        <v>113</v>
      </c>
      <c r="F218" s="84">
        <v>1</v>
      </c>
      <c r="G218" s="36">
        <v>560</v>
      </c>
      <c r="H218" s="36">
        <f t="shared" si="30"/>
        <v>560</v>
      </c>
      <c r="I218" s="71" t="s">
        <v>113</v>
      </c>
      <c r="J218" s="84">
        <v>1</v>
      </c>
      <c r="K218" s="96">
        <v>800</v>
      </c>
      <c r="L218" s="55">
        <f t="shared" si="31"/>
        <v>800</v>
      </c>
      <c r="M218" s="60"/>
      <c r="N218" s="34" t="s">
        <v>33</v>
      </c>
      <c r="O218" s="84">
        <v>1</v>
      </c>
      <c r="P218" s="57">
        <v>0.3</v>
      </c>
      <c r="Q218" s="36" t="str">
        <f t="shared" si="32"/>
        <v> </v>
      </c>
      <c r="R218" s="36" t="str">
        <f t="shared" si="33"/>
        <v> </v>
      </c>
      <c r="S218" s="36">
        <f t="shared" si="34"/>
        <v>560</v>
      </c>
      <c r="T218" s="36">
        <f t="shared" si="35"/>
        <v>560</v>
      </c>
      <c r="U218" s="60"/>
    </row>
    <row r="219" s="2" customFormat="1" ht="60" spans="1:21">
      <c r="A219" s="31">
        <v>213</v>
      </c>
      <c r="B219" s="85" t="s">
        <v>429</v>
      </c>
      <c r="C219" s="71" t="s">
        <v>430</v>
      </c>
      <c r="D219" s="71" t="s">
        <v>431</v>
      </c>
      <c r="E219" s="71" t="s">
        <v>113</v>
      </c>
      <c r="F219" s="84">
        <v>1</v>
      </c>
      <c r="G219" s="36">
        <v>560</v>
      </c>
      <c r="H219" s="36">
        <f t="shared" si="30"/>
        <v>560</v>
      </c>
      <c r="I219" s="71" t="s">
        <v>113</v>
      </c>
      <c r="J219" s="84">
        <v>1</v>
      </c>
      <c r="K219" s="97">
        <v>100</v>
      </c>
      <c r="L219" s="55">
        <f t="shared" si="31"/>
        <v>100</v>
      </c>
      <c r="M219" s="33"/>
      <c r="N219" s="34" t="s">
        <v>33</v>
      </c>
      <c r="O219" s="84">
        <v>1</v>
      </c>
      <c r="P219" s="57">
        <v>0.3</v>
      </c>
      <c r="Q219" s="36" t="str">
        <f t="shared" si="32"/>
        <v> </v>
      </c>
      <c r="R219" s="36" t="str">
        <f t="shared" si="33"/>
        <v> </v>
      </c>
      <c r="S219" s="36">
        <f t="shared" si="34"/>
        <v>70</v>
      </c>
      <c r="T219" s="36">
        <f t="shared" si="35"/>
        <v>70</v>
      </c>
      <c r="U219" s="33" t="s">
        <v>420</v>
      </c>
    </row>
    <row r="220" s="2" customFormat="1" ht="24" spans="1:23">
      <c r="A220" s="31">
        <v>214</v>
      </c>
      <c r="B220" s="86"/>
      <c r="C220" s="87" t="s">
        <v>432</v>
      </c>
      <c r="D220" s="87" t="s">
        <v>433</v>
      </c>
      <c r="E220" s="87" t="s">
        <v>35</v>
      </c>
      <c r="F220" s="84">
        <v>1</v>
      </c>
      <c r="G220" s="88">
        <v>1232</v>
      </c>
      <c r="H220" s="88">
        <f t="shared" si="30"/>
        <v>1232</v>
      </c>
      <c r="I220" s="87" t="s">
        <v>35</v>
      </c>
      <c r="J220" s="84">
        <v>1</v>
      </c>
      <c r="K220" s="98">
        <v>1760</v>
      </c>
      <c r="L220" s="99">
        <f t="shared" si="31"/>
        <v>1760</v>
      </c>
      <c r="M220" s="33"/>
      <c r="N220" s="34" t="s">
        <v>33</v>
      </c>
      <c r="O220" s="84">
        <v>1</v>
      </c>
      <c r="P220" s="57">
        <v>0.3</v>
      </c>
      <c r="Q220" s="36" t="str">
        <f t="shared" si="32"/>
        <v> </v>
      </c>
      <c r="R220" s="36" t="str">
        <f t="shared" si="33"/>
        <v> </v>
      </c>
      <c r="S220" s="36">
        <f t="shared" si="34"/>
        <v>1232</v>
      </c>
      <c r="T220" s="36">
        <f t="shared" si="35"/>
        <v>1232</v>
      </c>
      <c r="U220" s="33"/>
      <c r="W220" s="105" t="s">
        <v>434</v>
      </c>
    </row>
    <row r="221" s="2" customFormat="1" ht="12" spans="1:23">
      <c r="A221" s="31">
        <v>215</v>
      </c>
      <c r="B221" s="86"/>
      <c r="C221" s="87" t="s">
        <v>432</v>
      </c>
      <c r="D221" s="87" t="s">
        <v>435</v>
      </c>
      <c r="E221" s="87" t="s">
        <v>35</v>
      </c>
      <c r="F221" s="84">
        <v>1</v>
      </c>
      <c r="G221" s="88">
        <v>1232</v>
      </c>
      <c r="H221" s="88">
        <f t="shared" si="30"/>
        <v>1232</v>
      </c>
      <c r="I221" s="87" t="s">
        <v>35</v>
      </c>
      <c r="J221" s="84">
        <v>1</v>
      </c>
      <c r="K221" s="98">
        <v>1760</v>
      </c>
      <c r="L221" s="99">
        <f t="shared" si="31"/>
        <v>1760</v>
      </c>
      <c r="M221" s="33"/>
      <c r="N221" s="34" t="s">
        <v>33</v>
      </c>
      <c r="O221" s="84">
        <v>1</v>
      </c>
      <c r="P221" s="57">
        <v>0.3</v>
      </c>
      <c r="Q221" s="36" t="str">
        <f t="shared" si="32"/>
        <v> </v>
      </c>
      <c r="R221" s="36" t="str">
        <f t="shared" si="33"/>
        <v> </v>
      </c>
      <c r="S221" s="36">
        <f t="shared" si="34"/>
        <v>1232</v>
      </c>
      <c r="T221" s="36">
        <f t="shared" si="35"/>
        <v>1232</v>
      </c>
      <c r="U221" s="33"/>
      <c r="W221" s="105" t="s">
        <v>434</v>
      </c>
    </row>
    <row r="222" s="2" customFormat="1" ht="12" spans="1:23">
      <c r="A222" s="31">
        <v>216</v>
      </c>
      <c r="B222" s="86"/>
      <c r="C222" s="87" t="s">
        <v>432</v>
      </c>
      <c r="D222" s="87" t="s">
        <v>436</v>
      </c>
      <c r="E222" s="87" t="s">
        <v>35</v>
      </c>
      <c r="F222" s="84">
        <v>1</v>
      </c>
      <c r="G222" s="88">
        <v>1232</v>
      </c>
      <c r="H222" s="88">
        <f t="shared" si="30"/>
        <v>1232</v>
      </c>
      <c r="I222" s="87" t="s">
        <v>35</v>
      </c>
      <c r="J222" s="84">
        <v>1</v>
      </c>
      <c r="K222" s="98">
        <v>1760</v>
      </c>
      <c r="L222" s="99">
        <f t="shared" si="31"/>
        <v>1760</v>
      </c>
      <c r="M222" s="33"/>
      <c r="N222" s="34" t="s">
        <v>212</v>
      </c>
      <c r="O222" s="84">
        <v>1</v>
      </c>
      <c r="P222" s="57">
        <v>0.3</v>
      </c>
      <c r="Q222" s="36" t="str">
        <f t="shared" si="32"/>
        <v> </v>
      </c>
      <c r="R222" s="36" t="str">
        <f t="shared" si="33"/>
        <v> </v>
      </c>
      <c r="S222" s="36">
        <f t="shared" si="34"/>
        <v>1232</v>
      </c>
      <c r="T222" s="36">
        <f t="shared" si="35"/>
        <v>1232</v>
      </c>
      <c r="U222" s="33"/>
      <c r="W222" s="105" t="s">
        <v>434</v>
      </c>
    </row>
    <row r="223" s="2" customFormat="1" ht="12" spans="1:23">
      <c r="A223" s="31">
        <v>217</v>
      </c>
      <c r="B223" s="86"/>
      <c r="C223" s="87" t="s">
        <v>432</v>
      </c>
      <c r="D223" s="87" t="s">
        <v>437</v>
      </c>
      <c r="E223" s="87" t="s">
        <v>35</v>
      </c>
      <c r="F223" s="84">
        <v>1</v>
      </c>
      <c r="G223" s="88">
        <v>1232</v>
      </c>
      <c r="H223" s="88">
        <f t="shared" si="30"/>
        <v>1232</v>
      </c>
      <c r="I223" s="87" t="s">
        <v>35</v>
      </c>
      <c r="J223" s="84">
        <v>1</v>
      </c>
      <c r="K223" s="98">
        <v>1760</v>
      </c>
      <c r="L223" s="99">
        <f t="shared" si="31"/>
        <v>1760</v>
      </c>
      <c r="M223" s="33"/>
      <c r="N223" s="34" t="s">
        <v>212</v>
      </c>
      <c r="O223" s="84">
        <v>1</v>
      </c>
      <c r="P223" s="57">
        <v>0.3</v>
      </c>
      <c r="Q223" s="36" t="str">
        <f t="shared" si="32"/>
        <v> </v>
      </c>
      <c r="R223" s="36" t="str">
        <f t="shared" si="33"/>
        <v> </v>
      </c>
      <c r="S223" s="36">
        <f t="shared" si="34"/>
        <v>1232</v>
      </c>
      <c r="T223" s="36">
        <f t="shared" si="35"/>
        <v>1232</v>
      </c>
      <c r="U223" s="33"/>
      <c r="W223" s="105" t="s">
        <v>434</v>
      </c>
    </row>
    <row r="224" s="2" customFormat="1" ht="12" spans="1:23">
      <c r="A224" s="31">
        <v>218</v>
      </c>
      <c r="B224" s="89"/>
      <c r="C224" s="87" t="s">
        <v>438</v>
      </c>
      <c r="D224" s="87" t="s">
        <v>439</v>
      </c>
      <c r="E224" s="87" t="s">
        <v>35</v>
      </c>
      <c r="F224" s="84">
        <v>1</v>
      </c>
      <c r="G224" s="88">
        <v>1232</v>
      </c>
      <c r="H224" s="88">
        <f t="shared" si="30"/>
        <v>1232</v>
      </c>
      <c r="I224" s="87" t="s">
        <v>35</v>
      </c>
      <c r="J224" s="84">
        <v>1</v>
      </c>
      <c r="K224" s="98">
        <v>1760</v>
      </c>
      <c r="L224" s="99">
        <f t="shared" si="31"/>
        <v>1760</v>
      </c>
      <c r="M224" s="33"/>
      <c r="N224" s="34" t="s">
        <v>212</v>
      </c>
      <c r="O224" s="84">
        <v>1</v>
      </c>
      <c r="P224" s="57">
        <v>0.3</v>
      </c>
      <c r="Q224" s="36" t="str">
        <f t="shared" si="32"/>
        <v> </v>
      </c>
      <c r="R224" s="36" t="str">
        <f t="shared" si="33"/>
        <v> </v>
      </c>
      <c r="S224" s="36">
        <f t="shared" si="34"/>
        <v>1232</v>
      </c>
      <c r="T224" s="36">
        <f t="shared" si="35"/>
        <v>1232</v>
      </c>
      <c r="U224" s="33"/>
      <c r="W224" s="105" t="s">
        <v>434</v>
      </c>
    </row>
    <row r="225" s="2" customFormat="1" ht="60" spans="1:21">
      <c r="A225" s="31">
        <v>219</v>
      </c>
      <c r="B225" s="71" t="s">
        <v>440</v>
      </c>
      <c r="C225" s="71" t="s">
        <v>441</v>
      </c>
      <c r="D225" s="71" t="s">
        <v>442</v>
      </c>
      <c r="E225" s="71" t="s">
        <v>33</v>
      </c>
      <c r="F225" s="84">
        <v>2</v>
      </c>
      <c r="G225" s="36">
        <v>210</v>
      </c>
      <c r="H225" s="36">
        <f t="shared" si="30"/>
        <v>420</v>
      </c>
      <c r="I225" s="71" t="s">
        <v>33</v>
      </c>
      <c r="J225" s="84">
        <v>2</v>
      </c>
      <c r="K225" s="36">
        <v>300</v>
      </c>
      <c r="L225" s="55">
        <f t="shared" si="31"/>
        <v>600</v>
      </c>
      <c r="M225" s="33"/>
      <c r="N225" s="34" t="s">
        <v>212</v>
      </c>
      <c r="O225" s="84">
        <v>2</v>
      </c>
      <c r="P225" s="57">
        <v>0.3</v>
      </c>
      <c r="Q225" s="36" t="str">
        <f t="shared" si="32"/>
        <v> </v>
      </c>
      <c r="R225" s="36" t="str">
        <f t="shared" si="33"/>
        <v> </v>
      </c>
      <c r="S225" s="36">
        <f t="shared" si="34"/>
        <v>210</v>
      </c>
      <c r="T225" s="36">
        <f t="shared" si="35"/>
        <v>420</v>
      </c>
      <c r="U225" s="33" t="s">
        <v>420</v>
      </c>
    </row>
    <row r="226" s="2" customFormat="1" ht="60" spans="1:21">
      <c r="A226" s="31">
        <v>220</v>
      </c>
      <c r="B226" s="71"/>
      <c r="C226" s="71" t="s">
        <v>443</v>
      </c>
      <c r="D226" s="71" t="s">
        <v>444</v>
      </c>
      <c r="E226" s="71" t="s">
        <v>33</v>
      </c>
      <c r="F226" s="84">
        <v>2</v>
      </c>
      <c r="G226" s="36">
        <v>560</v>
      </c>
      <c r="H226" s="36">
        <f t="shared" si="30"/>
        <v>1120</v>
      </c>
      <c r="I226" s="71" t="s">
        <v>33</v>
      </c>
      <c r="J226" s="84">
        <v>2</v>
      </c>
      <c r="K226" s="36">
        <v>800</v>
      </c>
      <c r="L226" s="55">
        <f t="shared" si="31"/>
        <v>1600</v>
      </c>
      <c r="M226" s="33"/>
      <c r="N226" s="34" t="s">
        <v>212</v>
      </c>
      <c r="O226" s="84">
        <v>2</v>
      </c>
      <c r="P226" s="57">
        <v>0.3</v>
      </c>
      <c r="Q226" s="36" t="str">
        <f t="shared" si="32"/>
        <v> </v>
      </c>
      <c r="R226" s="36" t="str">
        <f t="shared" si="33"/>
        <v> </v>
      </c>
      <c r="S226" s="36">
        <f t="shared" si="34"/>
        <v>560</v>
      </c>
      <c r="T226" s="36">
        <f t="shared" si="35"/>
        <v>1120</v>
      </c>
      <c r="U226" s="33" t="s">
        <v>420</v>
      </c>
    </row>
    <row r="227" s="2" customFormat="1" ht="60" spans="1:21">
      <c r="A227" s="31">
        <v>221</v>
      </c>
      <c r="B227" s="71"/>
      <c r="C227" s="71" t="s">
        <v>445</v>
      </c>
      <c r="D227" s="71" t="s">
        <v>446</v>
      </c>
      <c r="E227" s="71" t="s">
        <v>33</v>
      </c>
      <c r="F227" s="84">
        <v>2</v>
      </c>
      <c r="G227" s="36">
        <v>560</v>
      </c>
      <c r="H227" s="36">
        <f t="shared" si="30"/>
        <v>1120</v>
      </c>
      <c r="I227" s="71" t="s">
        <v>33</v>
      </c>
      <c r="J227" s="84">
        <v>2</v>
      </c>
      <c r="K227" s="36">
        <v>800</v>
      </c>
      <c r="L227" s="55">
        <f t="shared" si="31"/>
        <v>1600</v>
      </c>
      <c r="M227" s="33"/>
      <c r="N227" s="59" t="s">
        <v>447</v>
      </c>
      <c r="O227" s="84">
        <v>2</v>
      </c>
      <c r="P227" s="57">
        <v>0.3</v>
      </c>
      <c r="Q227" s="36" t="str">
        <f t="shared" si="32"/>
        <v> </v>
      </c>
      <c r="R227" s="36" t="str">
        <f t="shared" si="33"/>
        <v> </v>
      </c>
      <c r="S227" s="36">
        <f t="shared" si="34"/>
        <v>560</v>
      </c>
      <c r="T227" s="36">
        <f t="shared" si="35"/>
        <v>1120</v>
      </c>
      <c r="U227" s="33" t="s">
        <v>420</v>
      </c>
    </row>
    <row r="228" s="2" customFormat="1" ht="60" spans="1:21">
      <c r="A228" s="31">
        <v>222</v>
      </c>
      <c r="B228" s="71"/>
      <c r="C228" s="71" t="s">
        <v>448</v>
      </c>
      <c r="D228" s="71" t="s">
        <v>449</v>
      </c>
      <c r="E228" s="71" t="s">
        <v>33</v>
      </c>
      <c r="F228" s="84">
        <v>2</v>
      </c>
      <c r="G228" s="36">
        <v>280</v>
      </c>
      <c r="H228" s="36">
        <f t="shared" si="30"/>
        <v>560</v>
      </c>
      <c r="I228" s="71" t="s">
        <v>33</v>
      </c>
      <c r="J228" s="84">
        <v>2</v>
      </c>
      <c r="K228" s="36">
        <v>400</v>
      </c>
      <c r="L228" s="55">
        <f t="shared" si="31"/>
        <v>800</v>
      </c>
      <c r="M228" s="33"/>
      <c r="N228" s="59" t="s">
        <v>447</v>
      </c>
      <c r="O228" s="84">
        <v>2</v>
      </c>
      <c r="P228" s="57">
        <v>0.3</v>
      </c>
      <c r="Q228" s="36" t="str">
        <f t="shared" si="32"/>
        <v> </v>
      </c>
      <c r="R228" s="36" t="str">
        <f t="shared" si="33"/>
        <v> </v>
      </c>
      <c r="S228" s="36">
        <f t="shared" si="34"/>
        <v>280</v>
      </c>
      <c r="T228" s="36">
        <f t="shared" si="35"/>
        <v>560</v>
      </c>
      <c r="U228" s="33" t="s">
        <v>420</v>
      </c>
    </row>
    <row r="229" s="2" customFormat="1" ht="60" spans="1:21">
      <c r="A229" s="31">
        <v>223</v>
      </c>
      <c r="B229" s="71" t="s">
        <v>450</v>
      </c>
      <c r="C229" s="71" t="s">
        <v>451</v>
      </c>
      <c r="D229" s="71" t="s">
        <v>452</v>
      </c>
      <c r="E229" s="71" t="s">
        <v>33</v>
      </c>
      <c r="F229" s="84">
        <v>2</v>
      </c>
      <c r="G229" s="36">
        <v>210</v>
      </c>
      <c r="H229" s="36">
        <f t="shared" si="30"/>
        <v>420</v>
      </c>
      <c r="I229" s="71" t="s">
        <v>33</v>
      </c>
      <c r="J229" s="84">
        <v>2</v>
      </c>
      <c r="K229" s="36">
        <v>300</v>
      </c>
      <c r="L229" s="55">
        <f t="shared" si="31"/>
        <v>600</v>
      </c>
      <c r="M229" s="33"/>
      <c r="N229" s="71" t="s">
        <v>33</v>
      </c>
      <c r="O229" s="84">
        <v>2</v>
      </c>
      <c r="P229" s="57">
        <v>0.3</v>
      </c>
      <c r="Q229" s="36" t="str">
        <f t="shared" si="32"/>
        <v> </v>
      </c>
      <c r="R229" s="36" t="str">
        <f t="shared" si="33"/>
        <v> </v>
      </c>
      <c r="S229" s="36">
        <f t="shared" si="34"/>
        <v>210</v>
      </c>
      <c r="T229" s="36">
        <f t="shared" si="35"/>
        <v>420</v>
      </c>
      <c r="U229" s="33" t="s">
        <v>420</v>
      </c>
    </row>
    <row r="230" s="2" customFormat="1" ht="60" spans="1:21">
      <c r="A230" s="31">
        <v>224</v>
      </c>
      <c r="B230" s="71"/>
      <c r="C230" s="71" t="s">
        <v>453</v>
      </c>
      <c r="D230" s="71" t="s">
        <v>454</v>
      </c>
      <c r="E230" s="71" t="s">
        <v>33</v>
      </c>
      <c r="F230" s="84">
        <v>2</v>
      </c>
      <c r="G230" s="36">
        <v>210</v>
      </c>
      <c r="H230" s="36">
        <f t="shared" si="30"/>
        <v>420</v>
      </c>
      <c r="I230" s="71" t="s">
        <v>33</v>
      </c>
      <c r="J230" s="84">
        <v>2</v>
      </c>
      <c r="K230" s="36">
        <v>300</v>
      </c>
      <c r="L230" s="55">
        <f t="shared" si="31"/>
        <v>600</v>
      </c>
      <c r="M230" s="33"/>
      <c r="N230" s="71" t="s">
        <v>33</v>
      </c>
      <c r="O230" s="84">
        <v>2</v>
      </c>
      <c r="P230" s="57">
        <v>0.3</v>
      </c>
      <c r="Q230" s="36" t="str">
        <f t="shared" si="32"/>
        <v> </v>
      </c>
      <c r="R230" s="36" t="str">
        <f t="shared" si="33"/>
        <v> </v>
      </c>
      <c r="S230" s="36">
        <f t="shared" si="34"/>
        <v>210</v>
      </c>
      <c r="T230" s="36">
        <f t="shared" si="35"/>
        <v>420</v>
      </c>
      <c r="U230" s="33" t="s">
        <v>420</v>
      </c>
    </row>
    <row r="231" s="2" customFormat="1" ht="60" spans="1:21">
      <c r="A231" s="31">
        <v>225</v>
      </c>
      <c r="B231" s="71"/>
      <c r="C231" s="71" t="s">
        <v>455</v>
      </c>
      <c r="D231" s="71" t="s">
        <v>456</v>
      </c>
      <c r="E231" s="71" t="s">
        <v>33</v>
      </c>
      <c r="F231" s="84">
        <v>2</v>
      </c>
      <c r="G231" s="36">
        <v>350</v>
      </c>
      <c r="H231" s="36">
        <f t="shared" si="30"/>
        <v>700</v>
      </c>
      <c r="I231" s="71" t="s">
        <v>33</v>
      </c>
      <c r="J231" s="84">
        <v>2</v>
      </c>
      <c r="K231" s="36">
        <v>500</v>
      </c>
      <c r="L231" s="55">
        <f t="shared" si="31"/>
        <v>1000</v>
      </c>
      <c r="M231" s="33"/>
      <c r="N231" s="71" t="s">
        <v>33</v>
      </c>
      <c r="O231" s="84">
        <v>2</v>
      </c>
      <c r="P231" s="57">
        <v>0.3</v>
      </c>
      <c r="Q231" s="36" t="str">
        <f t="shared" si="32"/>
        <v> </v>
      </c>
      <c r="R231" s="36" t="str">
        <f t="shared" si="33"/>
        <v> </v>
      </c>
      <c r="S231" s="36">
        <f t="shared" si="34"/>
        <v>350</v>
      </c>
      <c r="T231" s="36">
        <f t="shared" si="35"/>
        <v>700</v>
      </c>
      <c r="U231" s="33" t="s">
        <v>420</v>
      </c>
    </row>
    <row r="232" s="2" customFormat="1" ht="60" spans="1:21">
      <c r="A232" s="31">
        <v>226</v>
      </c>
      <c r="B232" s="71"/>
      <c r="C232" s="71" t="s">
        <v>457</v>
      </c>
      <c r="D232" s="71" t="s">
        <v>458</v>
      </c>
      <c r="E232" s="71" t="s">
        <v>33</v>
      </c>
      <c r="F232" s="84">
        <v>2</v>
      </c>
      <c r="G232" s="36">
        <v>350</v>
      </c>
      <c r="H232" s="36">
        <f t="shared" si="30"/>
        <v>700</v>
      </c>
      <c r="I232" s="71" t="s">
        <v>33</v>
      </c>
      <c r="J232" s="84">
        <v>2</v>
      </c>
      <c r="K232" s="36">
        <v>500</v>
      </c>
      <c r="L232" s="55">
        <f t="shared" si="31"/>
        <v>1000</v>
      </c>
      <c r="M232" s="33"/>
      <c r="N232" s="71" t="s">
        <v>33</v>
      </c>
      <c r="O232" s="84">
        <v>2</v>
      </c>
      <c r="P232" s="57">
        <v>0.3</v>
      </c>
      <c r="Q232" s="36" t="str">
        <f t="shared" si="32"/>
        <v> </v>
      </c>
      <c r="R232" s="36" t="str">
        <f t="shared" si="33"/>
        <v> </v>
      </c>
      <c r="S232" s="36">
        <f t="shared" si="34"/>
        <v>350</v>
      </c>
      <c r="T232" s="36">
        <f t="shared" si="35"/>
        <v>700</v>
      </c>
      <c r="U232" s="33" t="s">
        <v>420</v>
      </c>
    </row>
    <row r="233" s="2" customFormat="1" ht="60" spans="1:21">
      <c r="A233" s="31">
        <v>227</v>
      </c>
      <c r="B233" s="71" t="s">
        <v>459</v>
      </c>
      <c r="C233" s="71" t="s">
        <v>460</v>
      </c>
      <c r="D233" s="71" t="s">
        <v>461</v>
      </c>
      <c r="E233" s="71" t="s">
        <v>33</v>
      </c>
      <c r="F233" s="84">
        <v>2</v>
      </c>
      <c r="G233" s="36">
        <v>1050</v>
      </c>
      <c r="H233" s="36">
        <f t="shared" si="30"/>
        <v>2100</v>
      </c>
      <c r="I233" s="71" t="s">
        <v>33</v>
      </c>
      <c r="J233" s="84">
        <v>2</v>
      </c>
      <c r="K233" s="36">
        <v>1500</v>
      </c>
      <c r="L233" s="55">
        <f t="shared" si="31"/>
        <v>3000</v>
      </c>
      <c r="M233" s="33"/>
      <c r="N233" s="71" t="s">
        <v>33</v>
      </c>
      <c r="O233" s="84">
        <v>2</v>
      </c>
      <c r="P233" s="57">
        <v>0.3</v>
      </c>
      <c r="Q233" s="36" t="str">
        <f t="shared" si="32"/>
        <v> </v>
      </c>
      <c r="R233" s="36" t="str">
        <f t="shared" si="33"/>
        <v> </v>
      </c>
      <c r="S233" s="36">
        <f t="shared" si="34"/>
        <v>1050</v>
      </c>
      <c r="T233" s="36">
        <f t="shared" si="35"/>
        <v>2100</v>
      </c>
      <c r="U233" s="33" t="s">
        <v>420</v>
      </c>
    </row>
    <row r="234" s="2" customFormat="1" ht="60" spans="1:21">
      <c r="A234" s="31">
        <v>228</v>
      </c>
      <c r="B234" s="71"/>
      <c r="C234" s="71" t="s">
        <v>462</v>
      </c>
      <c r="D234" s="71" t="s">
        <v>463</v>
      </c>
      <c r="E234" s="71" t="s">
        <v>33</v>
      </c>
      <c r="F234" s="84">
        <v>2</v>
      </c>
      <c r="G234" s="36">
        <v>1050</v>
      </c>
      <c r="H234" s="36">
        <f t="shared" si="30"/>
        <v>2100</v>
      </c>
      <c r="I234" s="71" t="s">
        <v>33</v>
      </c>
      <c r="J234" s="84">
        <v>2</v>
      </c>
      <c r="K234" s="36">
        <v>1500</v>
      </c>
      <c r="L234" s="55">
        <f t="shared" si="31"/>
        <v>3000</v>
      </c>
      <c r="M234" s="33"/>
      <c r="N234" s="71" t="s">
        <v>33</v>
      </c>
      <c r="O234" s="84">
        <v>2</v>
      </c>
      <c r="P234" s="57">
        <v>0.3</v>
      </c>
      <c r="Q234" s="36" t="str">
        <f t="shared" si="32"/>
        <v> </v>
      </c>
      <c r="R234" s="36" t="str">
        <f t="shared" si="33"/>
        <v> </v>
      </c>
      <c r="S234" s="36">
        <f t="shared" si="34"/>
        <v>1050</v>
      </c>
      <c r="T234" s="36">
        <f t="shared" si="35"/>
        <v>2100</v>
      </c>
      <c r="U234" s="33" t="s">
        <v>420</v>
      </c>
    </row>
    <row r="235" s="2" customFormat="1" ht="60" spans="1:21">
      <c r="A235" s="31">
        <v>229</v>
      </c>
      <c r="B235" s="71" t="s">
        <v>464</v>
      </c>
      <c r="C235" s="31" t="s">
        <v>465</v>
      </c>
      <c r="D235" s="31" t="s">
        <v>466</v>
      </c>
      <c r="E235" s="71" t="s">
        <v>35</v>
      </c>
      <c r="F235" s="84">
        <v>1</v>
      </c>
      <c r="G235" s="36">
        <v>700</v>
      </c>
      <c r="H235" s="36">
        <f t="shared" si="30"/>
        <v>700</v>
      </c>
      <c r="I235" s="71" t="s">
        <v>35</v>
      </c>
      <c r="J235" s="84">
        <v>1</v>
      </c>
      <c r="K235" s="96">
        <v>1000</v>
      </c>
      <c r="L235" s="55">
        <f t="shared" si="31"/>
        <v>1000</v>
      </c>
      <c r="M235" s="33"/>
      <c r="N235" s="89"/>
      <c r="O235" s="84">
        <v>1</v>
      </c>
      <c r="P235" s="57">
        <v>0.3</v>
      </c>
      <c r="Q235" s="36" t="str">
        <f t="shared" si="32"/>
        <v> </v>
      </c>
      <c r="R235" s="36" t="str">
        <f t="shared" si="33"/>
        <v> </v>
      </c>
      <c r="S235" s="36">
        <f t="shared" si="34"/>
        <v>700</v>
      </c>
      <c r="T235" s="36">
        <f t="shared" si="35"/>
        <v>700</v>
      </c>
      <c r="U235" s="33" t="s">
        <v>420</v>
      </c>
    </row>
    <row r="236" s="2" customFormat="1" ht="60" spans="1:21">
      <c r="A236" s="31">
        <v>230</v>
      </c>
      <c r="B236" s="71"/>
      <c r="C236" s="31" t="s">
        <v>467</v>
      </c>
      <c r="D236" s="31" t="s">
        <v>468</v>
      </c>
      <c r="E236" s="71" t="s">
        <v>33</v>
      </c>
      <c r="F236" s="84">
        <v>1</v>
      </c>
      <c r="G236" s="36">
        <v>350</v>
      </c>
      <c r="H236" s="36">
        <f t="shared" si="30"/>
        <v>350</v>
      </c>
      <c r="I236" s="71" t="s">
        <v>33</v>
      </c>
      <c r="J236" s="84">
        <v>1</v>
      </c>
      <c r="K236" s="96">
        <v>500</v>
      </c>
      <c r="L236" s="55">
        <f t="shared" si="31"/>
        <v>500</v>
      </c>
      <c r="M236" s="33"/>
      <c r="N236" s="71"/>
      <c r="O236" s="84">
        <v>1</v>
      </c>
      <c r="P236" s="57">
        <v>0.3</v>
      </c>
      <c r="Q236" s="36" t="str">
        <f t="shared" si="32"/>
        <v> </v>
      </c>
      <c r="R236" s="36" t="str">
        <f t="shared" si="33"/>
        <v> </v>
      </c>
      <c r="S236" s="36">
        <f t="shared" si="34"/>
        <v>350</v>
      </c>
      <c r="T236" s="36">
        <f t="shared" si="35"/>
        <v>350</v>
      </c>
      <c r="U236" s="33" t="s">
        <v>420</v>
      </c>
    </row>
    <row r="237" s="2" customFormat="1" ht="60" spans="1:21">
      <c r="A237" s="31">
        <v>231</v>
      </c>
      <c r="B237" s="71"/>
      <c r="C237" s="31" t="s">
        <v>469</v>
      </c>
      <c r="D237" s="31" t="s">
        <v>470</v>
      </c>
      <c r="E237" s="71" t="s">
        <v>33</v>
      </c>
      <c r="F237" s="84">
        <v>1</v>
      </c>
      <c r="G237" s="36">
        <v>70</v>
      </c>
      <c r="H237" s="36">
        <f t="shared" si="30"/>
        <v>70</v>
      </c>
      <c r="I237" s="71" t="s">
        <v>33</v>
      </c>
      <c r="J237" s="84">
        <v>1</v>
      </c>
      <c r="K237" s="96">
        <v>100</v>
      </c>
      <c r="L237" s="55">
        <f t="shared" si="31"/>
        <v>100</v>
      </c>
      <c r="M237" s="33"/>
      <c r="N237" s="71"/>
      <c r="O237" s="84">
        <v>1</v>
      </c>
      <c r="P237" s="57">
        <v>0.3</v>
      </c>
      <c r="Q237" s="36" t="str">
        <f t="shared" si="32"/>
        <v> </v>
      </c>
      <c r="R237" s="36" t="str">
        <f t="shared" si="33"/>
        <v> </v>
      </c>
      <c r="S237" s="36">
        <f t="shared" si="34"/>
        <v>70</v>
      </c>
      <c r="T237" s="36">
        <f t="shared" si="35"/>
        <v>70</v>
      </c>
      <c r="U237" s="33" t="s">
        <v>420</v>
      </c>
    </row>
    <row r="238" s="2" customFormat="1" ht="60" spans="1:21">
      <c r="A238" s="31">
        <v>232</v>
      </c>
      <c r="B238" s="71"/>
      <c r="C238" s="31" t="s">
        <v>471</v>
      </c>
      <c r="D238" s="31" t="s">
        <v>472</v>
      </c>
      <c r="E238" s="71" t="s">
        <v>33</v>
      </c>
      <c r="F238" s="84">
        <v>1</v>
      </c>
      <c r="G238" s="36">
        <v>210</v>
      </c>
      <c r="H238" s="36">
        <f t="shared" si="30"/>
        <v>210</v>
      </c>
      <c r="I238" s="71" t="s">
        <v>33</v>
      </c>
      <c r="J238" s="84">
        <v>1</v>
      </c>
      <c r="K238" s="96">
        <v>300</v>
      </c>
      <c r="L238" s="55">
        <f t="shared" si="31"/>
        <v>300</v>
      </c>
      <c r="M238" s="33"/>
      <c r="N238" s="85"/>
      <c r="O238" s="84">
        <v>1</v>
      </c>
      <c r="P238" s="57">
        <v>0.3</v>
      </c>
      <c r="Q238" s="36" t="str">
        <f t="shared" si="32"/>
        <v> </v>
      </c>
      <c r="R238" s="36" t="str">
        <f t="shared" si="33"/>
        <v> </v>
      </c>
      <c r="S238" s="36">
        <f t="shared" si="34"/>
        <v>210</v>
      </c>
      <c r="T238" s="36">
        <f t="shared" si="35"/>
        <v>210</v>
      </c>
      <c r="U238" s="33" t="s">
        <v>420</v>
      </c>
    </row>
    <row r="239" s="2" customFormat="1" ht="60" spans="1:21">
      <c r="A239" s="31">
        <v>233</v>
      </c>
      <c r="B239" s="71"/>
      <c r="C239" s="31" t="s">
        <v>473</v>
      </c>
      <c r="D239" s="31" t="s">
        <v>474</v>
      </c>
      <c r="E239" s="71" t="s">
        <v>33</v>
      </c>
      <c r="F239" s="84">
        <v>1</v>
      </c>
      <c r="G239" s="36">
        <v>350</v>
      </c>
      <c r="H239" s="36">
        <f t="shared" si="30"/>
        <v>350</v>
      </c>
      <c r="I239" s="71" t="s">
        <v>33</v>
      </c>
      <c r="J239" s="84">
        <v>1</v>
      </c>
      <c r="K239" s="96">
        <v>500</v>
      </c>
      <c r="L239" s="55">
        <f t="shared" si="31"/>
        <v>500</v>
      </c>
      <c r="M239" s="33"/>
      <c r="N239" s="71" t="s">
        <v>35</v>
      </c>
      <c r="O239" s="84">
        <v>1</v>
      </c>
      <c r="P239" s="57">
        <v>0.3</v>
      </c>
      <c r="Q239" s="36" t="str">
        <f t="shared" si="32"/>
        <v> </v>
      </c>
      <c r="R239" s="36" t="str">
        <f t="shared" si="33"/>
        <v> </v>
      </c>
      <c r="S239" s="36">
        <f t="shared" si="34"/>
        <v>350</v>
      </c>
      <c r="T239" s="36">
        <f t="shared" si="35"/>
        <v>350</v>
      </c>
      <c r="U239" s="33" t="s">
        <v>420</v>
      </c>
    </row>
    <row r="240" s="2" customFormat="1" ht="60" spans="1:21">
      <c r="A240" s="31">
        <v>234</v>
      </c>
      <c r="B240" s="71"/>
      <c r="C240" s="31" t="s">
        <v>322</v>
      </c>
      <c r="D240" s="31" t="s">
        <v>323</v>
      </c>
      <c r="E240" s="71" t="s">
        <v>33</v>
      </c>
      <c r="F240" s="84">
        <v>1</v>
      </c>
      <c r="G240" s="36">
        <v>175</v>
      </c>
      <c r="H240" s="36">
        <f t="shared" si="30"/>
        <v>175</v>
      </c>
      <c r="I240" s="71" t="s">
        <v>33</v>
      </c>
      <c r="J240" s="84">
        <v>1</v>
      </c>
      <c r="K240" s="96">
        <v>250</v>
      </c>
      <c r="L240" s="55">
        <f t="shared" si="31"/>
        <v>250</v>
      </c>
      <c r="M240" s="33"/>
      <c r="N240" s="71" t="s">
        <v>35</v>
      </c>
      <c r="O240" s="84">
        <v>1</v>
      </c>
      <c r="P240" s="57">
        <v>0.3</v>
      </c>
      <c r="Q240" s="36" t="str">
        <f t="shared" si="32"/>
        <v> </v>
      </c>
      <c r="R240" s="36" t="str">
        <f t="shared" si="33"/>
        <v> </v>
      </c>
      <c r="S240" s="36">
        <f t="shared" si="34"/>
        <v>175</v>
      </c>
      <c r="T240" s="36">
        <f t="shared" si="35"/>
        <v>175</v>
      </c>
      <c r="U240" s="33" t="s">
        <v>420</v>
      </c>
    </row>
    <row r="241" s="2" customFormat="1" ht="60" spans="1:21">
      <c r="A241" s="31">
        <v>235</v>
      </c>
      <c r="B241" s="71"/>
      <c r="C241" s="31" t="s">
        <v>475</v>
      </c>
      <c r="D241" s="31" t="s">
        <v>476</v>
      </c>
      <c r="E241" s="71" t="s">
        <v>33</v>
      </c>
      <c r="F241" s="84">
        <v>1</v>
      </c>
      <c r="G241" s="36">
        <v>210</v>
      </c>
      <c r="H241" s="36">
        <f t="shared" si="30"/>
        <v>210</v>
      </c>
      <c r="I241" s="71" t="s">
        <v>33</v>
      </c>
      <c r="J241" s="84">
        <v>1</v>
      </c>
      <c r="K241" s="96">
        <v>300</v>
      </c>
      <c r="L241" s="55">
        <f t="shared" si="31"/>
        <v>300</v>
      </c>
      <c r="M241" s="33"/>
      <c r="N241" s="71" t="s">
        <v>35</v>
      </c>
      <c r="O241" s="84">
        <v>1</v>
      </c>
      <c r="P241" s="57">
        <v>0.3</v>
      </c>
      <c r="Q241" s="36" t="str">
        <f t="shared" si="32"/>
        <v> </v>
      </c>
      <c r="R241" s="36" t="str">
        <f t="shared" si="33"/>
        <v> </v>
      </c>
      <c r="S241" s="36">
        <f t="shared" si="34"/>
        <v>210</v>
      </c>
      <c r="T241" s="36">
        <f t="shared" si="35"/>
        <v>210</v>
      </c>
      <c r="U241" s="33" t="s">
        <v>420</v>
      </c>
    </row>
    <row r="242" s="2" customFormat="1" ht="60" spans="1:21">
      <c r="A242" s="31">
        <v>236</v>
      </c>
      <c r="B242" s="71"/>
      <c r="C242" s="31" t="s">
        <v>103</v>
      </c>
      <c r="D242" s="31" t="s">
        <v>104</v>
      </c>
      <c r="E242" s="71" t="s">
        <v>33</v>
      </c>
      <c r="F242" s="84">
        <v>1</v>
      </c>
      <c r="G242" s="36">
        <v>350</v>
      </c>
      <c r="H242" s="36">
        <f t="shared" si="30"/>
        <v>350</v>
      </c>
      <c r="I242" s="71" t="s">
        <v>33</v>
      </c>
      <c r="J242" s="84">
        <v>1</v>
      </c>
      <c r="K242" s="96">
        <v>500</v>
      </c>
      <c r="L242" s="55">
        <f t="shared" si="31"/>
        <v>500</v>
      </c>
      <c r="M242" s="33"/>
      <c r="N242" s="71" t="s">
        <v>35</v>
      </c>
      <c r="O242" s="84">
        <v>1</v>
      </c>
      <c r="P242" s="57">
        <v>0.3</v>
      </c>
      <c r="Q242" s="36" t="str">
        <f t="shared" si="32"/>
        <v> </v>
      </c>
      <c r="R242" s="36" t="str">
        <f t="shared" si="33"/>
        <v> </v>
      </c>
      <c r="S242" s="36">
        <f t="shared" si="34"/>
        <v>350</v>
      </c>
      <c r="T242" s="36">
        <f t="shared" si="35"/>
        <v>350</v>
      </c>
      <c r="U242" s="33" t="s">
        <v>420</v>
      </c>
    </row>
    <row r="243" s="2" customFormat="1" ht="24" spans="1:21">
      <c r="A243" s="31">
        <v>237</v>
      </c>
      <c r="B243" s="71" t="s">
        <v>477</v>
      </c>
      <c r="C243" s="71" t="s">
        <v>478</v>
      </c>
      <c r="D243" s="90" t="s">
        <v>479</v>
      </c>
      <c r="E243" s="71" t="s">
        <v>35</v>
      </c>
      <c r="F243" s="84">
        <v>4</v>
      </c>
      <c r="G243" s="36">
        <v>560</v>
      </c>
      <c r="H243" s="36">
        <f t="shared" si="30"/>
        <v>2240</v>
      </c>
      <c r="I243" s="71" t="s">
        <v>35</v>
      </c>
      <c r="J243" s="84">
        <v>4</v>
      </c>
      <c r="K243" s="36">
        <v>800</v>
      </c>
      <c r="L243" s="55">
        <f t="shared" si="31"/>
        <v>3200</v>
      </c>
      <c r="M243" s="33"/>
      <c r="N243" s="71" t="s">
        <v>35</v>
      </c>
      <c r="O243" s="84">
        <v>4</v>
      </c>
      <c r="P243" s="57">
        <v>0.3</v>
      </c>
      <c r="Q243" s="36" t="str">
        <f t="shared" si="32"/>
        <v> </v>
      </c>
      <c r="R243" s="36" t="str">
        <f t="shared" si="33"/>
        <v> </v>
      </c>
      <c r="S243" s="36">
        <f t="shared" si="34"/>
        <v>560</v>
      </c>
      <c r="T243" s="36">
        <f t="shared" si="35"/>
        <v>2240</v>
      </c>
      <c r="U243" s="33"/>
    </row>
    <row r="244" s="4" customFormat="1" ht="12" spans="1:21">
      <c r="A244" s="31">
        <v>238</v>
      </c>
      <c r="B244" s="84"/>
      <c r="C244" s="84" t="s">
        <v>480</v>
      </c>
      <c r="D244" s="84" t="s">
        <v>481</v>
      </c>
      <c r="E244" s="84" t="s">
        <v>35</v>
      </c>
      <c r="F244" s="84">
        <v>2</v>
      </c>
      <c r="G244" s="91">
        <v>140</v>
      </c>
      <c r="H244" s="91">
        <f t="shared" si="30"/>
        <v>280</v>
      </c>
      <c r="I244" s="84" t="s">
        <v>35</v>
      </c>
      <c r="J244" s="84">
        <v>2</v>
      </c>
      <c r="K244" s="91">
        <v>200</v>
      </c>
      <c r="L244" s="100">
        <f t="shared" si="31"/>
        <v>400</v>
      </c>
      <c r="M244" s="101"/>
      <c r="N244" s="84" t="s">
        <v>35</v>
      </c>
      <c r="O244" s="84">
        <v>2</v>
      </c>
      <c r="P244" s="102">
        <v>0.3</v>
      </c>
      <c r="Q244" s="91" t="str">
        <f t="shared" si="32"/>
        <v> </v>
      </c>
      <c r="R244" s="91" t="str">
        <f t="shared" si="33"/>
        <v> </v>
      </c>
      <c r="S244" s="91">
        <f t="shared" si="34"/>
        <v>140</v>
      </c>
      <c r="T244" s="91">
        <f t="shared" si="35"/>
        <v>280</v>
      </c>
      <c r="U244" s="101"/>
    </row>
    <row r="245" s="4" customFormat="1" ht="12" spans="1:21">
      <c r="A245" s="31">
        <v>239</v>
      </c>
      <c r="B245" s="84"/>
      <c r="C245" s="84" t="s">
        <v>482</v>
      </c>
      <c r="D245" s="84" t="s">
        <v>483</v>
      </c>
      <c r="E245" s="84" t="s">
        <v>35</v>
      </c>
      <c r="F245" s="84">
        <v>2</v>
      </c>
      <c r="G245" s="91">
        <v>840</v>
      </c>
      <c r="H245" s="91">
        <f t="shared" si="30"/>
        <v>1680</v>
      </c>
      <c r="I245" s="84" t="s">
        <v>35</v>
      </c>
      <c r="J245" s="84">
        <v>2</v>
      </c>
      <c r="K245" s="91">
        <v>1200</v>
      </c>
      <c r="L245" s="100">
        <f t="shared" si="31"/>
        <v>2400</v>
      </c>
      <c r="M245" s="101"/>
      <c r="N245" s="84" t="s">
        <v>35</v>
      </c>
      <c r="O245" s="84">
        <v>2</v>
      </c>
      <c r="P245" s="102">
        <v>0.3</v>
      </c>
      <c r="Q245" s="91" t="str">
        <f t="shared" si="32"/>
        <v> </v>
      </c>
      <c r="R245" s="91" t="str">
        <f t="shared" si="33"/>
        <v> </v>
      </c>
      <c r="S245" s="91">
        <f t="shared" si="34"/>
        <v>840</v>
      </c>
      <c r="T245" s="91">
        <f t="shared" si="35"/>
        <v>1680</v>
      </c>
      <c r="U245" s="101"/>
    </row>
    <row r="246" s="2" customFormat="1" ht="60" spans="1:21">
      <c r="A246" s="31">
        <v>240</v>
      </c>
      <c r="B246" s="71"/>
      <c r="C246" s="71" t="s">
        <v>478</v>
      </c>
      <c r="D246" s="71" t="s">
        <v>484</v>
      </c>
      <c r="E246" s="71" t="s">
        <v>33</v>
      </c>
      <c r="F246" s="84">
        <v>2</v>
      </c>
      <c r="G246" s="36">
        <v>560</v>
      </c>
      <c r="H246" s="36">
        <f t="shared" si="30"/>
        <v>1120</v>
      </c>
      <c r="I246" s="71" t="s">
        <v>33</v>
      </c>
      <c r="J246" s="84">
        <v>2</v>
      </c>
      <c r="K246" s="36">
        <v>800</v>
      </c>
      <c r="L246" s="55">
        <f t="shared" si="31"/>
        <v>1600</v>
      </c>
      <c r="M246" s="33"/>
      <c r="N246" s="71" t="s">
        <v>35</v>
      </c>
      <c r="O246" s="84">
        <v>2</v>
      </c>
      <c r="P246" s="57">
        <v>0.3</v>
      </c>
      <c r="Q246" s="36" t="str">
        <f t="shared" si="32"/>
        <v> </v>
      </c>
      <c r="R246" s="36" t="str">
        <f t="shared" si="33"/>
        <v> </v>
      </c>
      <c r="S246" s="36">
        <f t="shared" si="34"/>
        <v>560</v>
      </c>
      <c r="T246" s="36">
        <f t="shared" si="35"/>
        <v>1120</v>
      </c>
      <c r="U246" s="33" t="s">
        <v>420</v>
      </c>
    </row>
    <row r="247" s="2" customFormat="1" ht="60" spans="1:21">
      <c r="A247" s="31">
        <v>241</v>
      </c>
      <c r="B247" s="71"/>
      <c r="C247" s="71" t="s">
        <v>485</v>
      </c>
      <c r="D247" s="90" t="s">
        <v>282</v>
      </c>
      <c r="E247" s="71" t="s">
        <v>33</v>
      </c>
      <c r="F247" s="84">
        <v>1</v>
      </c>
      <c r="G247" s="36">
        <v>70</v>
      </c>
      <c r="H247" s="36">
        <f t="shared" si="30"/>
        <v>70</v>
      </c>
      <c r="I247" s="71" t="s">
        <v>33</v>
      </c>
      <c r="J247" s="84">
        <v>1</v>
      </c>
      <c r="K247" s="36">
        <v>100</v>
      </c>
      <c r="L247" s="55">
        <f t="shared" si="31"/>
        <v>100</v>
      </c>
      <c r="M247" s="33"/>
      <c r="N247" s="71" t="s">
        <v>35</v>
      </c>
      <c r="O247" s="84">
        <v>1</v>
      </c>
      <c r="P247" s="57">
        <v>0.3</v>
      </c>
      <c r="Q247" s="36" t="str">
        <f t="shared" si="32"/>
        <v> </v>
      </c>
      <c r="R247" s="36" t="str">
        <f t="shared" si="33"/>
        <v> </v>
      </c>
      <c r="S247" s="36">
        <f t="shared" si="34"/>
        <v>70</v>
      </c>
      <c r="T247" s="36">
        <f t="shared" si="35"/>
        <v>70</v>
      </c>
      <c r="U247" s="33" t="s">
        <v>420</v>
      </c>
    </row>
    <row r="248" s="2" customFormat="1" ht="60" spans="1:21">
      <c r="A248" s="31">
        <v>242</v>
      </c>
      <c r="B248" s="71"/>
      <c r="C248" s="71" t="s">
        <v>486</v>
      </c>
      <c r="D248" s="71" t="s">
        <v>487</v>
      </c>
      <c r="E248" s="71" t="s">
        <v>33</v>
      </c>
      <c r="F248" s="84">
        <v>2</v>
      </c>
      <c r="G248" s="36">
        <v>70</v>
      </c>
      <c r="H248" s="36">
        <f t="shared" si="30"/>
        <v>140</v>
      </c>
      <c r="I248" s="71" t="s">
        <v>33</v>
      </c>
      <c r="J248" s="84">
        <v>2</v>
      </c>
      <c r="K248" s="36">
        <v>100</v>
      </c>
      <c r="L248" s="55">
        <f t="shared" si="31"/>
        <v>200</v>
      </c>
      <c r="M248" s="33"/>
      <c r="N248" s="71" t="s">
        <v>35</v>
      </c>
      <c r="O248" s="84">
        <v>2</v>
      </c>
      <c r="P248" s="57">
        <v>0.3</v>
      </c>
      <c r="Q248" s="36" t="str">
        <f t="shared" si="32"/>
        <v> </v>
      </c>
      <c r="R248" s="36" t="str">
        <f t="shared" si="33"/>
        <v> </v>
      </c>
      <c r="S248" s="36">
        <f t="shared" si="34"/>
        <v>70</v>
      </c>
      <c r="T248" s="36">
        <f t="shared" si="35"/>
        <v>140</v>
      </c>
      <c r="U248" s="33" t="s">
        <v>420</v>
      </c>
    </row>
    <row r="249" s="2" customFormat="1" ht="70" customHeight="1" spans="1:21">
      <c r="A249" s="31">
        <v>243</v>
      </c>
      <c r="B249" s="33" t="s">
        <v>488</v>
      </c>
      <c r="C249" s="33" t="s">
        <v>489</v>
      </c>
      <c r="D249" s="34" t="s">
        <v>490</v>
      </c>
      <c r="E249" s="34" t="s">
        <v>33</v>
      </c>
      <c r="F249" s="34">
        <v>1</v>
      </c>
      <c r="G249" s="36">
        <v>350</v>
      </c>
      <c r="H249" s="36">
        <f t="shared" si="30"/>
        <v>350</v>
      </c>
      <c r="I249" s="34" t="s">
        <v>33</v>
      </c>
      <c r="J249" s="34">
        <v>1</v>
      </c>
      <c r="K249" s="36">
        <v>500</v>
      </c>
      <c r="L249" s="55">
        <f t="shared" si="31"/>
        <v>500</v>
      </c>
      <c r="M249" s="33"/>
      <c r="N249" s="81" t="s">
        <v>35</v>
      </c>
      <c r="O249" s="34">
        <v>1</v>
      </c>
      <c r="P249" s="57">
        <v>0.3</v>
      </c>
      <c r="Q249" s="36" t="str">
        <f t="shared" si="32"/>
        <v> </v>
      </c>
      <c r="R249" s="36" t="str">
        <f t="shared" si="33"/>
        <v> </v>
      </c>
      <c r="S249" s="36">
        <f t="shared" si="34"/>
        <v>350</v>
      </c>
      <c r="T249" s="36">
        <f t="shared" si="35"/>
        <v>350</v>
      </c>
      <c r="U249" s="33"/>
    </row>
    <row r="250" s="2" customFormat="1" ht="45" spans="1:21">
      <c r="A250" s="31">
        <v>244</v>
      </c>
      <c r="B250" s="33" t="s">
        <v>491</v>
      </c>
      <c r="C250" s="33" t="s">
        <v>492</v>
      </c>
      <c r="D250" s="34" t="s">
        <v>493</v>
      </c>
      <c r="E250" s="81" t="s">
        <v>35</v>
      </c>
      <c r="F250" s="81">
        <v>1</v>
      </c>
      <c r="G250" s="92">
        <v>8000</v>
      </c>
      <c r="H250" s="36">
        <f t="shared" si="30"/>
        <v>8000</v>
      </c>
      <c r="I250" s="81" t="s">
        <v>35</v>
      </c>
      <c r="J250" s="81">
        <v>1</v>
      </c>
      <c r="K250" s="92">
        <v>8000</v>
      </c>
      <c r="L250" s="55">
        <f t="shared" si="31"/>
        <v>8000</v>
      </c>
      <c r="M250" s="81"/>
      <c r="N250" s="30"/>
      <c r="O250" s="81">
        <v>1</v>
      </c>
      <c r="P250" s="57">
        <v>0</v>
      </c>
      <c r="Q250" s="36">
        <f t="shared" si="32"/>
        <v>8000</v>
      </c>
      <c r="R250" s="36" t="str">
        <f t="shared" si="33"/>
        <v> </v>
      </c>
      <c r="S250" s="36" t="str">
        <f t="shared" si="34"/>
        <v> </v>
      </c>
      <c r="T250" s="36">
        <f t="shared" si="35"/>
        <v>8000</v>
      </c>
      <c r="U250" s="81" t="s">
        <v>494</v>
      </c>
    </row>
    <row r="251" s="2" customFormat="1" ht="21" customHeight="1" spans="1:21">
      <c r="A251" s="26" t="s">
        <v>497</v>
      </c>
      <c r="B251" s="27"/>
      <c r="C251" s="28"/>
      <c r="D251" s="29"/>
      <c r="E251" s="30"/>
      <c r="F251" s="30"/>
      <c r="G251" s="54"/>
      <c r="H251" s="36"/>
      <c r="I251" s="30"/>
      <c r="J251" s="30"/>
      <c r="K251" s="54"/>
      <c r="L251" s="55"/>
      <c r="M251" s="30"/>
      <c r="N251" s="56" t="s">
        <v>33</v>
      </c>
      <c r="O251" s="30"/>
      <c r="P251" s="30"/>
      <c r="Q251" s="30"/>
      <c r="R251" s="30"/>
      <c r="S251" s="30"/>
      <c r="T251" s="30"/>
      <c r="U251" s="30"/>
    </row>
    <row r="252" s="2" customFormat="1" ht="24" spans="1:21">
      <c r="A252" s="93" t="s">
        <v>981</v>
      </c>
      <c r="B252" s="39" t="s">
        <v>499</v>
      </c>
      <c r="C252" s="39" t="s">
        <v>500</v>
      </c>
      <c r="D252" s="34" t="s">
        <v>501</v>
      </c>
      <c r="E252" s="34" t="s">
        <v>33</v>
      </c>
      <c r="F252" s="94">
        <v>6</v>
      </c>
      <c r="G252" s="36">
        <v>360</v>
      </c>
      <c r="H252" s="36">
        <f t="shared" ref="H252:H315" si="36">F252*G252</f>
        <v>2160</v>
      </c>
      <c r="I252" s="34" t="s">
        <v>33</v>
      </c>
      <c r="J252" s="94">
        <v>6</v>
      </c>
      <c r="K252" s="55">
        <v>400</v>
      </c>
      <c r="L252" s="55">
        <f t="shared" ref="L252:L315" si="37">J252*K252</f>
        <v>2400</v>
      </c>
      <c r="M252" s="33"/>
      <c r="N252" s="34" t="s">
        <v>116</v>
      </c>
      <c r="O252" s="94">
        <v>6</v>
      </c>
      <c r="P252" s="57">
        <v>0.3</v>
      </c>
      <c r="Q252" s="55" t="str">
        <f t="shared" ref="Q252:Q315" si="38">IF(P252&lt;=10%,K252*(1-P252)," ")</f>
        <v> </v>
      </c>
      <c r="R252" s="55" t="str">
        <f t="shared" ref="R252:R315" si="39">IF(P252&lt;=10%," ",IF(P252&gt;=30%," ",K252*(1-P252)))</f>
        <v> </v>
      </c>
      <c r="S252" s="55">
        <f t="shared" ref="S252:S315" si="40">IF(P252&gt;=30%,K252*(1-P252)," ")</f>
        <v>280</v>
      </c>
      <c r="T252" s="36">
        <f t="shared" ref="T252:T315" si="41">$F252*IF(Q252&lt;&gt;" ",Q252,1)*IF(R252&lt;&gt;" ",R252,1)*IF(S252&lt;&gt;" ",S252,1)</f>
        <v>1680</v>
      </c>
      <c r="U252" s="32" t="s">
        <v>34</v>
      </c>
    </row>
    <row r="253" s="2" customFormat="1" ht="24" spans="1:21">
      <c r="A253" s="93" t="s">
        <v>498</v>
      </c>
      <c r="B253" s="40"/>
      <c r="C253" s="39" t="s">
        <v>503</v>
      </c>
      <c r="D253" s="34" t="s">
        <v>504</v>
      </c>
      <c r="E253" s="34" t="s">
        <v>33</v>
      </c>
      <c r="F253" s="94">
        <v>4</v>
      </c>
      <c r="G253" s="36">
        <v>270</v>
      </c>
      <c r="H253" s="36">
        <f t="shared" si="36"/>
        <v>1080</v>
      </c>
      <c r="I253" s="34" t="s">
        <v>33</v>
      </c>
      <c r="J253" s="94">
        <v>4</v>
      </c>
      <c r="K253" s="55">
        <v>300</v>
      </c>
      <c r="L253" s="55">
        <f t="shared" si="37"/>
        <v>1200</v>
      </c>
      <c r="M253" s="33"/>
      <c r="N253" s="34" t="s">
        <v>116</v>
      </c>
      <c r="O253" s="94">
        <v>4</v>
      </c>
      <c r="P253" s="57">
        <v>0.3</v>
      </c>
      <c r="Q253" s="55" t="str">
        <f t="shared" si="38"/>
        <v> </v>
      </c>
      <c r="R253" s="55" t="str">
        <f t="shared" si="39"/>
        <v> </v>
      </c>
      <c r="S253" s="55">
        <f t="shared" si="40"/>
        <v>210</v>
      </c>
      <c r="T253" s="36">
        <f t="shared" si="41"/>
        <v>840</v>
      </c>
      <c r="U253" s="37"/>
    </row>
    <row r="254" s="2" customFormat="1" ht="12" spans="1:21">
      <c r="A254" s="93" t="s">
        <v>502</v>
      </c>
      <c r="B254" s="40"/>
      <c r="C254" s="34" t="s">
        <v>506</v>
      </c>
      <c r="D254" s="34" t="s">
        <v>507</v>
      </c>
      <c r="E254" s="34" t="s">
        <v>33</v>
      </c>
      <c r="F254" s="94">
        <v>6</v>
      </c>
      <c r="G254" s="36">
        <v>180</v>
      </c>
      <c r="H254" s="36">
        <f t="shared" si="36"/>
        <v>1080</v>
      </c>
      <c r="I254" s="34" t="s">
        <v>33</v>
      </c>
      <c r="J254" s="94">
        <v>6</v>
      </c>
      <c r="K254" s="55">
        <v>200</v>
      </c>
      <c r="L254" s="55">
        <f t="shared" si="37"/>
        <v>1200</v>
      </c>
      <c r="M254" s="33"/>
      <c r="N254" s="34" t="s">
        <v>116</v>
      </c>
      <c r="O254" s="94">
        <v>6</v>
      </c>
      <c r="P254" s="57">
        <v>0.3</v>
      </c>
      <c r="Q254" s="55" t="str">
        <f t="shared" si="38"/>
        <v> </v>
      </c>
      <c r="R254" s="55" t="str">
        <f t="shared" si="39"/>
        <v> </v>
      </c>
      <c r="S254" s="55">
        <f t="shared" si="40"/>
        <v>140</v>
      </c>
      <c r="T254" s="36">
        <f t="shared" si="41"/>
        <v>840</v>
      </c>
      <c r="U254" s="37"/>
    </row>
    <row r="255" s="2" customFormat="1" ht="12" spans="1:21">
      <c r="A255" s="93" t="s">
        <v>505</v>
      </c>
      <c r="B255" s="40"/>
      <c r="C255" s="34" t="s">
        <v>509</v>
      </c>
      <c r="D255" s="34" t="s">
        <v>510</v>
      </c>
      <c r="E255" s="34" t="s">
        <v>33</v>
      </c>
      <c r="F255" s="94">
        <v>6</v>
      </c>
      <c r="G255" s="36">
        <v>360</v>
      </c>
      <c r="H255" s="36">
        <f t="shared" si="36"/>
        <v>2160</v>
      </c>
      <c r="I255" s="34" t="s">
        <v>33</v>
      </c>
      <c r="J255" s="94">
        <v>6</v>
      </c>
      <c r="K255" s="55">
        <v>400</v>
      </c>
      <c r="L255" s="55">
        <f t="shared" si="37"/>
        <v>2400</v>
      </c>
      <c r="M255" s="33"/>
      <c r="N255" s="34" t="s">
        <v>116</v>
      </c>
      <c r="O255" s="94">
        <v>6</v>
      </c>
      <c r="P255" s="57">
        <v>0.3</v>
      </c>
      <c r="Q255" s="55" t="str">
        <f t="shared" si="38"/>
        <v> </v>
      </c>
      <c r="R255" s="55" t="str">
        <f t="shared" si="39"/>
        <v> </v>
      </c>
      <c r="S255" s="55">
        <f t="shared" si="40"/>
        <v>280</v>
      </c>
      <c r="T255" s="36">
        <f t="shared" si="41"/>
        <v>1680</v>
      </c>
      <c r="U255" s="37"/>
    </row>
    <row r="256" s="2" customFormat="1" ht="24" spans="1:21">
      <c r="A256" s="93" t="s">
        <v>508</v>
      </c>
      <c r="B256" s="40"/>
      <c r="C256" s="39" t="s">
        <v>512</v>
      </c>
      <c r="D256" s="34" t="s">
        <v>513</v>
      </c>
      <c r="E256" s="34" t="s">
        <v>33</v>
      </c>
      <c r="F256" s="94">
        <v>8</v>
      </c>
      <c r="G256" s="36">
        <v>900</v>
      </c>
      <c r="H256" s="36">
        <f t="shared" si="36"/>
        <v>7200</v>
      </c>
      <c r="I256" s="34" t="s">
        <v>33</v>
      </c>
      <c r="J256" s="94">
        <v>8</v>
      </c>
      <c r="K256" s="55">
        <v>1000</v>
      </c>
      <c r="L256" s="55">
        <f t="shared" si="37"/>
        <v>8000</v>
      </c>
      <c r="M256" s="33"/>
      <c r="N256" s="34" t="s">
        <v>116</v>
      </c>
      <c r="O256" s="94">
        <v>8</v>
      </c>
      <c r="P256" s="57">
        <v>0.3</v>
      </c>
      <c r="Q256" s="55" t="str">
        <f t="shared" si="38"/>
        <v> </v>
      </c>
      <c r="R256" s="55" t="str">
        <f t="shared" si="39"/>
        <v> </v>
      </c>
      <c r="S256" s="55">
        <f t="shared" si="40"/>
        <v>700</v>
      </c>
      <c r="T256" s="36">
        <f t="shared" si="41"/>
        <v>5600</v>
      </c>
      <c r="U256" s="37"/>
    </row>
    <row r="257" s="2" customFormat="1" ht="12" spans="1:21">
      <c r="A257" s="93" t="s">
        <v>511</v>
      </c>
      <c r="B257" s="106" t="s">
        <v>982</v>
      </c>
      <c r="C257" s="107" t="s">
        <v>516</v>
      </c>
      <c r="D257" s="82" t="s">
        <v>517</v>
      </c>
      <c r="E257" s="82" t="s">
        <v>33</v>
      </c>
      <c r="F257" s="94">
        <v>2</v>
      </c>
      <c r="G257" s="36">
        <v>250</v>
      </c>
      <c r="H257" s="36">
        <f t="shared" si="36"/>
        <v>500</v>
      </c>
      <c r="I257" s="82" t="s">
        <v>33</v>
      </c>
      <c r="J257" s="94">
        <v>2</v>
      </c>
      <c r="K257" s="70">
        <v>250</v>
      </c>
      <c r="L257" s="55">
        <f t="shared" si="37"/>
        <v>500</v>
      </c>
      <c r="M257" s="37"/>
      <c r="N257" s="34" t="s">
        <v>116</v>
      </c>
      <c r="O257" s="94">
        <v>2</v>
      </c>
      <c r="P257" s="57">
        <v>0</v>
      </c>
      <c r="Q257" s="55">
        <f t="shared" si="38"/>
        <v>250</v>
      </c>
      <c r="R257" s="55" t="str">
        <f t="shared" si="39"/>
        <v> </v>
      </c>
      <c r="S257" s="55" t="str">
        <f t="shared" si="40"/>
        <v> </v>
      </c>
      <c r="T257" s="36">
        <f t="shared" si="41"/>
        <v>500</v>
      </c>
      <c r="U257" s="37" t="s">
        <v>983</v>
      </c>
    </row>
    <row r="258" s="2" customFormat="1" ht="12" spans="1:21">
      <c r="A258" s="93" t="s">
        <v>514</v>
      </c>
      <c r="B258" s="108"/>
      <c r="C258" s="107" t="s">
        <v>519</v>
      </c>
      <c r="D258" s="82" t="s">
        <v>520</v>
      </c>
      <c r="E258" s="82" t="s">
        <v>33</v>
      </c>
      <c r="F258" s="94">
        <v>2</v>
      </c>
      <c r="G258" s="36">
        <v>150</v>
      </c>
      <c r="H258" s="36">
        <f t="shared" si="36"/>
        <v>300</v>
      </c>
      <c r="I258" s="82" t="s">
        <v>33</v>
      </c>
      <c r="J258" s="94">
        <v>2</v>
      </c>
      <c r="K258" s="70">
        <v>150</v>
      </c>
      <c r="L258" s="55">
        <f t="shared" si="37"/>
        <v>300</v>
      </c>
      <c r="M258" s="37"/>
      <c r="N258" s="34" t="s">
        <v>116</v>
      </c>
      <c r="O258" s="94">
        <v>2</v>
      </c>
      <c r="P258" s="57">
        <v>0</v>
      </c>
      <c r="Q258" s="55">
        <f t="shared" si="38"/>
        <v>150</v>
      </c>
      <c r="R258" s="55" t="str">
        <f t="shared" si="39"/>
        <v> </v>
      </c>
      <c r="S258" s="55" t="str">
        <f t="shared" si="40"/>
        <v> </v>
      </c>
      <c r="T258" s="36">
        <f t="shared" si="41"/>
        <v>300</v>
      </c>
      <c r="U258" s="37"/>
    </row>
    <row r="259" s="2" customFormat="1" ht="12" spans="1:21">
      <c r="A259" s="93" t="s">
        <v>518</v>
      </c>
      <c r="B259" s="109"/>
      <c r="C259" s="107" t="s">
        <v>522</v>
      </c>
      <c r="D259" s="82" t="s">
        <v>523</v>
      </c>
      <c r="E259" s="82" t="s">
        <v>33</v>
      </c>
      <c r="F259" s="94">
        <v>2</v>
      </c>
      <c r="G259" s="36">
        <v>200</v>
      </c>
      <c r="H259" s="36">
        <f t="shared" si="36"/>
        <v>400</v>
      </c>
      <c r="I259" s="82" t="s">
        <v>33</v>
      </c>
      <c r="J259" s="94">
        <v>2</v>
      </c>
      <c r="K259" s="70">
        <v>200</v>
      </c>
      <c r="L259" s="55">
        <f t="shared" si="37"/>
        <v>400</v>
      </c>
      <c r="M259" s="37"/>
      <c r="N259" s="34" t="s">
        <v>116</v>
      </c>
      <c r="O259" s="94">
        <v>2</v>
      </c>
      <c r="P259" s="57">
        <v>0</v>
      </c>
      <c r="Q259" s="55">
        <f t="shared" si="38"/>
        <v>200</v>
      </c>
      <c r="R259" s="55" t="str">
        <f t="shared" si="39"/>
        <v> </v>
      </c>
      <c r="S259" s="55" t="str">
        <f t="shared" si="40"/>
        <v> </v>
      </c>
      <c r="T259" s="36">
        <f t="shared" si="41"/>
        <v>400</v>
      </c>
      <c r="U259" s="37"/>
    </row>
    <row r="260" s="2" customFormat="1" ht="12" spans="1:21">
      <c r="A260" s="93" t="s">
        <v>521</v>
      </c>
      <c r="B260" s="39" t="s">
        <v>525</v>
      </c>
      <c r="C260" s="34" t="s">
        <v>526</v>
      </c>
      <c r="D260" s="34" t="s">
        <v>255</v>
      </c>
      <c r="E260" s="34" t="s">
        <v>33</v>
      </c>
      <c r="F260" s="94">
        <v>3</v>
      </c>
      <c r="G260" s="36">
        <v>90</v>
      </c>
      <c r="H260" s="36">
        <f t="shared" si="36"/>
        <v>270</v>
      </c>
      <c r="I260" s="34" t="s">
        <v>33</v>
      </c>
      <c r="J260" s="94">
        <v>3</v>
      </c>
      <c r="K260" s="55">
        <v>100</v>
      </c>
      <c r="L260" s="55">
        <f t="shared" si="37"/>
        <v>300</v>
      </c>
      <c r="M260" s="33"/>
      <c r="N260" s="34" t="s">
        <v>116</v>
      </c>
      <c r="O260" s="94">
        <v>3</v>
      </c>
      <c r="P260" s="57">
        <v>0.3</v>
      </c>
      <c r="Q260" s="55" t="str">
        <f t="shared" si="38"/>
        <v> </v>
      </c>
      <c r="R260" s="55" t="str">
        <f t="shared" si="39"/>
        <v> </v>
      </c>
      <c r="S260" s="55">
        <f t="shared" si="40"/>
        <v>70</v>
      </c>
      <c r="T260" s="36">
        <f t="shared" si="41"/>
        <v>210</v>
      </c>
      <c r="U260" s="33"/>
    </row>
    <row r="261" s="2" customFormat="1" ht="24" spans="1:21">
      <c r="A261" s="93" t="s">
        <v>524</v>
      </c>
      <c r="B261" s="40"/>
      <c r="C261" s="39" t="s">
        <v>528</v>
      </c>
      <c r="D261" s="34" t="s">
        <v>529</v>
      </c>
      <c r="E261" s="34" t="s">
        <v>33</v>
      </c>
      <c r="F261" s="94">
        <v>1</v>
      </c>
      <c r="G261" s="36">
        <v>540</v>
      </c>
      <c r="H261" s="36">
        <f t="shared" si="36"/>
        <v>540</v>
      </c>
      <c r="I261" s="34" t="s">
        <v>33</v>
      </c>
      <c r="J261" s="94">
        <v>1</v>
      </c>
      <c r="K261" s="55">
        <v>600</v>
      </c>
      <c r="L261" s="55">
        <f t="shared" si="37"/>
        <v>600</v>
      </c>
      <c r="M261" s="33"/>
      <c r="N261" s="34" t="s">
        <v>116</v>
      </c>
      <c r="O261" s="94">
        <v>1</v>
      </c>
      <c r="P261" s="57">
        <v>0.3</v>
      </c>
      <c r="Q261" s="55" t="str">
        <f t="shared" si="38"/>
        <v> </v>
      </c>
      <c r="R261" s="55" t="str">
        <f t="shared" si="39"/>
        <v> </v>
      </c>
      <c r="S261" s="55">
        <f t="shared" si="40"/>
        <v>420</v>
      </c>
      <c r="T261" s="36">
        <f t="shared" si="41"/>
        <v>420</v>
      </c>
      <c r="U261" s="33"/>
    </row>
    <row r="262" s="2" customFormat="1" ht="12" spans="1:21">
      <c r="A262" s="93" t="s">
        <v>527</v>
      </c>
      <c r="B262" s="40"/>
      <c r="C262" s="39" t="s">
        <v>531</v>
      </c>
      <c r="D262" s="34" t="s">
        <v>532</v>
      </c>
      <c r="E262" s="34" t="s">
        <v>33</v>
      </c>
      <c r="F262" s="94">
        <v>3</v>
      </c>
      <c r="G262" s="36">
        <v>270</v>
      </c>
      <c r="H262" s="36">
        <f t="shared" si="36"/>
        <v>810</v>
      </c>
      <c r="I262" s="34" t="s">
        <v>33</v>
      </c>
      <c r="J262" s="94">
        <v>3</v>
      </c>
      <c r="K262" s="55">
        <v>300</v>
      </c>
      <c r="L262" s="55">
        <f t="shared" si="37"/>
        <v>900</v>
      </c>
      <c r="M262" s="33"/>
      <c r="N262" s="34" t="s">
        <v>533</v>
      </c>
      <c r="O262" s="94">
        <v>3</v>
      </c>
      <c r="P262" s="57">
        <v>0.3</v>
      </c>
      <c r="Q262" s="55" t="str">
        <f t="shared" si="38"/>
        <v> </v>
      </c>
      <c r="R262" s="55" t="str">
        <f t="shared" si="39"/>
        <v> </v>
      </c>
      <c r="S262" s="55">
        <f t="shared" si="40"/>
        <v>210</v>
      </c>
      <c r="T262" s="36">
        <f t="shared" si="41"/>
        <v>630</v>
      </c>
      <c r="U262" s="33"/>
    </row>
    <row r="263" s="2" customFormat="1" ht="12" spans="1:21">
      <c r="A263" s="93" t="s">
        <v>530</v>
      </c>
      <c r="B263" s="40"/>
      <c r="C263" s="39" t="s">
        <v>535</v>
      </c>
      <c r="D263" s="34" t="s">
        <v>536</v>
      </c>
      <c r="E263" s="34" t="s">
        <v>33</v>
      </c>
      <c r="F263" s="94">
        <v>3</v>
      </c>
      <c r="G263" s="36">
        <v>360</v>
      </c>
      <c r="H263" s="36">
        <f t="shared" si="36"/>
        <v>1080</v>
      </c>
      <c r="I263" s="34" t="s">
        <v>33</v>
      </c>
      <c r="J263" s="94">
        <v>3</v>
      </c>
      <c r="K263" s="55">
        <v>400</v>
      </c>
      <c r="L263" s="55">
        <f t="shared" si="37"/>
        <v>1200</v>
      </c>
      <c r="M263" s="33"/>
      <c r="N263" s="34" t="s">
        <v>116</v>
      </c>
      <c r="O263" s="94">
        <v>3</v>
      </c>
      <c r="P263" s="57">
        <v>0.3</v>
      </c>
      <c r="Q263" s="55" t="str">
        <f t="shared" si="38"/>
        <v> </v>
      </c>
      <c r="R263" s="55" t="str">
        <f t="shared" si="39"/>
        <v> </v>
      </c>
      <c r="S263" s="55">
        <f t="shared" si="40"/>
        <v>280</v>
      </c>
      <c r="T263" s="36">
        <f t="shared" si="41"/>
        <v>840</v>
      </c>
      <c r="U263" s="33"/>
    </row>
    <row r="264" s="2" customFormat="1" ht="24" spans="1:21">
      <c r="A264" s="93" t="s">
        <v>534</v>
      </c>
      <c r="B264" s="40"/>
      <c r="C264" s="39" t="s">
        <v>538</v>
      </c>
      <c r="D264" s="34" t="s">
        <v>539</v>
      </c>
      <c r="E264" s="34" t="s">
        <v>33</v>
      </c>
      <c r="F264" s="94">
        <v>1</v>
      </c>
      <c r="G264" s="36">
        <v>270</v>
      </c>
      <c r="H264" s="36">
        <f t="shared" si="36"/>
        <v>270</v>
      </c>
      <c r="I264" s="34" t="s">
        <v>33</v>
      </c>
      <c r="J264" s="94">
        <v>1</v>
      </c>
      <c r="K264" s="55">
        <v>300</v>
      </c>
      <c r="L264" s="55">
        <f t="shared" si="37"/>
        <v>300</v>
      </c>
      <c r="M264" s="33"/>
      <c r="N264" s="34" t="s">
        <v>540</v>
      </c>
      <c r="O264" s="94">
        <v>1</v>
      </c>
      <c r="P264" s="57">
        <v>0.3</v>
      </c>
      <c r="Q264" s="55" t="str">
        <f t="shared" si="38"/>
        <v> </v>
      </c>
      <c r="R264" s="55" t="str">
        <f t="shared" si="39"/>
        <v> </v>
      </c>
      <c r="S264" s="55">
        <f t="shared" si="40"/>
        <v>210</v>
      </c>
      <c r="T264" s="36">
        <f t="shared" si="41"/>
        <v>210</v>
      </c>
      <c r="U264" s="33"/>
    </row>
    <row r="265" s="2" customFormat="1" ht="12" spans="1:21">
      <c r="A265" s="93" t="s">
        <v>537</v>
      </c>
      <c r="B265" s="40"/>
      <c r="C265" s="34" t="s">
        <v>542</v>
      </c>
      <c r="D265" s="34" t="s">
        <v>372</v>
      </c>
      <c r="E265" s="34" t="s">
        <v>33</v>
      </c>
      <c r="F265" s="94">
        <v>3</v>
      </c>
      <c r="G265" s="36">
        <v>270</v>
      </c>
      <c r="H265" s="36">
        <f t="shared" si="36"/>
        <v>810</v>
      </c>
      <c r="I265" s="34" t="s">
        <v>33</v>
      </c>
      <c r="J265" s="94">
        <v>3</v>
      </c>
      <c r="K265" s="55">
        <v>300</v>
      </c>
      <c r="L265" s="55">
        <f t="shared" si="37"/>
        <v>900</v>
      </c>
      <c r="M265" s="33"/>
      <c r="N265" s="34" t="s">
        <v>113</v>
      </c>
      <c r="O265" s="94">
        <v>3</v>
      </c>
      <c r="P265" s="57">
        <v>0.3</v>
      </c>
      <c r="Q265" s="55" t="str">
        <f t="shared" si="38"/>
        <v> </v>
      </c>
      <c r="R265" s="55" t="str">
        <f t="shared" si="39"/>
        <v> </v>
      </c>
      <c r="S265" s="55">
        <f t="shared" si="40"/>
        <v>210</v>
      </c>
      <c r="T265" s="36">
        <f t="shared" si="41"/>
        <v>630</v>
      </c>
      <c r="U265" s="33"/>
    </row>
    <row r="266" s="2" customFormat="1" ht="12" spans="1:21">
      <c r="A266" s="93" t="s">
        <v>541</v>
      </c>
      <c r="B266" s="40"/>
      <c r="C266" s="34" t="s">
        <v>544</v>
      </c>
      <c r="D266" s="34" t="s">
        <v>510</v>
      </c>
      <c r="E266" s="34" t="s">
        <v>33</v>
      </c>
      <c r="F266" s="94">
        <v>2</v>
      </c>
      <c r="G266" s="36">
        <v>270</v>
      </c>
      <c r="H266" s="36">
        <f t="shared" si="36"/>
        <v>540</v>
      </c>
      <c r="I266" s="34" t="s">
        <v>33</v>
      </c>
      <c r="J266" s="94">
        <v>2</v>
      </c>
      <c r="K266" s="55">
        <v>300</v>
      </c>
      <c r="L266" s="55">
        <f t="shared" si="37"/>
        <v>600</v>
      </c>
      <c r="M266" s="33"/>
      <c r="N266" s="34" t="s">
        <v>113</v>
      </c>
      <c r="O266" s="94">
        <v>2</v>
      </c>
      <c r="P266" s="57">
        <v>0.3</v>
      </c>
      <c r="Q266" s="55" t="str">
        <f t="shared" si="38"/>
        <v> </v>
      </c>
      <c r="R266" s="55" t="str">
        <f t="shared" si="39"/>
        <v> </v>
      </c>
      <c r="S266" s="55">
        <f t="shared" si="40"/>
        <v>210</v>
      </c>
      <c r="T266" s="36">
        <f t="shared" si="41"/>
        <v>420</v>
      </c>
      <c r="U266" s="33"/>
    </row>
    <row r="267" s="2" customFormat="1" ht="12" spans="1:21">
      <c r="A267" s="93" t="s">
        <v>543</v>
      </c>
      <c r="B267" s="45"/>
      <c r="C267" s="34" t="s">
        <v>546</v>
      </c>
      <c r="D267" s="34" t="s">
        <v>547</v>
      </c>
      <c r="E267" s="34" t="s">
        <v>33</v>
      </c>
      <c r="F267" s="94">
        <v>1</v>
      </c>
      <c r="G267" s="36">
        <v>270</v>
      </c>
      <c r="H267" s="36">
        <f t="shared" si="36"/>
        <v>270</v>
      </c>
      <c r="I267" s="34" t="s">
        <v>33</v>
      </c>
      <c r="J267" s="94">
        <v>1</v>
      </c>
      <c r="K267" s="55">
        <v>300</v>
      </c>
      <c r="L267" s="55">
        <f t="shared" si="37"/>
        <v>300</v>
      </c>
      <c r="M267" s="33"/>
      <c r="N267" s="34" t="s">
        <v>35</v>
      </c>
      <c r="O267" s="94">
        <v>1</v>
      </c>
      <c r="P267" s="57">
        <v>0.3</v>
      </c>
      <c r="Q267" s="55" t="str">
        <f t="shared" si="38"/>
        <v> </v>
      </c>
      <c r="R267" s="55" t="str">
        <f t="shared" si="39"/>
        <v> </v>
      </c>
      <c r="S267" s="55">
        <f t="shared" si="40"/>
        <v>210</v>
      </c>
      <c r="T267" s="36">
        <f t="shared" si="41"/>
        <v>210</v>
      </c>
      <c r="U267" s="33"/>
    </row>
    <row r="268" s="2" customFormat="1" ht="12" spans="1:21">
      <c r="A268" s="93" t="s">
        <v>545</v>
      </c>
      <c r="B268" s="39" t="s">
        <v>549</v>
      </c>
      <c r="C268" s="34" t="s">
        <v>550</v>
      </c>
      <c r="D268" s="34" t="s">
        <v>470</v>
      </c>
      <c r="E268" s="34" t="s">
        <v>33</v>
      </c>
      <c r="F268" s="94">
        <v>3</v>
      </c>
      <c r="G268" s="36">
        <v>45</v>
      </c>
      <c r="H268" s="36">
        <f t="shared" si="36"/>
        <v>135</v>
      </c>
      <c r="I268" s="34" t="s">
        <v>33</v>
      </c>
      <c r="J268" s="94">
        <v>3</v>
      </c>
      <c r="K268" s="55">
        <v>50</v>
      </c>
      <c r="L268" s="55">
        <f t="shared" si="37"/>
        <v>150</v>
      </c>
      <c r="M268" s="33"/>
      <c r="N268" s="34" t="s">
        <v>35</v>
      </c>
      <c r="O268" s="94">
        <v>3</v>
      </c>
      <c r="P268" s="57">
        <v>0.3</v>
      </c>
      <c r="Q268" s="55" t="str">
        <f t="shared" si="38"/>
        <v> </v>
      </c>
      <c r="R268" s="55" t="str">
        <f t="shared" si="39"/>
        <v> </v>
      </c>
      <c r="S268" s="55">
        <f t="shared" si="40"/>
        <v>35</v>
      </c>
      <c r="T268" s="36">
        <f t="shared" si="41"/>
        <v>105</v>
      </c>
      <c r="U268" s="33" t="s">
        <v>34</v>
      </c>
    </row>
    <row r="269" s="2" customFormat="1" ht="12" spans="1:21">
      <c r="A269" s="93" t="s">
        <v>548</v>
      </c>
      <c r="B269" s="40"/>
      <c r="C269" s="34" t="s">
        <v>552</v>
      </c>
      <c r="D269" s="34" t="s">
        <v>553</v>
      </c>
      <c r="E269" s="34" t="s">
        <v>33</v>
      </c>
      <c r="F269" s="94">
        <v>3</v>
      </c>
      <c r="G269" s="36">
        <v>45</v>
      </c>
      <c r="H269" s="36">
        <f t="shared" si="36"/>
        <v>135</v>
      </c>
      <c r="I269" s="34" t="s">
        <v>33</v>
      </c>
      <c r="J269" s="94">
        <v>3</v>
      </c>
      <c r="K269" s="55">
        <v>50</v>
      </c>
      <c r="L269" s="55">
        <f t="shared" si="37"/>
        <v>150</v>
      </c>
      <c r="M269" s="33"/>
      <c r="N269" s="34" t="s">
        <v>116</v>
      </c>
      <c r="O269" s="94">
        <v>3</v>
      </c>
      <c r="P269" s="57">
        <v>0.3</v>
      </c>
      <c r="Q269" s="55" t="str">
        <f t="shared" si="38"/>
        <v> </v>
      </c>
      <c r="R269" s="55" t="str">
        <f t="shared" si="39"/>
        <v> </v>
      </c>
      <c r="S269" s="55">
        <f t="shared" si="40"/>
        <v>35</v>
      </c>
      <c r="T269" s="36">
        <f t="shared" si="41"/>
        <v>105</v>
      </c>
      <c r="U269" s="33"/>
    </row>
    <row r="270" s="2" customFormat="1" ht="12" spans="1:21">
      <c r="A270" s="93" t="s">
        <v>551</v>
      </c>
      <c r="B270" s="40"/>
      <c r="C270" s="34" t="s">
        <v>555</v>
      </c>
      <c r="D270" s="34" t="s">
        <v>255</v>
      </c>
      <c r="E270" s="34" t="s">
        <v>33</v>
      </c>
      <c r="F270" s="94">
        <v>3</v>
      </c>
      <c r="G270" s="36">
        <v>90</v>
      </c>
      <c r="H270" s="36">
        <f t="shared" si="36"/>
        <v>270</v>
      </c>
      <c r="I270" s="34" t="s">
        <v>33</v>
      </c>
      <c r="J270" s="94">
        <v>3</v>
      </c>
      <c r="K270" s="55">
        <v>100</v>
      </c>
      <c r="L270" s="55">
        <f t="shared" si="37"/>
        <v>300</v>
      </c>
      <c r="M270" s="33"/>
      <c r="N270" s="56" t="s">
        <v>33</v>
      </c>
      <c r="O270" s="94">
        <v>3</v>
      </c>
      <c r="P270" s="57">
        <v>0.3</v>
      </c>
      <c r="Q270" s="55" t="str">
        <f t="shared" si="38"/>
        <v> </v>
      </c>
      <c r="R270" s="55" t="str">
        <f t="shared" si="39"/>
        <v> </v>
      </c>
      <c r="S270" s="55">
        <f t="shared" si="40"/>
        <v>70</v>
      </c>
      <c r="T270" s="36">
        <f t="shared" si="41"/>
        <v>210</v>
      </c>
      <c r="U270" s="33"/>
    </row>
    <row r="271" s="2" customFormat="1" ht="12" spans="1:21">
      <c r="A271" s="93" t="s">
        <v>554</v>
      </c>
      <c r="B271" s="40"/>
      <c r="C271" s="34" t="s">
        <v>557</v>
      </c>
      <c r="D271" s="34" t="s">
        <v>558</v>
      </c>
      <c r="E271" s="34" t="s">
        <v>33</v>
      </c>
      <c r="F271" s="94">
        <v>3</v>
      </c>
      <c r="G271" s="36">
        <v>180</v>
      </c>
      <c r="H271" s="36">
        <f t="shared" si="36"/>
        <v>540</v>
      </c>
      <c r="I271" s="34" t="s">
        <v>33</v>
      </c>
      <c r="J271" s="94">
        <v>3</v>
      </c>
      <c r="K271" s="55">
        <v>200</v>
      </c>
      <c r="L271" s="55">
        <f t="shared" si="37"/>
        <v>600</v>
      </c>
      <c r="M271" s="33"/>
      <c r="N271" s="56" t="s">
        <v>33</v>
      </c>
      <c r="O271" s="94">
        <v>3</v>
      </c>
      <c r="P271" s="57">
        <v>0.3</v>
      </c>
      <c r="Q271" s="55" t="str">
        <f t="shared" si="38"/>
        <v> </v>
      </c>
      <c r="R271" s="55" t="str">
        <f t="shared" si="39"/>
        <v> </v>
      </c>
      <c r="S271" s="55">
        <f t="shared" si="40"/>
        <v>140</v>
      </c>
      <c r="T271" s="36">
        <f t="shared" si="41"/>
        <v>420</v>
      </c>
      <c r="U271" s="33"/>
    </row>
    <row r="272" s="2" customFormat="1" ht="12" spans="1:21">
      <c r="A272" s="93" t="s">
        <v>556</v>
      </c>
      <c r="B272" s="40"/>
      <c r="C272" s="34" t="s">
        <v>560</v>
      </c>
      <c r="D272" s="34" t="s">
        <v>561</v>
      </c>
      <c r="E272" s="34" t="s">
        <v>33</v>
      </c>
      <c r="F272" s="94">
        <v>3</v>
      </c>
      <c r="G272" s="36">
        <v>270</v>
      </c>
      <c r="H272" s="36">
        <f t="shared" si="36"/>
        <v>810</v>
      </c>
      <c r="I272" s="34" t="s">
        <v>33</v>
      </c>
      <c r="J272" s="94">
        <v>3</v>
      </c>
      <c r="K272" s="55">
        <v>300</v>
      </c>
      <c r="L272" s="55">
        <f t="shared" si="37"/>
        <v>900</v>
      </c>
      <c r="M272" s="33"/>
      <c r="N272" s="56" t="s">
        <v>33</v>
      </c>
      <c r="O272" s="94">
        <v>3</v>
      </c>
      <c r="P272" s="57">
        <v>0.3</v>
      </c>
      <c r="Q272" s="55" t="str">
        <f t="shared" si="38"/>
        <v> </v>
      </c>
      <c r="R272" s="55" t="str">
        <f t="shared" si="39"/>
        <v> </v>
      </c>
      <c r="S272" s="55">
        <f t="shared" si="40"/>
        <v>210</v>
      </c>
      <c r="T272" s="36">
        <f t="shared" si="41"/>
        <v>630</v>
      </c>
      <c r="U272" s="33"/>
    </row>
    <row r="273" s="2" customFormat="1" ht="12" spans="1:21">
      <c r="A273" s="93" t="s">
        <v>559</v>
      </c>
      <c r="B273" s="40"/>
      <c r="C273" s="34" t="s">
        <v>563</v>
      </c>
      <c r="D273" s="34" t="s">
        <v>564</v>
      </c>
      <c r="E273" s="34" t="s">
        <v>33</v>
      </c>
      <c r="F273" s="94">
        <v>3</v>
      </c>
      <c r="G273" s="36">
        <v>180</v>
      </c>
      <c r="H273" s="36">
        <f t="shared" si="36"/>
        <v>540</v>
      </c>
      <c r="I273" s="34" t="s">
        <v>33</v>
      </c>
      <c r="J273" s="94">
        <v>3</v>
      </c>
      <c r="K273" s="55">
        <v>200</v>
      </c>
      <c r="L273" s="55">
        <f t="shared" si="37"/>
        <v>600</v>
      </c>
      <c r="M273" s="33"/>
      <c r="N273" s="34" t="s">
        <v>33</v>
      </c>
      <c r="O273" s="94">
        <v>3</v>
      </c>
      <c r="P273" s="57">
        <v>0.3</v>
      </c>
      <c r="Q273" s="55" t="str">
        <f t="shared" si="38"/>
        <v> </v>
      </c>
      <c r="R273" s="55" t="str">
        <f t="shared" si="39"/>
        <v> </v>
      </c>
      <c r="S273" s="55">
        <f t="shared" si="40"/>
        <v>140</v>
      </c>
      <c r="T273" s="36">
        <f t="shared" si="41"/>
        <v>420</v>
      </c>
      <c r="U273" s="33"/>
    </row>
    <row r="274" s="2" customFormat="1" ht="12" spans="1:21">
      <c r="A274" s="93" t="s">
        <v>562</v>
      </c>
      <c r="B274" s="40"/>
      <c r="C274" s="34" t="s">
        <v>566</v>
      </c>
      <c r="D274" s="34" t="s">
        <v>567</v>
      </c>
      <c r="E274" s="34" t="s">
        <v>33</v>
      </c>
      <c r="F274" s="94">
        <v>3</v>
      </c>
      <c r="G274" s="36">
        <v>90</v>
      </c>
      <c r="H274" s="36">
        <f t="shared" si="36"/>
        <v>270</v>
      </c>
      <c r="I274" s="34" t="s">
        <v>33</v>
      </c>
      <c r="J274" s="94">
        <v>3</v>
      </c>
      <c r="K274" s="55">
        <v>100</v>
      </c>
      <c r="L274" s="55">
        <f t="shared" si="37"/>
        <v>300</v>
      </c>
      <c r="M274" s="33"/>
      <c r="N274" s="34" t="s">
        <v>33</v>
      </c>
      <c r="O274" s="94">
        <v>3</v>
      </c>
      <c r="P274" s="57">
        <v>0.3</v>
      </c>
      <c r="Q274" s="55" t="str">
        <f t="shared" si="38"/>
        <v> </v>
      </c>
      <c r="R274" s="55" t="str">
        <f t="shared" si="39"/>
        <v> </v>
      </c>
      <c r="S274" s="55">
        <f t="shared" si="40"/>
        <v>70</v>
      </c>
      <c r="T274" s="36">
        <f t="shared" si="41"/>
        <v>210</v>
      </c>
      <c r="U274" s="33"/>
    </row>
    <row r="275" s="2" customFormat="1" ht="12" spans="1:21">
      <c r="A275" s="93" t="s">
        <v>565</v>
      </c>
      <c r="B275" s="40"/>
      <c r="C275" s="34" t="s">
        <v>569</v>
      </c>
      <c r="D275" s="34" t="s">
        <v>449</v>
      </c>
      <c r="E275" s="34" t="s">
        <v>33</v>
      </c>
      <c r="F275" s="94">
        <v>3</v>
      </c>
      <c r="G275" s="36">
        <v>108</v>
      </c>
      <c r="H275" s="36">
        <f t="shared" si="36"/>
        <v>324</v>
      </c>
      <c r="I275" s="34" t="s">
        <v>33</v>
      </c>
      <c r="J275" s="94">
        <v>3</v>
      </c>
      <c r="K275" s="55">
        <v>120</v>
      </c>
      <c r="L275" s="55">
        <f t="shared" si="37"/>
        <v>360</v>
      </c>
      <c r="M275" s="33"/>
      <c r="N275" s="34" t="s">
        <v>33</v>
      </c>
      <c r="O275" s="94">
        <v>3</v>
      </c>
      <c r="P275" s="57">
        <v>0.3</v>
      </c>
      <c r="Q275" s="55" t="str">
        <f t="shared" si="38"/>
        <v> </v>
      </c>
      <c r="R275" s="55" t="str">
        <f t="shared" si="39"/>
        <v> </v>
      </c>
      <c r="S275" s="55">
        <f t="shared" si="40"/>
        <v>84</v>
      </c>
      <c r="T275" s="36">
        <f t="shared" si="41"/>
        <v>252</v>
      </c>
      <c r="U275" s="33"/>
    </row>
    <row r="276" s="2" customFormat="1" ht="12" spans="1:21">
      <c r="A276" s="93" t="s">
        <v>568</v>
      </c>
      <c r="B276" s="34" t="s">
        <v>571</v>
      </c>
      <c r="C276" s="34" t="s">
        <v>572</v>
      </c>
      <c r="D276" s="34" t="s">
        <v>470</v>
      </c>
      <c r="E276" s="34" t="s">
        <v>33</v>
      </c>
      <c r="F276" s="94">
        <v>3</v>
      </c>
      <c r="G276" s="36">
        <v>45</v>
      </c>
      <c r="H276" s="36">
        <f t="shared" si="36"/>
        <v>135</v>
      </c>
      <c r="I276" s="34" t="s">
        <v>33</v>
      </c>
      <c r="J276" s="94">
        <v>3</v>
      </c>
      <c r="K276" s="55">
        <v>50</v>
      </c>
      <c r="L276" s="55">
        <f t="shared" si="37"/>
        <v>150</v>
      </c>
      <c r="M276" s="33"/>
      <c r="N276" s="56" t="s">
        <v>33</v>
      </c>
      <c r="O276" s="94">
        <v>3</v>
      </c>
      <c r="P276" s="57">
        <v>0.3</v>
      </c>
      <c r="Q276" s="55" t="str">
        <f t="shared" si="38"/>
        <v> </v>
      </c>
      <c r="R276" s="55" t="str">
        <f t="shared" si="39"/>
        <v> </v>
      </c>
      <c r="S276" s="55">
        <f t="shared" si="40"/>
        <v>35</v>
      </c>
      <c r="T276" s="36">
        <f t="shared" si="41"/>
        <v>105</v>
      </c>
      <c r="U276" s="33" t="s">
        <v>34</v>
      </c>
    </row>
    <row r="277" s="2" customFormat="1" ht="12" spans="1:21">
      <c r="A277" s="93" t="s">
        <v>570</v>
      </c>
      <c r="B277" s="34"/>
      <c r="C277" s="34" t="s">
        <v>574</v>
      </c>
      <c r="D277" s="34" t="s">
        <v>255</v>
      </c>
      <c r="E277" s="34" t="s">
        <v>33</v>
      </c>
      <c r="F277" s="94">
        <v>3</v>
      </c>
      <c r="G277" s="36">
        <v>90</v>
      </c>
      <c r="H277" s="36">
        <f t="shared" si="36"/>
        <v>270</v>
      </c>
      <c r="I277" s="34" t="s">
        <v>33</v>
      </c>
      <c r="J277" s="94">
        <v>3</v>
      </c>
      <c r="K277" s="55">
        <v>100</v>
      </c>
      <c r="L277" s="55">
        <f t="shared" si="37"/>
        <v>300</v>
      </c>
      <c r="M277" s="33"/>
      <c r="N277" s="56" t="s">
        <v>33</v>
      </c>
      <c r="O277" s="94">
        <v>3</v>
      </c>
      <c r="P277" s="57">
        <v>0.3</v>
      </c>
      <c r="Q277" s="55" t="str">
        <f t="shared" si="38"/>
        <v> </v>
      </c>
      <c r="R277" s="55" t="str">
        <f t="shared" si="39"/>
        <v> </v>
      </c>
      <c r="S277" s="55">
        <f t="shared" si="40"/>
        <v>70</v>
      </c>
      <c r="T277" s="36">
        <f t="shared" si="41"/>
        <v>210</v>
      </c>
      <c r="U277" s="33"/>
    </row>
    <row r="278" s="2" customFormat="1" ht="12" spans="1:21">
      <c r="A278" s="93" t="s">
        <v>573</v>
      </c>
      <c r="B278" s="34"/>
      <c r="C278" s="34" t="s">
        <v>576</v>
      </c>
      <c r="D278" s="34" t="s">
        <v>567</v>
      </c>
      <c r="E278" s="34" t="s">
        <v>33</v>
      </c>
      <c r="F278" s="94">
        <v>3</v>
      </c>
      <c r="G278" s="36">
        <v>180</v>
      </c>
      <c r="H278" s="36">
        <f t="shared" si="36"/>
        <v>540</v>
      </c>
      <c r="I278" s="34" t="s">
        <v>33</v>
      </c>
      <c r="J278" s="94">
        <v>3</v>
      </c>
      <c r="K278" s="55">
        <v>200</v>
      </c>
      <c r="L278" s="55">
        <f t="shared" si="37"/>
        <v>600</v>
      </c>
      <c r="M278" s="33"/>
      <c r="N278" s="56" t="s">
        <v>33</v>
      </c>
      <c r="O278" s="94">
        <v>3</v>
      </c>
      <c r="P278" s="57">
        <v>0.3</v>
      </c>
      <c r="Q278" s="55" t="str">
        <f t="shared" si="38"/>
        <v> </v>
      </c>
      <c r="R278" s="55" t="str">
        <f t="shared" si="39"/>
        <v> </v>
      </c>
      <c r="S278" s="55">
        <f t="shared" si="40"/>
        <v>140</v>
      </c>
      <c r="T278" s="36">
        <f t="shared" si="41"/>
        <v>420</v>
      </c>
      <c r="U278" s="33"/>
    </row>
    <row r="279" s="2" customFormat="1" ht="12" spans="1:21">
      <c r="A279" s="93" t="s">
        <v>575</v>
      </c>
      <c r="B279" s="34"/>
      <c r="C279" s="34" t="s">
        <v>578</v>
      </c>
      <c r="D279" s="34" t="s">
        <v>564</v>
      </c>
      <c r="E279" s="34" t="s">
        <v>33</v>
      </c>
      <c r="F279" s="94">
        <v>3</v>
      </c>
      <c r="G279" s="36">
        <v>180</v>
      </c>
      <c r="H279" s="36">
        <f t="shared" si="36"/>
        <v>540</v>
      </c>
      <c r="I279" s="34" t="s">
        <v>33</v>
      </c>
      <c r="J279" s="94">
        <v>3</v>
      </c>
      <c r="K279" s="55">
        <v>200</v>
      </c>
      <c r="L279" s="55">
        <f t="shared" si="37"/>
        <v>600</v>
      </c>
      <c r="M279" s="33"/>
      <c r="N279" s="68" t="s">
        <v>33</v>
      </c>
      <c r="O279" s="94">
        <v>3</v>
      </c>
      <c r="P279" s="57">
        <v>0.3</v>
      </c>
      <c r="Q279" s="55" t="str">
        <f t="shared" si="38"/>
        <v> </v>
      </c>
      <c r="R279" s="55" t="str">
        <f t="shared" si="39"/>
        <v> </v>
      </c>
      <c r="S279" s="55">
        <f t="shared" si="40"/>
        <v>140</v>
      </c>
      <c r="T279" s="36">
        <f t="shared" si="41"/>
        <v>420</v>
      </c>
      <c r="U279" s="33"/>
    </row>
    <row r="280" s="2" customFormat="1" ht="12" spans="1:21">
      <c r="A280" s="93" t="s">
        <v>577</v>
      </c>
      <c r="B280" s="40" t="s">
        <v>580</v>
      </c>
      <c r="C280" s="34" t="s">
        <v>581</v>
      </c>
      <c r="D280" s="34" t="s">
        <v>255</v>
      </c>
      <c r="E280" s="34" t="s">
        <v>33</v>
      </c>
      <c r="F280" s="94">
        <v>1</v>
      </c>
      <c r="G280" s="36">
        <v>90</v>
      </c>
      <c r="H280" s="36">
        <f t="shared" si="36"/>
        <v>90</v>
      </c>
      <c r="I280" s="34" t="s">
        <v>33</v>
      </c>
      <c r="J280" s="94">
        <v>1</v>
      </c>
      <c r="K280" s="55">
        <v>100</v>
      </c>
      <c r="L280" s="55">
        <f t="shared" si="37"/>
        <v>100</v>
      </c>
      <c r="M280" s="37"/>
      <c r="N280" s="34" t="s">
        <v>33</v>
      </c>
      <c r="O280" s="94">
        <v>1</v>
      </c>
      <c r="P280" s="57">
        <v>0.3</v>
      </c>
      <c r="Q280" s="55" t="str">
        <f t="shared" si="38"/>
        <v> </v>
      </c>
      <c r="R280" s="55" t="str">
        <f t="shared" si="39"/>
        <v> </v>
      </c>
      <c r="S280" s="55">
        <f t="shared" si="40"/>
        <v>70</v>
      </c>
      <c r="T280" s="36">
        <f t="shared" si="41"/>
        <v>70</v>
      </c>
      <c r="U280" s="37" t="s">
        <v>34</v>
      </c>
    </row>
    <row r="281" s="2" customFormat="1" ht="12" spans="1:21">
      <c r="A281" s="93" t="s">
        <v>579</v>
      </c>
      <c r="B281" s="40"/>
      <c r="C281" s="34" t="s">
        <v>583</v>
      </c>
      <c r="D281" s="34" t="s">
        <v>517</v>
      </c>
      <c r="E281" s="34" t="s">
        <v>33</v>
      </c>
      <c r="F281" s="94">
        <v>1</v>
      </c>
      <c r="G281" s="36">
        <v>180</v>
      </c>
      <c r="H281" s="36">
        <f t="shared" si="36"/>
        <v>180</v>
      </c>
      <c r="I281" s="34" t="s">
        <v>33</v>
      </c>
      <c r="J281" s="94">
        <v>1</v>
      </c>
      <c r="K281" s="55">
        <v>200</v>
      </c>
      <c r="L281" s="55">
        <f t="shared" si="37"/>
        <v>200</v>
      </c>
      <c r="M281" s="37"/>
      <c r="N281" s="111" t="s">
        <v>33</v>
      </c>
      <c r="O281" s="94">
        <v>1</v>
      </c>
      <c r="P281" s="57">
        <v>0.3</v>
      </c>
      <c r="Q281" s="55" t="str">
        <f t="shared" si="38"/>
        <v> </v>
      </c>
      <c r="R281" s="55" t="str">
        <f t="shared" si="39"/>
        <v> </v>
      </c>
      <c r="S281" s="55">
        <f t="shared" si="40"/>
        <v>140</v>
      </c>
      <c r="T281" s="36">
        <f t="shared" si="41"/>
        <v>140</v>
      </c>
      <c r="U281" s="37"/>
    </row>
    <row r="282" s="2" customFormat="1" ht="12" spans="1:21">
      <c r="A282" s="93" t="s">
        <v>582</v>
      </c>
      <c r="B282" s="40"/>
      <c r="C282" s="39" t="s">
        <v>585</v>
      </c>
      <c r="D282" s="34" t="s">
        <v>586</v>
      </c>
      <c r="E282" s="34" t="s">
        <v>33</v>
      </c>
      <c r="F282" s="94">
        <v>1</v>
      </c>
      <c r="G282" s="36">
        <v>450</v>
      </c>
      <c r="H282" s="36">
        <f t="shared" si="36"/>
        <v>450</v>
      </c>
      <c r="I282" s="34" t="s">
        <v>33</v>
      </c>
      <c r="J282" s="94">
        <v>1</v>
      </c>
      <c r="K282" s="55">
        <v>500</v>
      </c>
      <c r="L282" s="55">
        <f t="shared" si="37"/>
        <v>500</v>
      </c>
      <c r="M282" s="37"/>
      <c r="N282" s="111" t="s">
        <v>33</v>
      </c>
      <c r="O282" s="94">
        <v>1</v>
      </c>
      <c r="P282" s="57">
        <v>0.3</v>
      </c>
      <c r="Q282" s="55" t="str">
        <f t="shared" si="38"/>
        <v> </v>
      </c>
      <c r="R282" s="55" t="str">
        <f t="shared" si="39"/>
        <v> </v>
      </c>
      <c r="S282" s="55">
        <f t="shared" si="40"/>
        <v>350</v>
      </c>
      <c r="T282" s="36">
        <f t="shared" si="41"/>
        <v>350</v>
      </c>
      <c r="U282" s="37"/>
    </row>
    <row r="283" s="2" customFormat="1" ht="12" spans="1:21">
      <c r="A283" s="93" t="s">
        <v>584</v>
      </c>
      <c r="B283" s="40"/>
      <c r="C283" s="34" t="s">
        <v>588</v>
      </c>
      <c r="D283" s="34" t="s">
        <v>589</v>
      </c>
      <c r="E283" s="34" t="s">
        <v>33</v>
      </c>
      <c r="F283" s="94">
        <v>1</v>
      </c>
      <c r="G283" s="36">
        <v>270</v>
      </c>
      <c r="H283" s="36">
        <f t="shared" si="36"/>
        <v>270</v>
      </c>
      <c r="I283" s="34" t="s">
        <v>33</v>
      </c>
      <c r="J283" s="94">
        <v>1</v>
      </c>
      <c r="K283" s="55">
        <v>300</v>
      </c>
      <c r="L283" s="55">
        <f t="shared" si="37"/>
        <v>300</v>
      </c>
      <c r="M283" s="37"/>
      <c r="N283" s="111" t="s">
        <v>33</v>
      </c>
      <c r="O283" s="94">
        <v>1</v>
      </c>
      <c r="P283" s="57">
        <v>0.3</v>
      </c>
      <c r="Q283" s="55" t="str">
        <f t="shared" si="38"/>
        <v> </v>
      </c>
      <c r="R283" s="55" t="str">
        <f t="shared" si="39"/>
        <v> </v>
      </c>
      <c r="S283" s="55">
        <f t="shared" si="40"/>
        <v>210</v>
      </c>
      <c r="T283" s="36">
        <f t="shared" si="41"/>
        <v>210</v>
      </c>
      <c r="U283" s="37"/>
    </row>
    <row r="284" s="2" customFormat="1" ht="12" spans="1:21">
      <c r="A284" s="93" t="s">
        <v>587</v>
      </c>
      <c r="B284" s="40"/>
      <c r="C284" s="34" t="s">
        <v>591</v>
      </c>
      <c r="D284" s="34" t="s">
        <v>592</v>
      </c>
      <c r="E284" s="34" t="s">
        <v>33</v>
      </c>
      <c r="F284" s="94">
        <v>1</v>
      </c>
      <c r="G284" s="36">
        <v>180</v>
      </c>
      <c r="H284" s="36">
        <f t="shared" si="36"/>
        <v>180</v>
      </c>
      <c r="I284" s="34" t="s">
        <v>33</v>
      </c>
      <c r="J284" s="94">
        <v>1</v>
      </c>
      <c r="K284" s="55">
        <v>200</v>
      </c>
      <c r="L284" s="55">
        <f t="shared" si="37"/>
        <v>200</v>
      </c>
      <c r="M284" s="37"/>
      <c r="N284" s="111" t="s">
        <v>33</v>
      </c>
      <c r="O284" s="94">
        <v>1</v>
      </c>
      <c r="P284" s="57">
        <v>0.3</v>
      </c>
      <c r="Q284" s="55" t="str">
        <f t="shared" si="38"/>
        <v> </v>
      </c>
      <c r="R284" s="55" t="str">
        <f t="shared" si="39"/>
        <v> </v>
      </c>
      <c r="S284" s="55">
        <f t="shared" si="40"/>
        <v>140</v>
      </c>
      <c r="T284" s="36">
        <f t="shared" si="41"/>
        <v>140</v>
      </c>
      <c r="U284" s="37"/>
    </row>
    <row r="285" s="2" customFormat="1" ht="12" spans="1:21">
      <c r="A285" s="93" t="s">
        <v>590</v>
      </c>
      <c r="B285" s="39" t="s">
        <v>594</v>
      </c>
      <c r="C285" s="39" t="s">
        <v>595</v>
      </c>
      <c r="D285" s="34" t="s">
        <v>596</v>
      </c>
      <c r="E285" s="34" t="s">
        <v>33</v>
      </c>
      <c r="F285" s="94">
        <v>6</v>
      </c>
      <c r="G285" s="36">
        <v>360</v>
      </c>
      <c r="H285" s="36">
        <f t="shared" si="36"/>
        <v>2160</v>
      </c>
      <c r="I285" s="34" t="s">
        <v>33</v>
      </c>
      <c r="J285" s="94">
        <v>6</v>
      </c>
      <c r="K285" s="55">
        <v>400</v>
      </c>
      <c r="L285" s="55">
        <f t="shared" si="37"/>
        <v>2400</v>
      </c>
      <c r="M285" s="33"/>
      <c r="N285" s="111" t="s">
        <v>33</v>
      </c>
      <c r="O285" s="94">
        <v>6</v>
      </c>
      <c r="P285" s="57">
        <v>0.3</v>
      </c>
      <c r="Q285" s="55" t="str">
        <f t="shared" si="38"/>
        <v> </v>
      </c>
      <c r="R285" s="55" t="str">
        <f t="shared" si="39"/>
        <v> </v>
      </c>
      <c r="S285" s="55">
        <f t="shared" si="40"/>
        <v>280</v>
      </c>
      <c r="T285" s="104">
        <f t="shared" si="41"/>
        <v>1680</v>
      </c>
      <c r="U285" s="33" t="s">
        <v>34</v>
      </c>
    </row>
    <row r="286" s="2" customFormat="1" ht="12" spans="1:21">
      <c r="A286" s="93" t="s">
        <v>593</v>
      </c>
      <c r="B286" s="40"/>
      <c r="C286" s="39" t="s">
        <v>598</v>
      </c>
      <c r="D286" s="34" t="s">
        <v>599</v>
      </c>
      <c r="E286" s="34" t="s">
        <v>33</v>
      </c>
      <c r="F286" s="94">
        <v>6</v>
      </c>
      <c r="G286" s="36">
        <v>360</v>
      </c>
      <c r="H286" s="36">
        <f t="shared" si="36"/>
        <v>2160</v>
      </c>
      <c r="I286" s="34" t="s">
        <v>33</v>
      </c>
      <c r="J286" s="94">
        <v>6</v>
      </c>
      <c r="K286" s="55">
        <v>400</v>
      </c>
      <c r="L286" s="55">
        <f t="shared" si="37"/>
        <v>2400</v>
      </c>
      <c r="M286" s="33"/>
      <c r="N286" s="112" t="s">
        <v>35</v>
      </c>
      <c r="O286" s="94">
        <v>6</v>
      </c>
      <c r="P286" s="57">
        <v>0.3</v>
      </c>
      <c r="Q286" s="103" t="str">
        <f t="shared" si="38"/>
        <v> </v>
      </c>
      <c r="R286" s="103" t="str">
        <f t="shared" si="39"/>
        <v> </v>
      </c>
      <c r="S286" s="103">
        <f t="shared" si="40"/>
        <v>280</v>
      </c>
      <c r="T286" s="104">
        <f t="shared" si="41"/>
        <v>1680</v>
      </c>
      <c r="U286" s="33"/>
    </row>
    <row r="287" s="2" customFormat="1" ht="12" spans="1:21">
      <c r="A287" s="93" t="s">
        <v>597</v>
      </c>
      <c r="B287" s="40"/>
      <c r="C287" s="39" t="s">
        <v>601</v>
      </c>
      <c r="D287" s="34" t="s">
        <v>602</v>
      </c>
      <c r="E287" s="34" t="s">
        <v>33</v>
      </c>
      <c r="F287" s="94">
        <v>6</v>
      </c>
      <c r="G287" s="36">
        <v>360</v>
      </c>
      <c r="H287" s="36">
        <f t="shared" si="36"/>
        <v>2160</v>
      </c>
      <c r="I287" s="34" t="s">
        <v>33</v>
      </c>
      <c r="J287" s="94">
        <v>6</v>
      </c>
      <c r="K287" s="55">
        <v>400</v>
      </c>
      <c r="L287" s="55">
        <f t="shared" si="37"/>
        <v>2400</v>
      </c>
      <c r="M287" s="33"/>
      <c r="N287" s="112" t="s">
        <v>35</v>
      </c>
      <c r="O287" s="94">
        <v>6</v>
      </c>
      <c r="P287" s="57">
        <v>0.3</v>
      </c>
      <c r="Q287" s="103" t="str">
        <f t="shared" si="38"/>
        <v> </v>
      </c>
      <c r="R287" s="103" t="str">
        <f t="shared" si="39"/>
        <v> </v>
      </c>
      <c r="S287" s="103">
        <f t="shared" si="40"/>
        <v>280</v>
      </c>
      <c r="T287" s="104">
        <f t="shared" si="41"/>
        <v>1680</v>
      </c>
      <c r="U287" s="33"/>
    </row>
    <row r="288" s="2" customFormat="1" ht="12" spans="1:21">
      <c r="A288" s="93" t="s">
        <v>600</v>
      </c>
      <c r="B288" s="34" t="s">
        <v>604</v>
      </c>
      <c r="C288" s="34" t="s">
        <v>605</v>
      </c>
      <c r="D288" s="34" t="s">
        <v>553</v>
      </c>
      <c r="E288" s="34" t="s">
        <v>33</v>
      </c>
      <c r="F288" s="94">
        <v>4</v>
      </c>
      <c r="G288" s="36">
        <v>45</v>
      </c>
      <c r="H288" s="36">
        <f t="shared" si="36"/>
        <v>180</v>
      </c>
      <c r="I288" s="34" t="s">
        <v>33</v>
      </c>
      <c r="J288" s="94">
        <v>4</v>
      </c>
      <c r="K288" s="55">
        <v>50</v>
      </c>
      <c r="L288" s="55">
        <f t="shared" si="37"/>
        <v>200</v>
      </c>
      <c r="M288" s="33"/>
      <c r="N288" s="112" t="s">
        <v>35</v>
      </c>
      <c r="O288" s="94">
        <v>4</v>
      </c>
      <c r="P288" s="57">
        <v>0.3</v>
      </c>
      <c r="Q288" s="103" t="str">
        <f t="shared" si="38"/>
        <v> </v>
      </c>
      <c r="R288" s="103" t="str">
        <f t="shared" si="39"/>
        <v> </v>
      </c>
      <c r="S288" s="103">
        <f t="shared" si="40"/>
        <v>35</v>
      </c>
      <c r="T288" s="104">
        <f t="shared" si="41"/>
        <v>140</v>
      </c>
      <c r="U288" s="33" t="s">
        <v>34</v>
      </c>
    </row>
    <row r="289" s="2" customFormat="1" ht="36" spans="1:21">
      <c r="A289" s="93" t="s">
        <v>603</v>
      </c>
      <c r="B289" s="34"/>
      <c r="C289" s="39" t="s">
        <v>607</v>
      </c>
      <c r="D289" s="34" t="s">
        <v>608</v>
      </c>
      <c r="E289" s="34" t="s">
        <v>33</v>
      </c>
      <c r="F289" s="94">
        <v>6</v>
      </c>
      <c r="G289" s="36">
        <v>72</v>
      </c>
      <c r="H289" s="36">
        <f t="shared" si="36"/>
        <v>432</v>
      </c>
      <c r="I289" s="34" t="s">
        <v>33</v>
      </c>
      <c r="J289" s="94">
        <v>6</v>
      </c>
      <c r="K289" s="55">
        <v>80</v>
      </c>
      <c r="L289" s="55">
        <f t="shared" si="37"/>
        <v>480</v>
      </c>
      <c r="M289" s="33"/>
      <c r="N289" s="112" t="s">
        <v>35</v>
      </c>
      <c r="O289" s="94">
        <v>6</v>
      </c>
      <c r="P289" s="57">
        <v>0.3</v>
      </c>
      <c r="Q289" s="103" t="str">
        <f t="shared" si="38"/>
        <v> </v>
      </c>
      <c r="R289" s="103" t="str">
        <f t="shared" si="39"/>
        <v> </v>
      </c>
      <c r="S289" s="103">
        <f t="shared" si="40"/>
        <v>56</v>
      </c>
      <c r="T289" s="104">
        <f t="shared" si="41"/>
        <v>336</v>
      </c>
      <c r="U289" s="33"/>
    </row>
    <row r="290" s="2" customFormat="1" ht="24" spans="1:21">
      <c r="A290" s="93" t="s">
        <v>606</v>
      </c>
      <c r="B290" s="34"/>
      <c r="C290" s="39" t="s">
        <v>610</v>
      </c>
      <c r="D290" s="34" t="s">
        <v>611</v>
      </c>
      <c r="E290" s="34" t="s">
        <v>33</v>
      </c>
      <c r="F290" s="94">
        <v>4</v>
      </c>
      <c r="G290" s="36">
        <v>112.5</v>
      </c>
      <c r="H290" s="36">
        <f t="shared" si="36"/>
        <v>450</v>
      </c>
      <c r="I290" s="34" t="s">
        <v>33</v>
      </c>
      <c r="J290" s="94">
        <v>4</v>
      </c>
      <c r="K290" s="55">
        <f>250/2</f>
        <v>125</v>
      </c>
      <c r="L290" s="55">
        <f t="shared" si="37"/>
        <v>500</v>
      </c>
      <c r="M290" s="33"/>
      <c r="N290" s="112" t="s">
        <v>35</v>
      </c>
      <c r="O290" s="94">
        <v>4</v>
      </c>
      <c r="P290" s="57">
        <v>0.3</v>
      </c>
      <c r="Q290" s="103" t="str">
        <f t="shared" si="38"/>
        <v> </v>
      </c>
      <c r="R290" s="103" t="str">
        <f t="shared" si="39"/>
        <v> </v>
      </c>
      <c r="S290" s="103">
        <f t="shared" si="40"/>
        <v>87.5</v>
      </c>
      <c r="T290" s="104">
        <f t="shared" si="41"/>
        <v>350</v>
      </c>
      <c r="U290" s="33"/>
    </row>
    <row r="291" s="2" customFormat="1" ht="24" spans="1:21">
      <c r="A291" s="93" t="s">
        <v>609</v>
      </c>
      <c r="B291" s="34"/>
      <c r="C291" s="45"/>
      <c r="D291" s="34" t="s">
        <v>613</v>
      </c>
      <c r="E291" s="34" t="s">
        <v>33</v>
      </c>
      <c r="F291" s="94">
        <v>4</v>
      </c>
      <c r="G291" s="36">
        <v>112.5</v>
      </c>
      <c r="H291" s="36">
        <f t="shared" si="36"/>
        <v>450</v>
      </c>
      <c r="I291" s="34" t="s">
        <v>33</v>
      </c>
      <c r="J291" s="94">
        <v>4</v>
      </c>
      <c r="K291" s="55">
        <f>250/2</f>
        <v>125</v>
      </c>
      <c r="L291" s="55">
        <f t="shared" si="37"/>
        <v>500</v>
      </c>
      <c r="M291" s="33"/>
      <c r="N291" s="33" t="s">
        <v>35</v>
      </c>
      <c r="O291" s="94">
        <v>4</v>
      </c>
      <c r="P291" s="57">
        <v>0.3</v>
      </c>
      <c r="Q291" s="103" t="str">
        <f t="shared" si="38"/>
        <v> </v>
      </c>
      <c r="R291" s="103" t="str">
        <f t="shared" si="39"/>
        <v> </v>
      </c>
      <c r="S291" s="103">
        <f t="shared" si="40"/>
        <v>87.5</v>
      </c>
      <c r="T291" s="104">
        <f t="shared" si="41"/>
        <v>350</v>
      </c>
      <c r="U291" s="33"/>
    </row>
    <row r="292" s="2" customFormat="1" ht="12" spans="1:21">
      <c r="A292" s="93" t="s">
        <v>612</v>
      </c>
      <c r="B292" s="34"/>
      <c r="C292" s="39" t="s">
        <v>615</v>
      </c>
      <c r="D292" s="34" t="s">
        <v>616</v>
      </c>
      <c r="E292" s="34" t="s">
        <v>33</v>
      </c>
      <c r="F292" s="94">
        <v>6</v>
      </c>
      <c r="G292" s="36">
        <v>135</v>
      </c>
      <c r="H292" s="36">
        <f t="shared" si="36"/>
        <v>810</v>
      </c>
      <c r="I292" s="34" t="s">
        <v>33</v>
      </c>
      <c r="J292" s="94">
        <v>6</v>
      </c>
      <c r="K292" s="55">
        <v>150</v>
      </c>
      <c r="L292" s="55">
        <f t="shared" si="37"/>
        <v>900</v>
      </c>
      <c r="M292" s="33"/>
      <c r="N292" s="111" t="s">
        <v>33</v>
      </c>
      <c r="O292" s="94">
        <v>6</v>
      </c>
      <c r="P292" s="57">
        <v>0.3</v>
      </c>
      <c r="Q292" s="103" t="str">
        <f t="shared" si="38"/>
        <v> </v>
      </c>
      <c r="R292" s="103" t="str">
        <f t="shared" si="39"/>
        <v> </v>
      </c>
      <c r="S292" s="103">
        <f t="shared" si="40"/>
        <v>105</v>
      </c>
      <c r="T292" s="104">
        <f t="shared" si="41"/>
        <v>630</v>
      </c>
      <c r="U292" s="33"/>
    </row>
    <row r="293" s="2" customFormat="1" ht="12" spans="1:21">
      <c r="A293" s="93" t="s">
        <v>614</v>
      </c>
      <c r="B293" s="34"/>
      <c r="C293" s="34" t="s">
        <v>618</v>
      </c>
      <c r="D293" s="34" t="s">
        <v>564</v>
      </c>
      <c r="E293" s="34" t="s">
        <v>33</v>
      </c>
      <c r="F293" s="94">
        <v>4</v>
      </c>
      <c r="G293" s="36">
        <v>135</v>
      </c>
      <c r="H293" s="36">
        <f t="shared" si="36"/>
        <v>540</v>
      </c>
      <c r="I293" s="34" t="s">
        <v>33</v>
      </c>
      <c r="J293" s="94">
        <v>4</v>
      </c>
      <c r="K293" s="55">
        <v>150</v>
      </c>
      <c r="L293" s="55">
        <f t="shared" si="37"/>
        <v>600</v>
      </c>
      <c r="M293" s="33"/>
      <c r="N293" s="71" t="s">
        <v>33</v>
      </c>
      <c r="O293" s="94">
        <v>4</v>
      </c>
      <c r="P293" s="57">
        <v>0.3</v>
      </c>
      <c r="Q293" s="103" t="str">
        <f t="shared" si="38"/>
        <v> </v>
      </c>
      <c r="R293" s="103" t="str">
        <f t="shared" si="39"/>
        <v> </v>
      </c>
      <c r="S293" s="103">
        <f t="shared" si="40"/>
        <v>105</v>
      </c>
      <c r="T293" s="104">
        <f t="shared" si="41"/>
        <v>420</v>
      </c>
      <c r="U293" s="33"/>
    </row>
    <row r="294" s="2" customFormat="1" ht="12" spans="1:21">
      <c r="A294" s="93" t="s">
        <v>617</v>
      </c>
      <c r="B294" s="34"/>
      <c r="C294" s="34" t="s">
        <v>620</v>
      </c>
      <c r="D294" s="34" t="s">
        <v>621</v>
      </c>
      <c r="E294" s="34" t="s">
        <v>33</v>
      </c>
      <c r="F294" s="94">
        <v>4</v>
      </c>
      <c r="G294" s="36">
        <v>135</v>
      </c>
      <c r="H294" s="36">
        <f t="shared" si="36"/>
        <v>540</v>
      </c>
      <c r="I294" s="34" t="s">
        <v>33</v>
      </c>
      <c r="J294" s="94">
        <v>4</v>
      </c>
      <c r="K294" s="55">
        <v>150</v>
      </c>
      <c r="L294" s="55">
        <f t="shared" si="37"/>
        <v>600</v>
      </c>
      <c r="M294" s="33"/>
      <c r="N294" s="71" t="s">
        <v>35</v>
      </c>
      <c r="O294" s="94">
        <v>4</v>
      </c>
      <c r="P294" s="57">
        <v>0.3</v>
      </c>
      <c r="Q294" s="103" t="str">
        <f t="shared" si="38"/>
        <v> </v>
      </c>
      <c r="R294" s="103" t="str">
        <f t="shared" si="39"/>
        <v> </v>
      </c>
      <c r="S294" s="103">
        <f t="shared" si="40"/>
        <v>105</v>
      </c>
      <c r="T294" s="104">
        <f t="shared" si="41"/>
        <v>420</v>
      </c>
      <c r="U294" s="33"/>
    </row>
    <row r="295" s="2" customFormat="1" ht="24" spans="1:21">
      <c r="A295" s="93" t="s">
        <v>619</v>
      </c>
      <c r="B295" s="39" t="s">
        <v>623</v>
      </c>
      <c r="C295" s="34" t="s">
        <v>624</v>
      </c>
      <c r="D295" s="34" t="s">
        <v>625</v>
      </c>
      <c r="E295" s="34" t="s">
        <v>33</v>
      </c>
      <c r="F295" s="94">
        <v>1</v>
      </c>
      <c r="G295" s="36">
        <v>540</v>
      </c>
      <c r="H295" s="36">
        <f t="shared" si="36"/>
        <v>540</v>
      </c>
      <c r="I295" s="34" t="s">
        <v>33</v>
      </c>
      <c r="J295" s="94">
        <v>1</v>
      </c>
      <c r="K295" s="55">
        <v>600</v>
      </c>
      <c r="L295" s="55">
        <f t="shared" si="37"/>
        <v>600</v>
      </c>
      <c r="M295" s="33"/>
      <c r="N295" s="71" t="s">
        <v>35</v>
      </c>
      <c r="O295" s="94">
        <v>1</v>
      </c>
      <c r="P295" s="57">
        <v>0.3</v>
      </c>
      <c r="Q295" s="103" t="str">
        <f t="shared" si="38"/>
        <v> </v>
      </c>
      <c r="R295" s="103" t="str">
        <f t="shared" si="39"/>
        <v> </v>
      </c>
      <c r="S295" s="103">
        <f t="shared" si="40"/>
        <v>420</v>
      </c>
      <c r="T295" s="104">
        <f t="shared" si="41"/>
        <v>420</v>
      </c>
      <c r="U295" s="33" t="s">
        <v>34</v>
      </c>
    </row>
    <row r="296" s="2" customFormat="1" ht="24" spans="1:21">
      <c r="A296" s="93" t="s">
        <v>622</v>
      </c>
      <c r="B296" s="40"/>
      <c r="C296" s="34" t="s">
        <v>627</v>
      </c>
      <c r="D296" s="34" t="s">
        <v>628</v>
      </c>
      <c r="E296" s="34" t="s">
        <v>33</v>
      </c>
      <c r="F296" s="94">
        <v>2</v>
      </c>
      <c r="G296" s="36">
        <v>540</v>
      </c>
      <c r="H296" s="36">
        <f t="shared" si="36"/>
        <v>1080</v>
      </c>
      <c r="I296" s="34" t="s">
        <v>33</v>
      </c>
      <c r="J296" s="94">
        <v>2</v>
      </c>
      <c r="K296" s="55">
        <v>600</v>
      </c>
      <c r="L296" s="55">
        <f t="shared" si="37"/>
        <v>1200</v>
      </c>
      <c r="M296" s="33"/>
      <c r="N296" s="71" t="s">
        <v>33</v>
      </c>
      <c r="O296" s="94">
        <v>2</v>
      </c>
      <c r="P296" s="57">
        <v>0.3</v>
      </c>
      <c r="Q296" s="103" t="str">
        <f t="shared" si="38"/>
        <v> </v>
      </c>
      <c r="R296" s="103" t="str">
        <f t="shared" si="39"/>
        <v> </v>
      </c>
      <c r="S296" s="103">
        <f t="shared" si="40"/>
        <v>420</v>
      </c>
      <c r="T296" s="104">
        <f t="shared" si="41"/>
        <v>840</v>
      </c>
      <c r="U296" s="33"/>
    </row>
    <row r="297" s="2" customFormat="1" ht="12" spans="1:21">
      <c r="A297" s="93" t="s">
        <v>626</v>
      </c>
      <c r="B297" s="40"/>
      <c r="C297" s="34" t="s">
        <v>630</v>
      </c>
      <c r="D297" s="34" t="s">
        <v>631</v>
      </c>
      <c r="E297" s="34" t="s">
        <v>33</v>
      </c>
      <c r="F297" s="94">
        <v>2</v>
      </c>
      <c r="G297" s="36">
        <v>180</v>
      </c>
      <c r="H297" s="36">
        <f t="shared" si="36"/>
        <v>360</v>
      </c>
      <c r="I297" s="34" t="s">
        <v>33</v>
      </c>
      <c r="J297" s="94">
        <v>2</v>
      </c>
      <c r="K297" s="55">
        <v>200</v>
      </c>
      <c r="L297" s="55">
        <f t="shared" si="37"/>
        <v>400</v>
      </c>
      <c r="M297" s="33"/>
      <c r="N297" s="71" t="s">
        <v>33</v>
      </c>
      <c r="O297" s="94">
        <v>2</v>
      </c>
      <c r="P297" s="57">
        <v>0.3</v>
      </c>
      <c r="Q297" s="103" t="str">
        <f t="shared" si="38"/>
        <v> </v>
      </c>
      <c r="R297" s="103" t="str">
        <f t="shared" si="39"/>
        <v> </v>
      </c>
      <c r="S297" s="103">
        <f t="shared" si="40"/>
        <v>140</v>
      </c>
      <c r="T297" s="104">
        <f t="shared" si="41"/>
        <v>280</v>
      </c>
      <c r="U297" s="33"/>
    </row>
    <row r="298" s="2" customFormat="1" ht="12" spans="1:21">
      <c r="A298" s="93" t="s">
        <v>629</v>
      </c>
      <c r="B298" s="40"/>
      <c r="C298" s="34" t="s">
        <v>633</v>
      </c>
      <c r="D298" s="34" t="s">
        <v>634</v>
      </c>
      <c r="E298" s="34" t="s">
        <v>33</v>
      </c>
      <c r="F298" s="94">
        <v>2</v>
      </c>
      <c r="G298" s="36">
        <v>270</v>
      </c>
      <c r="H298" s="36">
        <f t="shared" si="36"/>
        <v>540</v>
      </c>
      <c r="I298" s="34" t="s">
        <v>33</v>
      </c>
      <c r="J298" s="94">
        <v>2</v>
      </c>
      <c r="K298" s="55">
        <v>300</v>
      </c>
      <c r="L298" s="55">
        <f t="shared" si="37"/>
        <v>600</v>
      </c>
      <c r="M298" s="33"/>
      <c r="N298" s="71" t="s">
        <v>33</v>
      </c>
      <c r="O298" s="94">
        <v>2</v>
      </c>
      <c r="P298" s="57">
        <v>0.3</v>
      </c>
      <c r="Q298" s="103" t="str">
        <f t="shared" si="38"/>
        <v> </v>
      </c>
      <c r="R298" s="103" t="str">
        <f t="shared" si="39"/>
        <v> </v>
      </c>
      <c r="S298" s="103">
        <f t="shared" si="40"/>
        <v>210</v>
      </c>
      <c r="T298" s="104">
        <f t="shared" si="41"/>
        <v>420</v>
      </c>
      <c r="U298" s="33"/>
    </row>
    <row r="299" s="2" customFormat="1" ht="12" spans="1:21">
      <c r="A299" s="93" t="s">
        <v>632</v>
      </c>
      <c r="B299" s="40"/>
      <c r="C299" s="34" t="s">
        <v>636</v>
      </c>
      <c r="D299" s="34" t="s">
        <v>564</v>
      </c>
      <c r="E299" s="34" t="s">
        <v>33</v>
      </c>
      <c r="F299" s="94">
        <v>2</v>
      </c>
      <c r="G299" s="36">
        <v>135</v>
      </c>
      <c r="H299" s="36">
        <f t="shared" si="36"/>
        <v>270</v>
      </c>
      <c r="I299" s="34" t="s">
        <v>33</v>
      </c>
      <c r="J299" s="94">
        <v>2</v>
      </c>
      <c r="K299" s="55">
        <v>150</v>
      </c>
      <c r="L299" s="55">
        <f t="shared" si="37"/>
        <v>300</v>
      </c>
      <c r="M299" s="33"/>
      <c r="N299" s="71" t="s">
        <v>33</v>
      </c>
      <c r="O299" s="94">
        <v>2</v>
      </c>
      <c r="P299" s="57">
        <v>0.3</v>
      </c>
      <c r="Q299" s="103" t="str">
        <f t="shared" si="38"/>
        <v> </v>
      </c>
      <c r="R299" s="103" t="str">
        <f t="shared" si="39"/>
        <v> </v>
      </c>
      <c r="S299" s="103">
        <f t="shared" si="40"/>
        <v>105</v>
      </c>
      <c r="T299" s="104">
        <f t="shared" si="41"/>
        <v>210</v>
      </c>
      <c r="U299" s="33"/>
    </row>
    <row r="300" s="2" customFormat="1" ht="12" spans="1:21">
      <c r="A300" s="93" t="s">
        <v>635</v>
      </c>
      <c r="B300" s="40"/>
      <c r="C300" s="34" t="s">
        <v>638</v>
      </c>
      <c r="D300" s="34" t="s">
        <v>639</v>
      </c>
      <c r="E300" s="34" t="s">
        <v>33</v>
      </c>
      <c r="F300" s="94">
        <v>8</v>
      </c>
      <c r="G300" s="36">
        <v>450</v>
      </c>
      <c r="H300" s="36">
        <f t="shared" si="36"/>
        <v>3600</v>
      </c>
      <c r="I300" s="34" t="s">
        <v>33</v>
      </c>
      <c r="J300" s="94">
        <v>8</v>
      </c>
      <c r="K300" s="55">
        <v>500</v>
      </c>
      <c r="L300" s="55">
        <f t="shared" si="37"/>
        <v>4000</v>
      </c>
      <c r="M300" s="33"/>
      <c r="N300" s="71" t="s">
        <v>33</v>
      </c>
      <c r="O300" s="94">
        <v>8</v>
      </c>
      <c r="P300" s="57">
        <v>0.3</v>
      </c>
      <c r="Q300" s="103" t="str">
        <f t="shared" si="38"/>
        <v> </v>
      </c>
      <c r="R300" s="103" t="str">
        <f t="shared" si="39"/>
        <v> </v>
      </c>
      <c r="S300" s="103">
        <f t="shared" si="40"/>
        <v>350</v>
      </c>
      <c r="T300" s="104">
        <f t="shared" si="41"/>
        <v>2800</v>
      </c>
      <c r="U300" s="33"/>
    </row>
    <row r="301" s="2" customFormat="1" ht="12" spans="1:21">
      <c r="A301" s="93" t="s">
        <v>637</v>
      </c>
      <c r="B301" s="40"/>
      <c r="C301" s="34" t="s">
        <v>641</v>
      </c>
      <c r="D301" s="34" t="s">
        <v>642</v>
      </c>
      <c r="E301" s="34" t="s">
        <v>33</v>
      </c>
      <c r="F301" s="94">
        <v>2</v>
      </c>
      <c r="G301" s="36">
        <v>45</v>
      </c>
      <c r="H301" s="36">
        <f t="shared" si="36"/>
        <v>90</v>
      </c>
      <c r="I301" s="34" t="s">
        <v>33</v>
      </c>
      <c r="J301" s="94">
        <v>2</v>
      </c>
      <c r="K301" s="55">
        <v>50</v>
      </c>
      <c r="L301" s="55">
        <f t="shared" si="37"/>
        <v>100</v>
      </c>
      <c r="M301" s="33"/>
      <c r="N301" s="30"/>
      <c r="O301" s="94">
        <v>2</v>
      </c>
      <c r="P301" s="57">
        <v>0.3</v>
      </c>
      <c r="Q301" s="103" t="str">
        <f t="shared" si="38"/>
        <v> </v>
      </c>
      <c r="R301" s="103" t="str">
        <f t="shared" si="39"/>
        <v> </v>
      </c>
      <c r="S301" s="103">
        <f t="shared" si="40"/>
        <v>35</v>
      </c>
      <c r="T301" s="104">
        <f t="shared" si="41"/>
        <v>70</v>
      </c>
      <c r="U301" s="33"/>
    </row>
    <row r="302" s="2" customFormat="1" ht="12" spans="1:21">
      <c r="A302" s="93" t="s">
        <v>640</v>
      </c>
      <c r="B302" s="40"/>
      <c r="C302" s="110" t="s">
        <v>644</v>
      </c>
      <c r="D302" s="34" t="s">
        <v>645</v>
      </c>
      <c r="E302" s="34" t="s">
        <v>383</v>
      </c>
      <c r="F302" s="94">
        <v>2</v>
      </c>
      <c r="G302" s="36">
        <v>46.6666666666667</v>
      </c>
      <c r="H302" s="36">
        <f t="shared" si="36"/>
        <v>93.3333333333334</v>
      </c>
      <c r="I302" s="34" t="s">
        <v>383</v>
      </c>
      <c r="J302" s="94">
        <v>2</v>
      </c>
      <c r="K302" s="55">
        <f>280/6</f>
        <v>46.6666666666667</v>
      </c>
      <c r="L302" s="55">
        <f t="shared" si="37"/>
        <v>93.3333333333333</v>
      </c>
      <c r="M302" s="33"/>
      <c r="N302" s="34" t="s">
        <v>33</v>
      </c>
      <c r="O302" s="94">
        <v>2</v>
      </c>
      <c r="P302" s="57">
        <v>0.3</v>
      </c>
      <c r="Q302" s="103" t="str">
        <f t="shared" si="38"/>
        <v> </v>
      </c>
      <c r="R302" s="103" t="str">
        <f t="shared" si="39"/>
        <v> </v>
      </c>
      <c r="S302" s="103">
        <f t="shared" si="40"/>
        <v>32.6666666666667</v>
      </c>
      <c r="T302" s="104">
        <f t="shared" si="41"/>
        <v>65.3333333333333</v>
      </c>
      <c r="U302" s="33" t="s">
        <v>52</v>
      </c>
    </row>
    <row r="303" s="2" customFormat="1" ht="12" spans="1:21">
      <c r="A303" s="93" t="s">
        <v>643</v>
      </c>
      <c r="B303" s="34" t="s">
        <v>647</v>
      </c>
      <c r="C303" s="34" t="s">
        <v>648</v>
      </c>
      <c r="D303" s="34" t="s">
        <v>642</v>
      </c>
      <c r="E303" s="34" t="s">
        <v>33</v>
      </c>
      <c r="F303" s="94">
        <v>5</v>
      </c>
      <c r="G303" s="36">
        <v>45</v>
      </c>
      <c r="H303" s="36">
        <f t="shared" si="36"/>
        <v>225</v>
      </c>
      <c r="I303" s="34" t="s">
        <v>33</v>
      </c>
      <c r="J303" s="94">
        <v>5</v>
      </c>
      <c r="K303" s="55">
        <v>50</v>
      </c>
      <c r="L303" s="55">
        <f t="shared" si="37"/>
        <v>250</v>
      </c>
      <c r="M303" s="33"/>
      <c r="N303" s="34" t="s">
        <v>33</v>
      </c>
      <c r="O303" s="94">
        <v>5</v>
      </c>
      <c r="P303" s="57">
        <v>0.3</v>
      </c>
      <c r="Q303" s="103" t="str">
        <f t="shared" si="38"/>
        <v> </v>
      </c>
      <c r="R303" s="103" t="str">
        <f t="shared" si="39"/>
        <v> </v>
      </c>
      <c r="S303" s="103">
        <f t="shared" si="40"/>
        <v>35</v>
      </c>
      <c r="T303" s="104">
        <f t="shared" si="41"/>
        <v>175</v>
      </c>
      <c r="U303" s="33" t="s">
        <v>34</v>
      </c>
    </row>
    <row r="304" s="2" customFormat="1" ht="12" spans="1:21">
      <c r="A304" s="93" t="s">
        <v>646</v>
      </c>
      <c r="B304" s="34"/>
      <c r="C304" s="34" t="s">
        <v>650</v>
      </c>
      <c r="D304" s="34" t="s">
        <v>645</v>
      </c>
      <c r="E304" s="34" t="s">
        <v>33</v>
      </c>
      <c r="F304" s="94">
        <v>5</v>
      </c>
      <c r="G304" s="36">
        <v>135</v>
      </c>
      <c r="H304" s="36">
        <f t="shared" si="36"/>
        <v>675</v>
      </c>
      <c r="I304" s="34" t="s">
        <v>33</v>
      </c>
      <c r="J304" s="94">
        <v>5</v>
      </c>
      <c r="K304" s="55">
        <v>150</v>
      </c>
      <c r="L304" s="55">
        <f t="shared" si="37"/>
        <v>750</v>
      </c>
      <c r="M304" s="33"/>
      <c r="N304" s="33"/>
      <c r="O304" s="94">
        <v>5</v>
      </c>
      <c r="P304" s="57">
        <v>0.3</v>
      </c>
      <c r="Q304" s="103" t="str">
        <f t="shared" si="38"/>
        <v> </v>
      </c>
      <c r="R304" s="103" t="str">
        <f t="shared" si="39"/>
        <v> </v>
      </c>
      <c r="S304" s="103">
        <f t="shared" si="40"/>
        <v>105</v>
      </c>
      <c r="T304" s="104">
        <f t="shared" si="41"/>
        <v>525</v>
      </c>
      <c r="U304" s="33"/>
    </row>
    <row r="305" s="2" customFormat="1" ht="12" spans="1:21">
      <c r="A305" s="93" t="s">
        <v>649</v>
      </c>
      <c r="B305" s="34"/>
      <c r="C305" s="34" t="s">
        <v>652</v>
      </c>
      <c r="D305" s="34" t="s">
        <v>631</v>
      </c>
      <c r="E305" s="34" t="s">
        <v>33</v>
      </c>
      <c r="F305" s="94">
        <v>5</v>
      </c>
      <c r="G305" s="36">
        <v>180</v>
      </c>
      <c r="H305" s="36">
        <f t="shared" si="36"/>
        <v>900</v>
      </c>
      <c r="I305" s="34" t="s">
        <v>33</v>
      </c>
      <c r="J305" s="94">
        <v>5</v>
      </c>
      <c r="K305" s="55">
        <v>200</v>
      </c>
      <c r="L305" s="55">
        <f t="shared" si="37"/>
        <v>1000</v>
      </c>
      <c r="M305" s="33"/>
      <c r="N305" s="33"/>
      <c r="O305" s="94">
        <v>5</v>
      </c>
      <c r="P305" s="57">
        <v>0.3</v>
      </c>
      <c r="Q305" s="103" t="str">
        <f t="shared" si="38"/>
        <v> </v>
      </c>
      <c r="R305" s="103" t="str">
        <f t="shared" si="39"/>
        <v> </v>
      </c>
      <c r="S305" s="103">
        <f t="shared" si="40"/>
        <v>140</v>
      </c>
      <c r="T305" s="104">
        <f t="shared" si="41"/>
        <v>700</v>
      </c>
      <c r="U305" s="33"/>
    </row>
    <row r="306" s="2" customFormat="1" ht="12" spans="1:21">
      <c r="A306" s="93" t="s">
        <v>651</v>
      </c>
      <c r="B306" s="34"/>
      <c r="C306" s="34" t="s">
        <v>654</v>
      </c>
      <c r="D306" s="34" t="s">
        <v>655</v>
      </c>
      <c r="E306" s="34" t="s">
        <v>33</v>
      </c>
      <c r="F306" s="94">
        <v>5</v>
      </c>
      <c r="G306" s="36">
        <v>90</v>
      </c>
      <c r="H306" s="36">
        <f t="shared" si="36"/>
        <v>450</v>
      </c>
      <c r="I306" s="34" t="s">
        <v>33</v>
      </c>
      <c r="J306" s="94">
        <v>5</v>
      </c>
      <c r="K306" s="55">
        <v>100</v>
      </c>
      <c r="L306" s="55">
        <f t="shared" si="37"/>
        <v>500</v>
      </c>
      <c r="M306" s="33"/>
      <c r="N306" s="33"/>
      <c r="O306" s="94">
        <v>5</v>
      </c>
      <c r="P306" s="57">
        <v>0.3</v>
      </c>
      <c r="Q306" s="103" t="str">
        <f t="shared" si="38"/>
        <v> </v>
      </c>
      <c r="R306" s="103" t="str">
        <f t="shared" si="39"/>
        <v> </v>
      </c>
      <c r="S306" s="103">
        <f t="shared" si="40"/>
        <v>70</v>
      </c>
      <c r="T306" s="104">
        <f t="shared" si="41"/>
        <v>350</v>
      </c>
      <c r="U306" s="33"/>
    </row>
    <row r="307" s="2" customFormat="1" ht="12" spans="1:21">
      <c r="A307" s="93" t="s">
        <v>653</v>
      </c>
      <c r="B307" s="34"/>
      <c r="C307" s="34" t="s">
        <v>657</v>
      </c>
      <c r="D307" s="34" t="s">
        <v>658</v>
      </c>
      <c r="E307" s="34" t="s">
        <v>33</v>
      </c>
      <c r="F307" s="94">
        <v>5</v>
      </c>
      <c r="G307" s="36">
        <v>90</v>
      </c>
      <c r="H307" s="36">
        <f t="shared" si="36"/>
        <v>450</v>
      </c>
      <c r="I307" s="34" t="s">
        <v>33</v>
      </c>
      <c r="J307" s="94">
        <v>5</v>
      </c>
      <c r="K307" s="55">
        <v>100</v>
      </c>
      <c r="L307" s="55">
        <f t="shared" si="37"/>
        <v>500</v>
      </c>
      <c r="M307" s="33"/>
      <c r="N307" s="33"/>
      <c r="O307" s="94">
        <v>5</v>
      </c>
      <c r="P307" s="57">
        <v>0.3</v>
      </c>
      <c r="Q307" s="103" t="str">
        <f t="shared" si="38"/>
        <v> </v>
      </c>
      <c r="R307" s="103" t="str">
        <f t="shared" si="39"/>
        <v> </v>
      </c>
      <c r="S307" s="103">
        <f t="shared" si="40"/>
        <v>70</v>
      </c>
      <c r="T307" s="104">
        <f t="shared" si="41"/>
        <v>350</v>
      </c>
      <c r="U307" s="33"/>
    </row>
    <row r="308" s="2" customFormat="1" ht="12" spans="1:21">
      <c r="A308" s="93" t="s">
        <v>656</v>
      </c>
      <c r="B308" s="34"/>
      <c r="C308" s="34" t="s">
        <v>660</v>
      </c>
      <c r="D308" s="34" t="s">
        <v>564</v>
      </c>
      <c r="E308" s="34" t="s">
        <v>33</v>
      </c>
      <c r="F308" s="94">
        <v>5</v>
      </c>
      <c r="G308" s="36">
        <v>135</v>
      </c>
      <c r="H308" s="36">
        <f t="shared" si="36"/>
        <v>675</v>
      </c>
      <c r="I308" s="34" t="s">
        <v>33</v>
      </c>
      <c r="J308" s="94">
        <v>5</v>
      </c>
      <c r="K308" s="55">
        <v>150</v>
      </c>
      <c r="L308" s="55">
        <f t="shared" si="37"/>
        <v>750</v>
      </c>
      <c r="M308" s="33"/>
      <c r="N308" s="33"/>
      <c r="O308" s="94">
        <v>5</v>
      </c>
      <c r="P308" s="57">
        <v>0.3</v>
      </c>
      <c r="Q308" s="103" t="str">
        <f t="shared" si="38"/>
        <v> </v>
      </c>
      <c r="R308" s="103" t="str">
        <f t="shared" si="39"/>
        <v> </v>
      </c>
      <c r="S308" s="103">
        <f t="shared" si="40"/>
        <v>105</v>
      </c>
      <c r="T308" s="104">
        <f t="shared" si="41"/>
        <v>525</v>
      </c>
      <c r="U308" s="33"/>
    </row>
    <row r="309" s="2" customFormat="1" ht="12" spans="1:21">
      <c r="A309" s="93" t="s">
        <v>659</v>
      </c>
      <c r="B309" s="34"/>
      <c r="C309" s="34" t="s">
        <v>662</v>
      </c>
      <c r="D309" s="34" t="s">
        <v>663</v>
      </c>
      <c r="E309" s="34" t="s">
        <v>33</v>
      </c>
      <c r="F309" s="94">
        <v>3</v>
      </c>
      <c r="G309" s="36">
        <v>54</v>
      </c>
      <c r="H309" s="36">
        <f t="shared" si="36"/>
        <v>162</v>
      </c>
      <c r="I309" s="34" t="s">
        <v>33</v>
      </c>
      <c r="J309" s="94">
        <v>3</v>
      </c>
      <c r="K309" s="55">
        <v>60</v>
      </c>
      <c r="L309" s="55">
        <f t="shared" si="37"/>
        <v>180</v>
      </c>
      <c r="M309" s="33"/>
      <c r="N309" s="33"/>
      <c r="O309" s="94">
        <v>3</v>
      </c>
      <c r="P309" s="57">
        <v>0.3</v>
      </c>
      <c r="Q309" s="103" t="str">
        <f t="shared" si="38"/>
        <v> </v>
      </c>
      <c r="R309" s="103" t="str">
        <f t="shared" si="39"/>
        <v> </v>
      </c>
      <c r="S309" s="103">
        <f t="shared" si="40"/>
        <v>42</v>
      </c>
      <c r="T309" s="104">
        <f t="shared" si="41"/>
        <v>126</v>
      </c>
      <c r="U309" s="33"/>
    </row>
    <row r="310" s="2" customFormat="1" ht="12" spans="1:21">
      <c r="A310" s="93" t="s">
        <v>661</v>
      </c>
      <c r="B310" s="34"/>
      <c r="C310" s="34" t="s">
        <v>665</v>
      </c>
      <c r="D310" s="34" t="s">
        <v>666</v>
      </c>
      <c r="E310" s="34" t="s">
        <v>33</v>
      </c>
      <c r="F310" s="94">
        <v>5</v>
      </c>
      <c r="G310" s="36">
        <v>90</v>
      </c>
      <c r="H310" s="36">
        <f t="shared" si="36"/>
        <v>450</v>
      </c>
      <c r="I310" s="34" t="s">
        <v>33</v>
      </c>
      <c r="J310" s="94">
        <v>5</v>
      </c>
      <c r="K310" s="55">
        <v>100</v>
      </c>
      <c r="L310" s="55">
        <f t="shared" si="37"/>
        <v>500</v>
      </c>
      <c r="M310" s="33"/>
      <c r="N310" s="33"/>
      <c r="O310" s="94">
        <v>5</v>
      </c>
      <c r="P310" s="57">
        <v>0.3</v>
      </c>
      <c r="Q310" s="103" t="str">
        <f t="shared" si="38"/>
        <v> </v>
      </c>
      <c r="R310" s="103" t="str">
        <f t="shared" si="39"/>
        <v> </v>
      </c>
      <c r="S310" s="103">
        <f t="shared" si="40"/>
        <v>70</v>
      </c>
      <c r="T310" s="104">
        <f t="shared" si="41"/>
        <v>350</v>
      </c>
      <c r="U310" s="33"/>
    </row>
    <row r="311" s="2" customFormat="1" ht="12" spans="1:21">
      <c r="A311" s="93" t="s">
        <v>664</v>
      </c>
      <c r="B311" s="34"/>
      <c r="C311" s="34" t="s">
        <v>668</v>
      </c>
      <c r="D311" s="34" t="s">
        <v>669</v>
      </c>
      <c r="E311" s="34" t="s">
        <v>33</v>
      </c>
      <c r="F311" s="94">
        <v>5</v>
      </c>
      <c r="G311" s="36">
        <v>90</v>
      </c>
      <c r="H311" s="36">
        <f t="shared" si="36"/>
        <v>450</v>
      </c>
      <c r="I311" s="34" t="s">
        <v>33</v>
      </c>
      <c r="J311" s="94">
        <v>5</v>
      </c>
      <c r="K311" s="55">
        <v>100</v>
      </c>
      <c r="L311" s="55">
        <f t="shared" si="37"/>
        <v>500</v>
      </c>
      <c r="M311" s="33"/>
      <c r="N311" s="33"/>
      <c r="O311" s="94">
        <v>5</v>
      </c>
      <c r="P311" s="57">
        <v>0.3</v>
      </c>
      <c r="Q311" s="103" t="str">
        <f t="shared" si="38"/>
        <v> </v>
      </c>
      <c r="R311" s="103" t="str">
        <f t="shared" si="39"/>
        <v> </v>
      </c>
      <c r="S311" s="103">
        <f t="shared" si="40"/>
        <v>70</v>
      </c>
      <c r="T311" s="104">
        <f t="shared" si="41"/>
        <v>350</v>
      </c>
      <c r="U311" s="33"/>
    </row>
    <row r="312" s="2" customFormat="1" ht="12" spans="1:21">
      <c r="A312" s="93" t="s">
        <v>667</v>
      </c>
      <c r="B312" s="39" t="s">
        <v>671</v>
      </c>
      <c r="C312" s="34" t="s">
        <v>672</v>
      </c>
      <c r="D312" s="34" t="s">
        <v>673</v>
      </c>
      <c r="E312" s="34" t="s">
        <v>33</v>
      </c>
      <c r="F312" s="94">
        <v>3</v>
      </c>
      <c r="G312" s="36">
        <v>45</v>
      </c>
      <c r="H312" s="36">
        <f t="shared" si="36"/>
        <v>135</v>
      </c>
      <c r="I312" s="34" t="s">
        <v>33</v>
      </c>
      <c r="J312" s="94">
        <v>3</v>
      </c>
      <c r="K312" s="55">
        <v>50</v>
      </c>
      <c r="L312" s="55">
        <f t="shared" si="37"/>
        <v>150</v>
      </c>
      <c r="M312" s="33"/>
      <c r="N312" s="33"/>
      <c r="O312" s="94">
        <v>3</v>
      </c>
      <c r="P312" s="57">
        <v>0.3</v>
      </c>
      <c r="Q312" s="103" t="str">
        <f t="shared" si="38"/>
        <v> </v>
      </c>
      <c r="R312" s="103" t="str">
        <f t="shared" si="39"/>
        <v> </v>
      </c>
      <c r="S312" s="103">
        <f t="shared" si="40"/>
        <v>35</v>
      </c>
      <c r="T312" s="104">
        <f t="shared" si="41"/>
        <v>105</v>
      </c>
      <c r="U312" s="33" t="s">
        <v>34</v>
      </c>
    </row>
    <row r="313" s="2" customFormat="1" ht="12" spans="1:21">
      <c r="A313" s="93" t="s">
        <v>670</v>
      </c>
      <c r="B313" s="40"/>
      <c r="C313" s="34" t="s">
        <v>675</v>
      </c>
      <c r="D313" s="34" t="s">
        <v>676</v>
      </c>
      <c r="E313" s="34" t="s">
        <v>33</v>
      </c>
      <c r="F313" s="94">
        <v>3</v>
      </c>
      <c r="G313" s="36">
        <v>90</v>
      </c>
      <c r="H313" s="36">
        <f t="shared" si="36"/>
        <v>270</v>
      </c>
      <c r="I313" s="34" t="s">
        <v>33</v>
      </c>
      <c r="J313" s="94">
        <v>3</v>
      </c>
      <c r="K313" s="55">
        <v>100</v>
      </c>
      <c r="L313" s="55">
        <f t="shared" si="37"/>
        <v>300</v>
      </c>
      <c r="M313" s="33"/>
      <c r="N313" s="33"/>
      <c r="O313" s="94">
        <v>3</v>
      </c>
      <c r="P313" s="57">
        <v>0.3</v>
      </c>
      <c r="Q313" s="103" t="str">
        <f t="shared" si="38"/>
        <v> </v>
      </c>
      <c r="R313" s="103" t="str">
        <f t="shared" si="39"/>
        <v> </v>
      </c>
      <c r="S313" s="103">
        <f t="shared" si="40"/>
        <v>70</v>
      </c>
      <c r="T313" s="104">
        <f t="shared" si="41"/>
        <v>210</v>
      </c>
      <c r="U313" s="33"/>
    </row>
    <row r="314" s="2" customFormat="1" ht="12" spans="1:21">
      <c r="A314" s="93" t="s">
        <v>674</v>
      </c>
      <c r="B314" s="40"/>
      <c r="C314" s="34" t="s">
        <v>678</v>
      </c>
      <c r="D314" s="34" t="s">
        <v>679</v>
      </c>
      <c r="E314" s="34" t="s">
        <v>33</v>
      </c>
      <c r="F314" s="94">
        <v>3</v>
      </c>
      <c r="G314" s="36">
        <v>135</v>
      </c>
      <c r="H314" s="36">
        <f t="shared" si="36"/>
        <v>405</v>
      </c>
      <c r="I314" s="34" t="s">
        <v>33</v>
      </c>
      <c r="J314" s="94">
        <v>3</v>
      </c>
      <c r="K314" s="55">
        <v>150</v>
      </c>
      <c r="L314" s="55">
        <f t="shared" si="37"/>
        <v>450</v>
      </c>
      <c r="M314" s="33"/>
      <c r="N314" s="33"/>
      <c r="O314" s="94">
        <v>3</v>
      </c>
      <c r="P314" s="57">
        <v>0.3</v>
      </c>
      <c r="Q314" s="103" t="str">
        <f t="shared" si="38"/>
        <v> </v>
      </c>
      <c r="R314" s="103" t="str">
        <f t="shared" si="39"/>
        <v> </v>
      </c>
      <c r="S314" s="103">
        <f t="shared" si="40"/>
        <v>105</v>
      </c>
      <c r="T314" s="104">
        <f t="shared" si="41"/>
        <v>315</v>
      </c>
      <c r="U314" s="33"/>
    </row>
    <row r="315" s="2" customFormat="1" ht="12" spans="1:21">
      <c r="A315" s="93" t="s">
        <v>677</v>
      </c>
      <c r="B315" s="40"/>
      <c r="C315" s="34" t="s">
        <v>681</v>
      </c>
      <c r="D315" s="34" t="s">
        <v>682</v>
      </c>
      <c r="E315" s="34" t="s">
        <v>33</v>
      </c>
      <c r="F315" s="94">
        <v>3</v>
      </c>
      <c r="G315" s="36">
        <v>45</v>
      </c>
      <c r="H315" s="36">
        <f t="shared" si="36"/>
        <v>135</v>
      </c>
      <c r="I315" s="34" t="s">
        <v>33</v>
      </c>
      <c r="J315" s="94">
        <v>3</v>
      </c>
      <c r="K315" s="55">
        <v>50</v>
      </c>
      <c r="L315" s="55">
        <f t="shared" si="37"/>
        <v>150</v>
      </c>
      <c r="M315" s="33"/>
      <c r="N315" s="33"/>
      <c r="O315" s="94">
        <v>3</v>
      </c>
      <c r="P315" s="57">
        <v>0.3</v>
      </c>
      <c r="Q315" s="103" t="str">
        <f t="shared" si="38"/>
        <v> </v>
      </c>
      <c r="R315" s="103" t="str">
        <f t="shared" si="39"/>
        <v> </v>
      </c>
      <c r="S315" s="103">
        <f t="shared" si="40"/>
        <v>35</v>
      </c>
      <c r="T315" s="104">
        <f t="shared" si="41"/>
        <v>105</v>
      </c>
      <c r="U315" s="33"/>
    </row>
    <row r="316" s="2" customFormat="1" ht="12" spans="1:21">
      <c r="A316" s="93" t="s">
        <v>680</v>
      </c>
      <c r="B316" s="40"/>
      <c r="C316" s="34" t="s">
        <v>684</v>
      </c>
      <c r="D316" s="34" t="s">
        <v>685</v>
      </c>
      <c r="E316" s="34" t="s">
        <v>33</v>
      </c>
      <c r="F316" s="94">
        <v>3</v>
      </c>
      <c r="G316" s="36">
        <v>45</v>
      </c>
      <c r="H316" s="36">
        <f t="shared" ref="H316:H354" si="42">F316*G316</f>
        <v>135</v>
      </c>
      <c r="I316" s="34" t="s">
        <v>33</v>
      </c>
      <c r="J316" s="94">
        <v>3</v>
      </c>
      <c r="K316" s="55">
        <v>50</v>
      </c>
      <c r="L316" s="55">
        <f t="shared" ref="L316:L379" si="43">J316*K316</f>
        <v>150</v>
      </c>
      <c r="M316" s="33"/>
      <c r="N316" s="33"/>
      <c r="O316" s="94">
        <v>3</v>
      </c>
      <c r="P316" s="57">
        <v>0.3</v>
      </c>
      <c r="Q316" s="103" t="str">
        <f t="shared" ref="Q316:Q339" si="44">IF(P316&lt;=10%,K316*(1-P316)," ")</f>
        <v> </v>
      </c>
      <c r="R316" s="103" t="str">
        <f t="shared" ref="R316:R354" si="45">IF(P316&lt;=10%," ",IF(P316&gt;=30%," ",K316*(1-P316)))</f>
        <v> </v>
      </c>
      <c r="S316" s="103">
        <f t="shared" ref="S316:S354" si="46">IF(P316&gt;=30%,K316*(1-P316)," ")</f>
        <v>35</v>
      </c>
      <c r="T316" s="104">
        <f t="shared" ref="T316:T354" si="47">$F316*IF(Q316&lt;&gt;" ",Q316,1)*IF(R316&lt;&gt;" ",R316,1)*IF(S316&lt;&gt;" ",S316,1)</f>
        <v>105</v>
      </c>
      <c r="U316" s="33"/>
    </row>
    <row r="317" s="2" customFormat="1" ht="12" spans="1:21">
      <c r="A317" s="93" t="s">
        <v>683</v>
      </c>
      <c r="B317" s="40"/>
      <c r="C317" s="34" t="s">
        <v>687</v>
      </c>
      <c r="D317" s="34" t="s">
        <v>645</v>
      </c>
      <c r="E317" s="34" t="s">
        <v>33</v>
      </c>
      <c r="F317" s="94">
        <v>3</v>
      </c>
      <c r="G317" s="36">
        <v>135</v>
      </c>
      <c r="H317" s="36">
        <f t="shared" si="42"/>
        <v>405</v>
      </c>
      <c r="I317" s="34" t="s">
        <v>33</v>
      </c>
      <c r="J317" s="94">
        <v>3</v>
      </c>
      <c r="K317" s="55">
        <v>150</v>
      </c>
      <c r="L317" s="55">
        <f t="shared" si="43"/>
        <v>450</v>
      </c>
      <c r="M317" s="33"/>
      <c r="N317" s="33"/>
      <c r="O317" s="94">
        <v>3</v>
      </c>
      <c r="P317" s="57">
        <v>0.3</v>
      </c>
      <c r="Q317" s="103" t="str">
        <f t="shared" si="44"/>
        <v> </v>
      </c>
      <c r="R317" s="103" t="str">
        <f t="shared" si="45"/>
        <v> </v>
      </c>
      <c r="S317" s="103">
        <f t="shared" si="46"/>
        <v>105</v>
      </c>
      <c r="T317" s="104">
        <f t="shared" si="47"/>
        <v>315</v>
      </c>
      <c r="U317" s="33"/>
    </row>
    <row r="318" s="2" customFormat="1" ht="12" spans="1:21">
      <c r="A318" s="93" t="s">
        <v>686</v>
      </c>
      <c r="B318" s="40"/>
      <c r="C318" s="34" t="s">
        <v>689</v>
      </c>
      <c r="D318" s="34" t="s">
        <v>690</v>
      </c>
      <c r="E318" s="34" t="s">
        <v>33</v>
      </c>
      <c r="F318" s="94">
        <v>3</v>
      </c>
      <c r="G318" s="36">
        <v>270</v>
      </c>
      <c r="H318" s="36">
        <f t="shared" si="42"/>
        <v>810</v>
      </c>
      <c r="I318" s="34" t="s">
        <v>33</v>
      </c>
      <c r="J318" s="94">
        <v>3</v>
      </c>
      <c r="K318" s="55">
        <v>300</v>
      </c>
      <c r="L318" s="55">
        <f t="shared" si="43"/>
        <v>900</v>
      </c>
      <c r="M318" s="33"/>
      <c r="N318" s="33"/>
      <c r="O318" s="94">
        <v>3</v>
      </c>
      <c r="P318" s="57">
        <v>0.3</v>
      </c>
      <c r="Q318" s="103" t="str">
        <f t="shared" si="44"/>
        <v> </v>
      </c>
      <c r="R318" s="103" t="str">
        <f t="shared" si="45"/>
        <v> </v>
      </c>
      <c r="S318" s="103">
        <f t="shared" si="46"/>
        <v>210</v>
      </c>
      <c r="T318" s="104">
        <f t="shared" si="47"/>
        <v>630</v>
      </c>
      <c r="U318" s="33"/>
    </row>
    <row r="319" s="2" customFormat="1" ht="12" spans="1:21">
      <c r="A319" s="93" t="s">
        <v>688</v>
      </c>
      <c r="B319" s="40"/>
      <c r="C319" s="34" t="s">
        <v>692</v>
      </c>
      <c r="D319" s="34" t="s">
        <v>693</v>
      </c>
      <c r="E319" s="34" t="s">
        <v>33</v>
      </c>
      <c r="F319" s="94">
        <v>3</v>
      </c>
      <c r="G319" s="36">
        <v>135</v>
      </c>
      <c r="H319" s="36">
        <f t="shared" si="42"/>
        <v>405</v>
      </c>
      <c r="I319" s="34" t="s">
        <v>33</v>
      </c>
      <c r="J319" s="94">
        <v>3</v>
      </c>
      <c r="K319" s="55">
        <v>150</v>
      </c>
      <c r="L319" s="55">
        <f t="shared" si="43"/>
        <v>450</v>
      </c>
      <c r="M319" s="33"/>
      <c r="N319" s="33"/>
      <c r="O319" s="94">
        <v>3</v>
      </c>
      <c r="P319" s="57">
        <v>0.3</v>
      </c>
      <c r="Q319" s="103" t="str">
        <f t="shared" si="44"/>
        <v> </v>
      </c>
      <c r="R319" s="103" t="str">
        <f t="shared" si="45"/>
        <v> </v>
      </c>
      <c r="S319" s="103">
        <f t="shared" si="46"/>
        <v>105</v>
      </c>
      <c r="T319" s="104">
        <f t="shared" si="47"/>
        <v>315</v>
      </c>
      <c r="U319" s="33"/>
    </row>
    <row r="320" s="2" customFormat="1" ht="12" spans="1:21">
      <c r="A320" s="93" t="s">
        <v>691</v>
      </c>
      <c r="B320" s="40"/>
      <c r="C320" s="34" t="s">
        <v>695</v>
      </c>
      <c r="D320" s="34" t="s">
        <v>564</v>
      </c>
      <c r="E320" s="34" t="s">
        <v>33</v>
      </c>
      <c r="F320" s="94">
        <v>3</v>
      </c>
      <c r="G320" s="36">
        <v>135</v>
      </c>
      <c r="H320" s="36">
        <f t="shared" si="42"/>
        <v>405</v>
      </c>
      <c r="I320" s="34" t="s">
        <v>33</v>
      </c>
      <c r="J320" s="94">
        <v>3</v>
      </c>
      <c r="K320" s="55">
        <v>150</v>
      </c>
      <c r="L320" s="55">
        <f t="shared" si="43"/>
        <v>450</v>
      </c>
      <c r="M320" s="33"/>
      <c r="N320" s="33"/>
      <c r="O320" s="94">
        <v>3</v>
      </c>
      <c r="P320" s="57">
        <v>0.3</v>
      </c>
      <c r="Q320" s="103" t="str">
        <f t="shared" si="44"/>
        <v> </v>
      </c>
      <c r="R320" s="103" t="str">
        <f t="shared" si="45"/>
        <v> </v>
      </c>
      <c r="S320" s="103">
        <f t="shared" si="46"/>
        <v>105</v>
      </c>
      <c r="T320" s="104">
        <f t="shared" si="47"/>
        <v>315</v>
      </c>
      <c r="U320" s="33"/>
    </row>
    <row r="321" s="2" customFormat="1" ht="12" spans="1:21">
      <c r="A321" s="93" t="s">
        <v>694</v>
      </c>
      <c r="B321" s="40"/>
      <c r="C321" s="39" t="s">
        <v>697</v>
      </c>
      <c r="D321" s="34" t="s">
        <v>698</v>
      </c>
      <c r="E321" s="34" t="s">
        <v>33</v>
      </c>
      <c r="F321" s="94">
        <v>3</v>
      </c>
      <c r="G321" s="36">
        <v>112.5</v>
      </c>
      <c r="H321" s="36">
        <f t="shared" si="42"/>
        <v>337.5</v>
      </c>
      <c r="I321" s="34" t="s">
        <v>33</v>
      </c>
      <c r="J321" s="94">
        <v>3</v>
      </c>
      <c r="K321" s="55">
        <f t="shared" ref="K321:K326" si="48">1000/8</f>
        <v>125</v>
      </c>
      <c r="L321" s="55">
        <f t="shared" si="43"/>
        <v>375</v>
      </c>
      <c r="M321" s="33"/>
      <c r="N321" s="33"/>
      <c r="O321" s="94">
        <v>3</v>
      </c>
      <c r="P321" s="57">
        <v>0.3</v>
      </c>
      <c r="Q321" s="103" t="str">
        <f t="shared" si="44"/>
        <v> </v>
      </c>
      <c r="R321" s="103" t="str">
        <f t="shared" si="45"/>
        <v> </v>
      </c>
      <c r="S321" s="103">
        <f t="shared" si="46"/>
        <v>87.5</v>
      </c>
      <c r="T321" s="104">
        <f t="shared" si="47"/>
        <v>262.5</v>
      </c>
      <c r="U321" s="33"/>
    </row>
    <row r="322" s="2" customFormat="1" ht="12" spans="1:21">
      <c r="A322" s="93" t="s">
        <v>696</v>
      </c>
      <c r="B322" s="40"/>
      <c r="C322" s="40"/>
      <c r="D322" s="34" t="s">
        <v>700</v>
      </c>
      <c r="E322" s="34" t="s">
        <v>33</v>
      </c>
      <c r="F322" s="94">
        <v>3</v>
      </c>
      <c r="G322" s="36">
        <v>112.5</v>
      </c>
      <c r="H322" s="36">
        <f t="shared" si="42"/>
        <v>337.5</v>
      </c>
      <c r="I322" s="34" t="s">
        <v>33</v>
      </c>
      <c r="J322" s="94">
        <v>3</v>
      </c>
      <c r="K322" s="55">
        <f t="shared" si="48"/>
        <v>125</v>
      </c>
      <c r="L322" s="55">
        <f t="shared" si="43"/>
        <v>375</v>
      </c>
      <c r="M322" s="33"/>
      <c r="N322" s="33"/>
      <c r="O322" s="94">
        <v>3</v>
      </c>
      <c r="P322" s="57">
        <v>0.3</v>
      </c>
      <c r="Q322" s="103" t="str">
        <f t="shared" si="44"/>
        <v> </v>
      </c>
      <c r="R322" s="103" t="str">
        <f t="shared" si="45"/>
        <v> </v>
      </c>
      <c r="S322" s="103">
        <f t="shared" si="46"/>
        <v>87.5</v>
      </c>
      <c r="T322" s="104">
        <f t="shared" si="47"/>
        <v>262.5</v>
      </c>
      <c r="U322" s="33"/>
    </row>
    <row r="323" s="2" customFormat="1" ht="12" spans="1:21">
      <c r="A323" s="93" t="s">
        <v>699</v>
      </c>
      <c r="B323" s="40"/>
      <c r="C323" s="40"/>
      <c r="D323" s="34" t="s">
        <v>702</v>
      </c>
      <c r="E323" s="34" t="s">
        <v>33</v>
      </c>
      <c r="F323" s="94">
        <v>3</v>
      </c>
      <c r="G323" s="36">
        <v>112.5</v>
      </c>
      <c r="H323" s="36">
        <f t="shared" si="42"/>
        <v>337.5</v>
      </c>
      <c r="I323" s="34" t="s">
        <v>33</v>
      </c>
      <c r="J323" s="94">
        <v>3</v>
      </c>
      <c r="K323" s="55">
        <f t="shared" si="48"/>
        <v>125</v>
      </c>
      <c r="L323" s="55">
        <f t="shared" si="43"/>
        <v>375</v>
      </c>
      <c r="M323" s="33"/>
      <c r="N323" s="33"/>
      <c r="O323" s="94">
        <v>3</v>
      </c>
      <c r="P323" s="57">
        <v>0.3</v>
      </c>
      <c r="Q323" s="103" t="str">
        <f t="shared" si="44"/>
        <v> </v>
      </c>
      <c r="R323" s="103" t="str">
        <f t="shared" si="45"/>
        <v> </v>
      </c>
      <c r="S323" s="103">
        <f t="shared" si="46"/>
        <v>87.5</v>
      </c>
      <c r="T323" s="104">
        <f t="shared" si="47"/>
        <v>262.5</v>
      </c>
      <c r="U323" s="33"/>
    </row>
    <row r="324" s="2" customFormat="1" ht="12" spans="1:21">
      <c r="A324" s="93" t="s">
        <v>701</v>
      </c>
      <c r="B324" s="40"/>
      <c r="C324" s="40"/>
      <c r="D324" s="34" t="s">
        <v>704</v>
      </c>
      <c r="E324" s="34" t="s">
        <v>33</v>
      </c>
      <c r="F324" s="94">
        <v>3</v>
      </c>
      <c r="G324" s="36">
        <v>112.5</v>
      </c>
      <c r="H324" s="36">
        <f t="shared" si="42"/>
        <v>337.5</v>
      </c>
      <c r="I324" s="34" t="s">
        <v>33</v>
      </c>
      <c r="J324" s="94">
        <v>3</v>
      </c>
      <c r="K324" s="55">
        <f t="shared" si="48"/>
        <v>125</v>
      </c>
      <c r="L324" s="55">
        <f t="shared" si="43"/>
        <v>375</v>
      </c>
      <c r="M324" s="33"/>
      <c r="N324" s="33"/>
      <c r="O324" s="94">
        <v>3</v>
      </c>
      <c r="P324" s="57">
        <v>0.3</v>
      </c>
      <c r="Q324" s="103" t="str">
        <f t="shared" si="44"/>
        <v> </v>
      </c>
      <c r="R324" s="103" t="str">
        <f t="shared" si="45"/>
        <v> </v>
      </c>
      <c r="S324" s="103">
        <f t="shared" si="46"/>
        <v>87.5</v>
      </c>
      <c r="T324" s="104">
        <f t="shared" si="47"/>
        <v>262.5</v>
      </c>
      <c r="U324" s="33"/>
    </row>
    <row r="325" s="2" customFormat="1" ht="24" spans="1:21">
      <c r="A325" s="93" t="s">
        <v>703</v>
      </c>
      <c r="B325" s="40"/>
      <c r="C325" s="40"/>
      <c r="D325" s="34" t="s">
        <v>706</v>
      </c>
      <c r="E325" s="34" t="s">
        <v>33</v>
      </c>
      <c r="F325" s="94">
        <v>3</v>
      </c>
      <c r="G325" s="36">
        <v>112.5</v>
      </c>
      <c r="H325" s="36">
        <f t="shared" si="42"/>
        <v>337.5</v>
      </c>
      <c r="I325" s="34" t="s">
        <v>33</v>
      </c>
      <c r="J325" s="94">
        <v>3</v>
      </c>
      <c r="K325" s="55">
        <f t="shared" si="48"/>
        <v>125</v>
      </c>
      <c r="L325" s="55">
        <f t="shared" si="43"/>
        <v>375</v>
      </c>
      <c r="M325" s="33"/>
      <c r="N325" s="33"/>
      <c r="O325" s="94">
        <v>3</v>
      </c>
      <c r="P325" s="57">
        <v>0.3</v>
      </c>
      <c r="Q325" s="103" t="str">
        <f t="shared" si="44"/>
        <v> </v>
      </c>
      <c r="R325" s="103" t="str">
        <f t="shared" si="45"/>
        <v> </v>
      </c>
      <c r="S325" s="103">
        <f t="shared" si="46"/>
        <v>87.5</v>
      </c>
      <c r="T325" s="104">
        <f t="shared" si="47"/>
        <v>262.5</v>
      </c>
      <c r="U325" s="33"/>
    </row>
    <row r="326" s="2" customFormat="1" ht="12" spans="1:21">
      <c r="A326" s="93" t="s">
        <v>705</v>
      </c>
      <c r="B326" s="40"/>
      <c r="C326" s="45"/>
      <c r="D326" s="34" t="s">
        <v>708</v>
      </c>
      <c r="E326" s="34" t="s">
        <v>33</v>
      </c>
      <c r="F326" s="94">
        <v>3</v>
      </c>
      <c r="G326" s="36">
        <v>112.5</v>
      </c>
      <c r="H326" s="36">
        <f t="shared" si="42"/>
        <v>337.5</v>
      </c>
      <c r="I326" s="34" t="s">
        <v>33</v>
      </c>
      <c r="J326" s="94">
        <v>3</v>
      </c>
      <c r="K326" s="55">
        <f t="shared" si="48"/>
        <v>125</v>
      </c>
      <c r="L326" s="55">
        <f t="shared" si="43"/>
        <v>375</v>
      </c>
      <c r="M326" s="33"/>
      <c r="N326" s="33"/>
      <c r="O326" s="94">
        <v>3</v>
      </c>
      <c r="P326" s="57">
        <v>0.3</v>
      </c>
      <c r="Q326" s="103" t="str">
        <f t="shared" si="44"/>
        <v> </v>
      </c>
      <c r="R326" s="103" t="str">
        <f t="shared" si="45"/>
        <v> </v>
      </c>
      <c r="S326" s="103">
        <f t="shared" si="46"/>
        <v>87.5</v>
      </c>
      <c r="T326" s="104">
        <f t="shared" si="47"/>
        <v>262.5</v>
      </c>
      <c r="U326" s="33"/>
    </row>
    <row r="327" s="2" customFormat="1" ht="12" spans="1:21">
      <c r="A327" s="93" t="s">
        <v>707</v>
      </c>
      <c r="B327" s="40"/>
      <c r="C327" s="39" t="s">
        <v>710</v>
      </c>
      <c r="D327" s="34" t="s">
        <v>711</v>
      </c>
      <c r="E327" s="34" t="s">
        <v>33</v>
      </c>
      <c r="F327" s="94">
        <v>3</v>
      </c>
      <c r="G327" s="36">
        <v>180</v>
      </c>
      <c r="H327" s="36">
        <f t="shared" si="42"/>
        <v>540</v>
      </c>
      <c r="I327" s="34" t="s">
        <v>33</v>
      </c>
      <c r="J327" s="94">
        <v>3</v>
      </c>
      <c r="K327" s="55">
        <f t="shared" ref="K327:K330" si="49">1000/5</f>
        <v>200</v>
      </c>
      <c r="L327" s="55">
        <f t="shared" si="43"/>
        <v>600</v>
      </c>
      <c r="M327" s="33"/>
      <c r="N327" s="33"/>
      <c r="O327" s="94">
        <v>3</v>
      </c>
      <c r="P327" s="57">
        <v>0.3</v>
      </c>
      <c r="Q327" s="103" t="str">
        <f t="shared" si="44"/>
        <v> </v>
      </c>
      <c r="R327" s="103" t="str">
        <f t="shared" si="45"/>
        <v> </v>
      </c>
      <c r="S327" s="103">
        <f t="shared" si="46"/>
        <v>140</v>
      </c>
      <c r="T327" s="104">
        <f t="shared" si="47"/>
        <v>420</v>
      </c>
      <c r="U327" s="33"/>
    </row>
    <row r="328" s="2" customFormat="1" ht="12" spans="1:21">
      <c r="A328" s="93" t="s">
        <v>709</v>
      </c>
      <c r="B328" s="40"/>
      <c r="C328" s="40"/>
      <c r="D328" s="34" t="s">
        <v>713</v>
      </c>
      <c r="E328" s="34" t="s">
        <v>33</v>
      </c>
      <c r="F328" s="94">
        <v>3</v>
      </c>
      <c r="G328" s="36">
        <v>180</v>
      </c>
      <c r="H328" s="36">
        <f t="shared" si="42"/>
        <v>540</v>
      </c>
      <c r="I328" s="34" t="s">
        <v>33</v>
      </c>
      <c r="J328" s="94">
        <v>3</v>
      </c>
      <c r="K328" s="55">
        <f t="shared" si="49"/>
        <v>200</v>
      </c>
      <c r="L328" s="55">
        <f t="shared" si="43"/>
        <v>600</v>
      </c>
      <c r="M328" s="33"/>
      <c r="N328" s="33"/>
      <c r="O328" s="94">
        <v>3</v>
      </c>
      <c r="P328" s="57">
        <v>0.3</v>
      </c>
      <c r="Q328" s="103" t="str">
        <f t="shared" si="44"/>
        <v> </v>
      </c>
      <c r="R328" s="103" t="str">
        <f t="shared" si="45"/>
        <v> </v>
      </c>
      <c r="S328" s="103">
        <f t="shared" si="46"/>
        <v>140</v>
      </c>
      <c r="T328" s="104">
        <f t="shared" si="47"/>
        <v>420</v>
      </c>
      <c r="U328" s="33"/>
    </row>
    <row r="329" s="2" customFormat="1" ht="12" spans="1:21">
      <c r="A329" s="93" t="s">
        <v>712</v>
      </c>
      <c r="B329" s="40"/>
      <c r="C329" s="40"/>
      <c r="D329" s="34" t="s">
        <v>715</v>
      </c>
      <c r="E329" s="34" t="s">
        <v>33</v>
      </c>
      <c r="F329" s="94">
        <v>3</v>
      </c>
      <c r="G329" s="36">
        <v>180</v>
      </c>
      <c r="H329" s="36">
        <f t="shared" si="42"/>
        <v>540</v>
      </c>
      <c r="I329" s="34" t="s">
        <v>33</v>
      </c>
      <c r="J329" s="94">
        <v>3</v>
      </c>
      <c r="K329" s="55">
        <f t="shared" si="49"/>
        <v>200</v>
      </c>
      <c r="L329" s="55">
        <f t="shared" si="43"/>
        <v>600</v>
      </c>
      <c r="M329" s="33"/>
      <c r="N329" s="33"/>
      <c r="O329" s="94">
        <v>3</v>
      </c>
      <c r="P329" s="57">
        <v>0.3</v>
      </c>
      <c r="Q329" s="103" t="str">
        <f t="shared" si="44"/>
        <v> </v>
      </c>
      <c r="R329" s="103" t="str">
        <f t="shared" si="45"/>
        <v> </v>
      </c>
      <c r="S329" s="103">
        <f t="shared" si="46"/>
        <v>140</v>
      </c>
      <c r="T329" s="104">
        <f t="shared" si="47"/>
        <v>420</v>
      </c>
      <c r="U329" s="33"/>
    </row>
    <row r="330" s="2" customFormat="1" ht="12" spans="1:21">
      <c r="A330" s="93" t="s">
        <v>714</v>
      </c>
      <c r="B330" s="45"/>
      <c r="C330" s="45"/>
      <c r="D330" s="34" t="s">
        <v>717</v>
      </c>
      <c r="E330" s="34" t="s">
        <v>33</v>
      </c>
      <c r="F330" s="94">
        <v>3</v>
      </c>
      <c r="G330" s="36">
        <v>180</v>
      </c>
      <c r="H330" s="36">
        <f t="shared" si="42"/>
        <v>540</v>
      </c>
      <c r="I330" s="34" t="s">
        <v>33</v>
      </c>
      <c r="J330" s="94">
        <v>3</v>
      </c>
      <c r="K330" s="55">
        <f t="shared" si="49"/>
        <v>200</v>
      </c>
      <c r="L330" s="55">
        <f t="shared" si="43"/>
        <v>600</v>
      </c>
      <c r="M330" s="33"/>
      <c r="N330" s="33"/>
      <c r="O330" s="94">
        <v>3</v>
      </c>
      <c r="P330" s="57">
        <v>0.3</v>
      </c>
      <c r="Q330" s="103" t="str">
        <f t="shared" si="44"/>
        <v> </v>
      </c>
      <c r="R330" s="103" t="str">
        <f t="shared" si="45"/>
        <v> </v>
      </c>
      <c r="S330" s="103">
        <f t="shared" si="46"/>
        <v>140</v>
      </c>
      <c r="T330" s="104">
        <f t="shared" si="47"/>
        <v>420</v>
      </c>
      <c r="U330" s="33"/>
    </row>
    <row r="331" s="2" customFormat="1" ht="12" spans="1:21">
      <c r="A331" s="93" t="s">
        <v>716</v>
      </c>
      <c r="B331" s="34" t="s">
        <v>719</v>
      </c>
      <c r="C331" s="34" t="s">
        <v>720</v>
      </c>
      <c r="D331" s="34" t="s">
        <v>721</v>
      </c>
      <c r="E331" s="34" t="s">
        <v>212</v>
      </c>
      <c r="F331" s="94">
        <v>1</v>
      </c>
      <c r="G331" s="36">
        <v>900</v>
      </c>
      <c r="H331" s="36">
        <f t="shared" si="42"/>
        <v>900</v>
      </c>
      <c r="I331" s="34" t="s">
        <v>212</v>
      </c>
      <c r="J331" s="94">
        <v>1</v>
      </c>
      <c r="K331" s="55">
        <v>1000</v>
      </c>
      <c r="L331" s="55">
        <f t="shared" si="43"/>
        <v>1000</v>
      </c>
      <c r="M331" s="33"/>
      <c r="N331" s="33"/>
      <c r="O331" s="94">
        <v>1</v>
      </c>
      <c r="P331" s="57">
        <v>0.3</v>
      </c>
      <c r="Q331" s="103" t="str">
        <f t="shared" si="44"/>
        <v> </v>
      </c>
      <c r="R331" s="103" t="str">
        <f t="shared" si="45"/>
        <v> </v>
      </c>
      <c r="S331" s="103">
        <f t="shared" si="46"/>
        <v>700</v>
      </c>
      <c r="T331" s="104">
        <f t="shared" si="47"/>
        <v>700</v>
      </c>
      <c r="U331" s="33" t="s">
        <v>34</v>
      </c>
    </row>
    <row r="332" s="2" customFormat="1" ht="12" spans="1:21">
      <c r="A332" s="93" t="s">
        <v>718</v>
      </c>
      <c r="B332" s="34"/>
      <c r="C332" s="34" t="s">
        <v>723</v>
      </c>
      <c r="D332" s="34" t="s">
        <v>724</v>
      </c>
      <c r="E332" s="34" t="s">
        <v>212</v>
      </c>
      <c r="F332" s="94">
        <v>1</v>
      </c>
      <c r="G332" s="36">
        <v>2700</v>
      </c>
      <c r="H332" s="36">
        <f t="shared" si="42"/>
        <v>2700</v>
      </c>
      <c r="I332" s="34" t="s">
        <v>212</v>
      </c>
      <c r="J332" s="94">
        <v>1</v>
      </c>
      <c r="K332" s="55">
        <v>3000</v>
      </c>
      <c r="L332" s="55">
        <f t="shared" si="43"/>
        <v>3000</v>
      </c>
      <c r="M332" s="33"/>
      <c r="N332" s="33"/>
      <c r="O332" s="94">
        <v>1</v>
      </c>
      <c r="P332" s="57">
        <v>0.3</v>
      </c>
      <c r="Q332" s="103" t="str">
        <f t="shared" si="44"/>
        <v> </v>
      </c>
      <c r="R332" s="103" t="str">
        <f t="shared" si="45"/>
        <v> </v>
      </c>
      <c r="S332" s="103">
        <f t="shared" si="46"/>
        <v>2100</v>
      </c>
      <c r="T332" s="104">
        <f t="shared" si="47"/>
        <v>2100</v>
      </c>
      <c r="U332" s="33"/>
    </row>
    <row r="333" s="2" customFormat="1" ht="12" spans="1:21">
      <c r="A333" s="93" t="s">
        <v>722</v>
      </c>
      <c r="B333" s="34"/>
      <c r="C333" s="34" t="s">
        <v>726</v>
      </c>
      <c r="D333" s="34" t="s">
        <v>727</v>
      </c>
      <c r="E333" s="34" t="s">
        <v>212</v>
      </c>
      <c r="F333" s="94">
        <v>1</v>
      </c>
      <c r="G333" s="36">
        <v>2700</v>
      </c>
      <c r="H333" s="36">
        <f t="shared" si="42"/>
        <v>2700</v>
      </c>
      <c r="I333" s="34" t="s">
        <v>212</v>
      </c>
      <c r="J333" s="94">
        <v>1</v>
      </c>
      <c r="K333" s="55">
        <v>3000</v>
      </c>
      <c r="L333" s="55">
        <f t="shared" si="43"/>
        <v>3000</v>
      </c>
      <c r="M333" s="33"/>
      <c r="N333" s="33"/>
      <c r="O333" s="94">
        <v>1</v>
      </c>
      <c r="P333" s="57">
        <v>0.3</v>
      </c>
      <c r="Q333" s="103" t="str">
        <f t="shared" si="44"/>
        <v> </v>
      </c>
      <c r="R333" s="103" t="str">
        <f t="shared" si="45"/>
        <v> </v>
      </c>
      <c r="S333" s="103">
        <f t="shared" si="46"/>
        <v>2100</v>
      </c>
      <c r="T333" s="104">
        <f t="shared" si="47"/>
        <v>2100</v>
      </c>
      <c r="U333" s="33"/>
    </row>
    <row r="334" s="2" customFormat="1" ht="12" spans="1:21">
      <c r="A334" s="93" t="s">
        <v>725</v>
      </c>
      <c r="B334" s="34"/>
      <c r="C334" s="39" t="s">
        <v>729</v>
      </c>
      <c r="D334" s="34" t="s">
        <v>730</v>
      </c>
      <c r="E334" s="34" t="s">
        <v>212</v>
      </c>
      <c r="F334" s="94">
        <v>1</v>
      </c>
      <c r="G334" s="36">
        <v>1350</v>
      </c>
      <c r="H334" s="36">
        <f t="shared" si="42"/>
        <v>1350</v>
      </c>
      <c r="I334" s="34" t="s">
        <v>212</v>
      </c>
      <c r="J334" s="94">
        <v>1</v>
      </c>
      <c r="K334" s="55">
        <f>3000/2</f>
        <v>1500</v>
      </c>
      <c r="L334" s="55">
        <f t="shared" si="43"/>
        <v>1500</v>
      </c>
      <c r="M334" s="33"/>
      <c r="N334" s="33"/>
      <c r="O334" s="94">
        <v>1</v>
      </c>
      <c r="P334" s="57">
        <v>0.3</v>
      </c>
      <c r="Q334" s="103" t="str">
        <f t="shared" si="44"/>
        <v> </v>
      </c>
      <c r="R334" s="103" t="str">
        <f t="shared" si="45"/>
        <v> </v>
      </c>
      <c r="S334" s="103">
        <f t="shared" si="46"/>
        <v>1050</v>
      </c>
      <c r="T334" s="104">
        <f t="shared" si="47"/>
        <v>1050</v>
      </c>
      <c r="U334" s="33"/>
    </row>
    <row r="335" s="2" customFormat="1" ht="12" spans="1:21">
      <c r="A335" s="93" t="s">
        <v>728</v>
      </c>
      <c r="B335" s="34"/>
      <c r="C335" s="45"/>
      <c r="D335" s="34" t="s">
        <v>732</v>
      </c>
      <c r="E335" s="34" t="s">
        <v>212</v>
      </c>
      <c r="F335" s="94">
        <v>1</v>
      </c>
      <c r="G335" s="36">
        <v>1350</v>
      </c>
      <c r="H335" s="36">
        <f t="shared" si="42"/>
        <v>1350</v>
      </c>
      <c r="I335" s="34" t="s">
        <v>212</v>
      </c>
      <c r="J335" s="94">
        <v>1</v>
      </c>
      <c r="K335" s="55">
        <f>3000/2</f>
        <v>1500</v>
      </c>
      <c r="L335" s="55">
        <f t="shared" si="43"/>
        <v>1500</v>
      </c>
      <c r="M335" s="33"/>
      <c r="N335" s="33"/>
      <c r="O335" s="94">
        <v>1</v>
      </c>
      <c r="P335" s="57">
        <v>0.3</v>
      </c>
      <c r="Q335" s="103" t="str">
        <f t="shared" si="44"/>
        <v> </v>
      </c>
      <c r="R335" s="103" t="str">
        <f t="shared" si="45"/>
        <v> </v>
      </c>
      <c r="S335" s="103">
        <f t="shared" si="46"/>
        <v>1050</v>
      </c>
      <c r="T335" s="104">
        <f t="shared" si="47"/>
        <v>1050</v>
      </c>
      <c r="U335" s="33"/>
    </row>
    <row r="336" s="2" customFormat="1" ht="12" spans="1:21">
      <c r="A336" s="93" t="s">
        <v>731</v>
      </c>
      <c r="B336" s="39" t="s">
        <v>734</v>
      </c>
      <c r="C336" s="34" t="s">
        <v>735</v>
      </c>
      <c r="D336" s="34" t="s">
        <v>736</v>
      </c>
      <c r="E336" s="59" t="s">
        <v>447</v>
      </c>
      <c r="F336" s="113">
        <v>900</v>
      </c>
      <c r="G336" s="36">
        <v>13.5</v>
      </c>
      <c r="H336" s="36">
        <f t="shared" si="42"/>
        <v>12150</v>
      </c>
      <c r="I336" s="59" t="s">
        <v>447</v>
      </c>
      <c r="J336" s="113">
        <v>900</v>
      </c>
      <c r="K336" s="55">
        <v>15</v>
      </c>
      <c r="L336" s="55">
        <f t="shared" si="43"/>
        <v>13500</v>
      </c>
      <c r="M336" s="37"/>
      <c r="N336" s="37"/>
      <c r="O336" s="113">
        <v>900</v>
      </c>
      <c r="P336" s="57">
        <v>0.3</v>
      </c>
      <c r="Q336" s="103" t="str">
        <f t="shared" si="44"/>
        <v> </v>
      </c>
      <c r="R336" s="103" t="str">
        <f t="shared" si="45"/>
        <v> </v>
      </c>
      <c r="S336" s="103">
        <f t="shared" si="46"/>
        <v>10.5</v>
      </c>
      <c r="T336" s="104">
        <f t="shared" si="47"/>
        <v>9450</v>
      </c>
      <c r="U336" s="37" t="s">
        <v>34</v>
      </c>
    </row>
    <row r="337" s="2" customFormat="1" ht="12" spans="1:21">
      <c r="A337" s="93" t="s">
        <v>733</v>
      </c>
      <c r="B337" s="40"/>
      <c r="C337" s="34" t="s">
        <v>738</v>
      </c>
      <c r="D337" s="34" t="s">
        <v>739</v>
      </c>
      <c r="E337" s="59" t="s">
        <v>447</v>
      </c>
      <c r="F337" s="113">
        <v>300</v>
      </c>
      <c r="G337" s="36">
        <v>22.5</v>
      </c>
      <c r="H337" s="36">
        <f t="shared" si="42"/>
        <v>6750</v>
      </c>
      <c r="I337" s="59" t="s">
        <v>447</v>
      </c>
      <c r="J337" s="113">
        <v>300</v>
      </c>
      <c r="K337" s="55">
        <v>25</v>
      </c>
      <c r="L337" s="55">
        <f t="shared" si="43"/>
        <v>7500</v>
      </c>
      <c r="M337" s="37"/>
      <c r="N337" s="37"/>
      <c r="O337" s="113">
        <v>300</v>
      </c>
      <c r="P337" s="57">
        <v>0.3</v>
      </c>
      <c r="Q337" s="103" t="str">
        <f t="shared" si="44"/>
        <v> </v>
      </c>
      <c r="R337" s="103" t="str">
        <f t="shared" si="45"/>
        <v> </v>
      </c>
      <c r="S337" s="103">
        <f t="shared" si="46"/>
        <v>17.5</v>
      </c>
      <c r="T337" s="104">
        <f t="shared" si="47"/>
        <v>5250</v>
      </c>
      <c r="U337" s="37"/>
    </row>
    <row r="338" s="2" customFormat="1" ht="60" spans="1:21">
      <c r="A338" s="93" t="s">
        <v>737</v>
      </c>
      <c r="B338" s="71" t="s">
        <v>741</v>
      </c>
      <c r="C338" s="71" t="s">
        <v>742</v>
      </c>
      <c r="D338" s="71" t="s">
        <v>743</v>
      </c>
      <c r="E338" s="71" t="s">
        <v>33</v>
      </c>
      <c r="F338" s="84">
        <v>2</v>
      </c>
      <c r="G338" s="36">
        <v>210</v>
      </c>
      <c r="H338" s="36">
        <f t="shared" si="42"/>
        <v>420</v>
      </c>
      <c r="I338" s="71" t="s">
        <v>33</v>
      </c>
      <c r="J338" s="84">
        <v>2</v>
      </c>
      <c r="K338" s="36">
        <v>300</v>
      </c>
      <c r="L338" s="55">
        <f t="shared" si="43"/>
        <v>600</v>
      </c>
      <c r="M338" s="33"/>
      <c r="N338" s="33"/>
      <c r="O338" s="84">
        <v>2</v>
      </c>
      <c r="P338" s="57">
        <v>0.3</v>
      </c>
      <c r="Q338" s="36" t="str">
        <f t="shared" si="44"/>
        <v> </v>
      </c>
      <c r="R338" s="36" t="str">
        <f t="shared" si="45"/>
        <v> </v>
      </c>
      <c r="S338" s="36">
        <f t="shared" si="46"/>
        <v>210</v>
      </c>
      <c r="T338" s="36">
        <f t="shared" si="47"/>
        <v>420</v>
      </c>
      <c r="U338" s="33" t="s">
        <v>420</v>
      </c>
    </row>
    <row r="339" s="2" customFormat="1" ht="60" spans="1:21">
      <c r="A339" s="93" t="s">
        <v>740</v>
      </c>
      <c r="B339" s="71"/>
      <c r="C339" s="71" t="s">
        <v>745</v>
      </c>
      <c r="D339" s="71" t="s">
        <v>746</v>
      </c>
      <c r="E339" s="71" t="s">
        <v>33</v>
      </c>
      <c r="F339" s="84">
        <v>2</v>
      </c>
      <c r="G339" s="36">
        <v>280</v>
      </c>
      <c r="H339" s="36">
        <f t="shared" si="42"/>
        <v>560</v>
      </c>
      <c r="I339" s="71" t="s">
        <v>33</v>
      </c>
      <c r="J339" s="84">
        <v>2</v>
      </c>
      <c r="K339" s="36">
        <v>400</v>
      </c>
      <c r="L339" s="55">
        <f t="shared" si="43"/>
        <v>800</v>
      </c>
      <c r="M339" s="33"/>
      <c r="N339" s="33"/>
      <c r="O339" s="84">
        <v>2</v>
      </c>
      <c r="P339" s="57">
        <v>0.3</v>
      </c>
      <c r="Q339" s="36" t="str">
        <f t="shared" si="44"/>
        <v> </v>
      </c>
      <c r="R339" s="36" t="str">
        <f t="shared" si="45"/>
        <v> </v>
      </c>
      <c r="S339" s="36">
        <f t="shared" si="46"/>
        <v>280</v>
      </c>
      <c r="T339" s="36">
        <f t="shared" si="47"/>
        <v>560</v>
      </c>
      <c r="U339" s="33" t="s">
        <v>420</v>
      </c>
    </row>
    <row r="340" s="2" customFormat="1" ht="60" spans="1:21">
      <c r="A340" s="93" t="s">
        <v>744</v>
      </c>
      <c r="B340" s="71"/>
      <c r="C340" s="71"/>
      <c r="D340" s="71" t="s">
        <v>748</v>
      </c>
      <c r="E340" s="71" t="s">
        <v>33</v>
      </c>
      <c r="F340" s="84">
        <v>2</v>
      </c>
      <c r="G340" s="36">
        <v>0</v>
      </c>
      <c r="H340" s="36">
        <f t="shared" si="42"/>
        <v>0</v>
      </c>
      <c r="I340" s="71" t="s">
        <v>33</v>
      </c>
      <c r="J340" s="84">
        <v>2</v>
      </c>
      <c r="K340" s="36"/>
      <c r="L340" s="55">
        <f t="shared" si="43"/>
        <v>0</v>
      </c>
      <c r="M340" s="33"/>
      <c r="N340" s="33"/>
      <c r="O340" s="84">
        <v>2</v>
      </c>
      <c r="P340" s="57">
        <v>0.3</v>
      </c>
      <c r="Q340" s="36"/>
      <c r="R340" s="36" t="str">
        <f t="shared" si="45"/>
        <v> </v>
      </c>
      <c r="S340" s="36">
        <f t="shared" si="46"/>
        <v>0</v>
      </c>
      <c r="T340" s="36">
        <f t="shared" si="47"/>
        <v>0</v>
      </c>
      <c r="U340" s="33" t="s">
        <v>420</v>
      </c>
    </row>
    <row r="341" s="2" customFormat="1" ht="60" spans="1:21">
      <c r="A341" s="93" t="s">
        <v>747</v>
      </c>
      <c r="B341" s="71"/>
      <c r="C341" s="71" t="s">
        <v>750</v>
      </c>
      <c r="D341" s="71" t="s">
        <v>751</v>
      </c>
      <c r="E341" s="71" t="s">
        <v>33</v>
      </c>
      <c r="F341" s="84">
        <v>2</v>
      </c>
      <c r="G341" s="36">
        <v>140</v>
      </c>
      <c r="H341" s="36">
        <f t="shared" si="42"/>
        <v>280</v>
      </c>
      <c r="I341" s="71" t="s">
        <v>33</v>
      </c>
      <c r="J341" s="84">
        <v>2</v>
      </c>
      <c r="K341" s="36">
        <v>200</v>
      </c>
      <c r="L341" s="55">
        <f t="shared" si="43"/>
        <v>400</v>
      </c>
      <c r="M341" s="33"/>
      <c r="N341" s="33"/>
      <c r="O341" s="84">
        <v>2</v>
      </c>
      <c r="P341" s="57">
        <v>0.3</v>
      </c>
      <c r="Q341" s="36" t="str">
        <f t="shared" ref="Q341:Q354" si="50">IF(P341&lt;=10%,K341*(1-P341)," ")</f>
        <v> </v>
      </c>
      <c r="R341" s="36" t="str">
        <f t="shared" si="45"/>
        <v> </v>
      </c>
      <c r="S341" s="36">
        <f t="shared" si="46"/>
        <v>140</v>
      </c>
      <c r="T341" s="36">
        <f t="shared" si="47"/>
        <v>280</v>
      </c>
      <c r="U341" s="33" t="s">
        <v>420</v>
      </c>
    </row>
    <row r="342" s="2" customFormat="1" ht="60" spans="1:21">
      <c r="A342" s="93" t="s">
        <v>749</v>
      </c>
      <c r="B342" s="71" t="s">
        <v>753</v>
      </c>
      <c r="C342" s="71" t="s">
        <v>754</v>
      </c>
      <c r="D342" s="71" t="s">
        <v>304</v>
      </c>
      <c r="E342" s="71" t="s">
        <v>33</v>
      </c>
      <c r="F342" s="84">
        <v>2</v>
      </c>
      <c r="G342" s="36">
        <v>140</v>
      </c>
      <c r="H342" s="36">
        <f t="shared" si="42"/>
        <v>280</v>
      </c>
      <c r="I342" s="71" t="s">
        <v>33</v>
      </c>
      <c r="J342" s="84">
        <v>2</v>
      </c>
      <c r="K342" s="36">
        <v>200</v>
      </c>
      <c r="L342" s="55">
        <f t="shared" si="43"/>
        <v>400</v>
      </c>
      <c r="M342" s="33"/>
      <c r="N342" s="33"/>
      <c r="O342" s="84">
        <v>2</v>
      </c>
      <c r="P342" s="57">
        <v>0.3</v>
      </c>
      <c r="Q342" s="36" t="str">
        <f t="shared" si="50"/>
        <v> </v>
      </c>
      <c r="R342" s="36" t="str">
        <f t="shared" si="45"/>
        <v> </v>
      </c>
      <c r="S342" s="36">
        <f t="shared" si="46"/>
        <v>140</v>
      </c>
      <c r="T342" s="36">
        <f t="shared" si="47"/>
        <v>280</v>
      </c>
      <c r="U342" s="33" t="s">
        <v>420</v>
      </c>
    </row>
    <row r="343" s="2" customFormat="1" ht="60" spans="1:21">
      <c r="A343" s="93" t="s">
        <v>752</v>
      </c>
      <c r="B343" s="71"/>
      <c r="C343" s="71" t="s">
        <v>756</v>
      </c>
      <c r="D343" s="71" t="s">
        <v>266</v>
      </c>
      <c r="E343" s="71" t="s">
        <v>33</v>
      </c>
      <c r="F343" s="84">
        <v>2</v>
      </c>
      <c r="G343" s="36">
        <v>140</v>
      </c>
      <c r="H343" s="36">
        <f t="shared" si="42"/>
        <v>280</v>
      </c>
      <c r="I343" s="71" t="s">
        <v>33</v>
      </c>
      <c r="J343" s="84">
        <v>2</v>
      </c>
      <c r="K343" s="36">
        <v>200</v>
      </c>
      <c r="L343" s="55">
        <f t="shared" si="43"/>
        <v>400</v>
      </c>
      <c r="M343" s="33"/>
      <c r="N343" s="33"/>
      <c r="O343" s="84">
        <v>2</v>
      </c>
      <c r="P343" s="57">
        <v>0.3</v>
      </c>
      <c r="Q343" s="36" t="str">
        <f t="shared" si="50"/>
        <v> </v>
      </c>
      <c r="R343" s="36" t="str">
        <f t="shared" si="45"/>
        <v> </v>
      </c>
      <c r="S343" s="36">
        <f t="shared" si="46"/>
        <v>140</v>
      </c>
      <c r="T343" s="36">
        <f t="shared" si="47"/>
        <v>280</v>
      </c>
      <c r="U343" s="33" t="s">
        <v>420</v>
      </c>
    </row>
    <row r="344" s="2" customFormat="1" ht="12" spans="1:21">
      <c r="A344" s="93" t="s">
        <v>755</v>
      </c>
      <c r="B344" s="33" t="s">
        <v>758</v>
      </c>
      <c r="C344" s="33" t="s">
        <v>759</v>
      </c>
      <c r="D344" s="33" t="s">
        <v>760</v>
      </c>
      <c r="E344" s="71" t="s">
        <v>35</v>
      </c>
      <c r="F344" s="84">
        <v>2</v>
      </c>
      <c r="G344" s="36">
        <v>1050</v>
      </c>
      <c r="H344" s="36">
        <f t="shared" si="42"/>
        <v>2100</v>
      </c>
      <c r="I344" s="71" t="s">
        <v>35</v>
      </c>
      <c r="J344" s="84">
        <v>2</v>
      </c>
      <c r="K344" s="36">
        <v>1500</v>
      </c>
      <c r="L344" s="55">
        <f t="shared" si="43"/>
        <v>3000</v>
      </c>
      <c r="M344" s="33"/>
      <c r="N344" s="33"/>
      <c r="O344" s="84">
        <v>2</v>
      </c>
      <c r="P344" s="57">
        <v>0.3</v>
      </c>
      <c r="Q344" s="36" t="str">
        <f t="shared" si="50"/>
        <v> </v>
      </c>
      <c r="R344" s="36" t="str">
        <f t="shared" si="45"/>
        <v> </v>
      </c>
      <c r="S344" s="36">
        <f t="shared" si="46"/>
        <v>1050</v>
      </c>
      <c r="T344" s="36">
        <f t="shared" si="47"/>
        <v>2100</v>
      </c>
      <c r="U344" s="33"/>
    </row>
    <row r="345" s="2" customFormat="1" ht="12" spans="1:21">
      <c r="A345" s="93" t="s">
        <v>757</v>
      </c>
      <c r="B345" s="33"/>
      <c r="C345" s="33" t="s">
        <v>759</v>
      </c>
      <c r="D345" s="33" t="s">
        <v>762</v>
      </c>
      <c r="E345" s="71" t="s">
        <v>35</v>
      </c>
      <c r="F345" s="84">
        <v>2</v>
      </c>
      <c r="G345" s="36">
        <v>1050</v>
      </c>
      <c r="H345" s="36">
        <f t="shared" si="42"/>
        <v>2100</v>
      </c>
      <c r="I345" s="71" t="s">
        <v>35</v>
      </c>
      <c r="J345" s="84">
        <v>2</v>
      </c>
      <c r="K345" s="36">
        <v>1500</v>
      </c>
      <c r="L345" s="55">
        <f t="shared" si="43"/>
        <v>3000</v>
      </c>
      <c r="M345" s="33"/>
      <c r="N345" s="33"/>
      <c r="O345" s="84">
        <v>2</v>
      </c>
      <c r="P345" s="57">
        <v>0.3</v>
      </c>
      <c r="Q345" s="36" t="str">
        <f t="shared" si="50"/>
        <v> </v>
      </c>
      <c r="R345" s="36" t="str">
        <f t="shared" si="45"/>
        <v> </v>
      </c>
      <c r="S345" s="36">
        <f t="shared" si="46"/>
        <v>1050</v>
      </c>
      <c r="T345" s="36">
        <f t="shared" si="47"/>
        <v>2100</v>
      </c>
      <c r="U345" s="33"/>
    </row>
    <row r="346" s="2" customFormat="1" ht="12" spans="1:21">
      <c r="A346" s="93" t="s">
        <v>761</v>
      </c>
      <c r="B346" s="33" t="s">
        <v>764</v>
      </c>
      <c r="C346" s="33" t="s">
        <v>759</v>
      </c>
      <c r="D346" s="33" t="s">
        <v>765</v>
      </c>
      <c r="E346" s="71" t="s">
        <v>35</v>
      </c>
      <c r="F346" s="84">
        <v>2</v>
      </c>
      <c r="G346" s="36">
        <v>1050</v>
      </c>
      <c r="H346" s="36">
        <f t="shared" si="42"/>
        <v>2100</v>
      </c>
      <c r="I346" s="71" t="s">
        <v>35</v>
      </c>
      <c r="J346" s="84">
        <v>2</v>
      </c>
      <c r="K346" s="36">
        <v>1500</v>
      </c>
      <c r="L346" s="55">
        <f t="shared" si="43"/>
        <v>3000</v>
      </c>
      <c r="M346" s="33"/>
      <c r="N346" s="33"/>
      <c r="O346" s="84">
        <v>2</v>
      </c>
      <c r="P346" s="57">
        <v>0.3</v>
      </c>
      <c r="Q346" s="36" t="str">
        <f t="shared" si="50"/>
        <v> </v>
      </c>
      <c r="R346" s="36" t="str">
        <f t="shared" si="45"/>
        <v> </v>
      </c>
      <c r="S346" s="36">
        <f t="shared" si="46"/>
        <v>1050</v>
      </c>
      <c r="T346" s="36">
        <f t="shared" si="47"/>
        <v>2100</v>
      </c>
      <c r="U346" s="33"/>
    </row>
    <row r="347" s="2" customFormat="1" ht="12" spans="1:21">
      <c r="A347" s="93" t="s">
        <v>763</v>
      </c>
      <c r="B347" s="33"/>
      <c r="C347" s="33" t="s">
        <v>759</v>
      </c>
      <c r="D347" s="33" t="s">
        <v>596</v>
      </c>
      <c r="E347" s="71" t="s">
        <v>35</v>
      </c>
      <c r="F347" s="84">
        <v>2</v>
      </c>
      <c r="G347" s="36">
        <v>700</v>
      </c>
      <c r="H347" s="36">
        <f t="shared" si="42"/>
        <v>1400</v>
      </c>
      <c r="I347" s="71" t="s">
        <v>35</v>
      </c>
      <c r="J347" s="84">
        <v>2</v>
      </c>
      <c r="K347" s="36">
        <v>1000</v>
      </c>
      <c r="L347" s="55">
        <f t="shared" si="43"/>
        <v>2000</v>
      </c>
      <c r="M347" s="33"/>
      <c r="N347" s="33"/>
      <c r="O347" s="84">
        <v>2</v>
      </c>
      <c r="P347" s="57">
        <v>0.3</v>
      </c>
      <c r="Q347" s="36" t="str">
        <f t="shared" si="50"/>
        <v> </v>
      </c>
      <c r="R347" s="36" t="str">
        <f t="shared" si="45"/>
        <v> </v>
      </c>
      <c r="S347" s="36">
        <f t="shared" si="46"/>
        <v>700</v>
      </c>
      <c r="T347" s="36">
        <f t="shared" si="47"/>
        <v>1400</v>
      </c>
      <c r="U347" s="33"/>
    </row>
    <row r="348" s="2" customFormat="1" ht="12" spans="1:21">
      <c r="A348" s="93" t="s">
        <v>766</v>
      </c>
      <c r="B348" s="33" t="s">
        <v>768</v>
      </c>
      <c r="C348" s="33" t="s">
        <v>759</v>
      </c>
      <c r="D348" s="33" t="s">
        <v>769</v>
      </c>
      <c r="E348" s="71" t="s">
        <v>35</v>
      </c>
      <c r="F348" s="84">
        <v>2</v>
      </c>
      <c r="G348" s="36">
        <v>1050</v>
      </c>
      <c r="H348" s="36">
        <f t="shared" si="42"/>
        <v>2100</v>
      </c>
      <c r="I348" s="71" t="s">
        <v>35</v>
      </c>
      <c r="J348" s="84">
        <v>2</v>
      </c>
      <c r="K348" s="36">
        <v>1500</v>
      </c>
      <c r="L348" s="55">
        <f t="shared" si="43"/>
        <v>3000</v>
      </c>
      <c r="M348" s="33"/>
      <c r="N348" s="33"/>
      <c r="O348" s="84">
        <v>2</v>
      </c>
      <c r="P348" s="57">
        <v>0.3</v>
      </c>
      <c r="Q348" s="36" t="str">
        <f t="shared" si="50"/>
        <v> </v>
      </c>
      <c r="R348" s="36" t="str">
        <f t="shared" si="45"/>
        <v> </v>
      </c>
      <c r="S348" s="36">
        <f t="shared" si="46"/>
        <v>1050</v>
      </c>
      <c r="T348" s="36">
        <f t="shared" si="47"/>
        <v>2100</v>
      </c>
      <c r="U348" s="33"/>
    </row>
    <row r="349" s="2" customFormat="1" ht="12" spans="1:21">
      <c r="A349" s="93" t="s">
        <v>767</v>
      </c>
      <c r="B349" s="33"/>
      <c r="C349" s="33" t="s">
        <v>759</v>
      </c>
      <c r="D349" s="33" t="s">
        <v>596</v>
      </c>
      <c r="E349" s="71" t="s">
        <v>35</v>
      </c>
      <c r="F349" s="84">
        <v>2</v>
      </c>
      <c r="G349" s="36">
        <v>700</v>
      </c>
      <c r="H349" s="36">
        <f t="shared" si="42"/>
        <v>1400</v>
      </c>
      <c r="I349" s="71" t="s">
        <v>35</v>
      </c>
      <c r="J349" s="84">
        <v>2</v>
      </c>
      <c r="K349" s="36">
        <v>1000</v>
      </c>
      <c r="L349" s="55">
        <f t="shared" si="43"/>
        <v>2000</v>
      </c>
      <c r="M349" s="33"/>
      <c r="N349" s="33"/>
      <c r="O349" s="84">
        <v>2</v>
      </c>
      <c r="P349" s="57">
        <v>0.3</v>
      </c>
      <c r="Q349" s="36" t="str">
        <f t="shared" si="50"/>
        <v> </v>
      </c>
      <c r="R349" s="36" t="str">
        <f t="shared" si="45"/>
        <v> </v>
      </c>
      <c r="S349" s="36">
        <f t="shared" si="46"/>
        <v>700</v>
      </c>
      <c r="T349" s="36">
        <f t="shared" si="47"/>
        <v>1400</v>
      </c>
      <c r="U349" s="33"/>
    </row>
    <row r="350" s="2" customFormat="1" ht="12" spans="1:21">
      <c r="A350" s="93" t="s">
        <v>770</v>
      </c>
      <c r="B350" s="33" t="s">
        <v>772</v>
      </c>
      <c r="C350" s="33" t="s">
        <v>759</v>
      </c>
      <c r="D350" s="33" t="s">
        <v>773</v>
      </c>
      <c r="E350" s="71" t="s">
        <v>35</v>
      </c>
      <c r="F350" s="84">
        <v>2</v>
      </c>
      <c r="G350" s="36">
        <v>1050</v>
      </c>
      <c r="H350" s="36">
        <f t="shared" si="42"/>
        <v>2100</v>
      </c>
      <c r="I350" s="71" t="s">
        <v>35</v>
      </c>
      <c r="J350" s="84">
        <v>2</v>
      </c>
      <c r="K350" s="36">
        <v>1500</v>
      </c>
      <c r="L350" s="55">
        <f t="shared" si="43"/>
        <v>3000</v>
      </c>
      <c r="M350" s="33"/>
      <c r="N350" s="33"/>
      <c r="O350" s="84">
        <v>2</v>
      </c>
      <c r="P350" s="57">
        <v>0.3</v>
      </c>
      <c r="Q350" s="36" t="str">
        <f t="shared" si="50"/>
        <v> </v>
      </c>
      <c r="R350" s="36" t="str">
        <f t="shared" si="45"/>
        <v> </v>
      </c>
      <c r="S350" s="36">
        <f t="shared" si="46"/>
        <v>1050</v>
      </c>
      <c r="T350" s="36">
        <f t="shared" si="47"/>
        <v>2100</v>
      </c>
      <c r="U350" s="33"/>
    </row>
    <row r="351" s="2" customFormat="1" ht="12" spans="1:21">
      <c r="A351" s="93" t="s">
        <v>771</v>
      </c>
      <c r="B351" s="33"/>
      <c r="C351" s="33" t="s">
        <v>759</v>
      </c>
      <c r="D351" s="33" t="s">
        <v>596</v>
      </c>
      <c r="E351" s="71" t="s">
        <v>35</v>
      </c>
      <c r="F351" s="84">
        <v>2</v>
      </c>
      <c r="G351" s="36">
        <v>700</v>
      </c>
      <c r="H351" s="36">
        <f t="shared" si="42"/>
        <v>1400</v>
      </c>
      <c r="I351" s="71" t="s">
        <v>35</v>
      </c>
      <c r="J351" s="84">
        <v>2</v>
      </c>
      <c r="K351" s="36">
        <v>1000</v>
      </c>
      <c r="L351" s="55">
        <f t="shared" si="43"/>
        <v>2000</v>
      </c>
      <c r="M351" s="33"/>
      <c r="N351" s="33"/>
      <c r="O351" s="84">
        <v>2</v>
      </c>
      <c r="P351" s="57">
        <v>0.3</v>
      </c>
      <c r="Q351" s="36" t="str">
        <f t="shared" si="50"/>
        <v> </v>
      </c>
      <c r="R351" s="36" t="str">
        <f t="shared" si="45"/>
        <v> </v>
      </c>
      <c r="S351" s="36">
        <f t="shared" si="46"/>
        <v>700</v>
      </c>
      <c r="T351" s="36">
        <f t="shared" si="47"/>
        <v>1400</v>
      </c>
      <c r="U351" s="33"/>
    </row>
    <row r="352" s="2" customFormat="1" ht="24" spans="1:21">
      <c r="A352" s="93" t="s">
        <v>774</v>
      </c>
      <c r="B352" s="33" t="s">
        <v>776</v>
      </c>
      <c r="C352" s="33" t="s">
        <v>759</v>
      </c>
      <c r="D352" s="33" t="s">
        <v>777</v>
      </c>
      <c r="E352" s="71" t="s">
        <v>35</v>
      </c>
      <c r="F352" s="84">
        <v>2</v>
      </c>
      <c r="G352" s="36">
        <v>1400</v>
      </c>
      <c r="H352" s="36">
        <f t="shared" si="42"/>
        <v>2800</v>
      </c>
      <c r="I352" s="71" t="s">
        <v>35</v>
      </c>
      <c r="J352" s="84">
        <v>2</v>
      </c>
      <c r="K352" s="36">
        <v>2000</v>
      </c>
      <c r="L352" s="55">
        <f t="shared" si="43"/>
        <v>4000</v>
      </c>
      <c r="M352" s="33"/>
      <c r="N352" s="33"/>
      <c r="O352" s="84">
        <v>2</v>
      </c>
      <c r="P352" s="57">
        <v>0.3</v>
      </c>
      <c r="Q352" s="36" t="str">
        <f t="shared" si="50"/>
        <v> </v>
      </c>
      <c r="R352" s="36" t="str">
        <f t="shared" si="45"/>
        <v> </v>
      </c>
      <c r="S352" s="36">
        <f t="shared" si="46"/>
        <v>1400</v>
      </c>
      <c r="T352" s="36">
        <f t="shared" si="47"/>
        <v>2800</v>
      </c>
      <c r="U352" s="33"/>
    </row>
    <row r="353" s="2" customFormat="1" ht="12" spans="1:21">
      <c r="A353" s="93" t="s">
        <v>775</v>
      </c>
      <c r="B353" s="33"/>
      <c r="C353" s="33" t="s">
        <v>759</v>
      </c>
      <c r="D353" s="33" t="s">
        <v>779</v>
      </c>
      <c r="E353" s="71" t="s">
        <v>35</v>
      </c>
      <c r="F353" s="84">
        <v>2</v>
      </c>
      <c r="G353" s="36">
        <v>700</v>
      </c>
      <c r="H353" s="36">
        <f t="shared" si="42"/>
        <v>1400</v>
      </c>
      <c r="I353" s="71" t="s">
        <v>35</v>
      </c>
      <c r="J353" s="84">
        <v>2</v>
      </c>
      <c r="K353" s="36">
        <v>1000</v>
      </c>
      <c r="L353" s="55">
        <f t="shared" si="43"/>
        <v>2000</v>
      </c>
      <c r="M353" s="33"/>
      <c r="N353" s="33"/>
      <c r="O353" s="84">
        <v>2</v>
      </c>
      <c r="P353" s="57">
        <v>0.3</v>
      </c>
      <c r="Q353" s="36" t="str">
        <f t="shared" si="50"/>
        <v> </v>
      </c>
      <c r="R353" s="36" t="str">
        <f t="shared" si="45"/>
        <v> </v>
      </c>
      <c r="S353" s="36">
        <f t="shared" si="46"/>
        <v>700</v>
      </c>
      <c r="T353" s="36">
        <f t="shared" si="47"/>
        <v>1400</v>
      </c>
      <c r="U353" s="33"/>
    </row>
    <row r="354" s="2" customFormat="1" ht="24" spans="1:21">
      <c r="A354" s="93" t="s">
        <v>778</v>
      </c>
      <c r="B354" s="33" t="s">
        <v>781</v>
      </c>
      <c r="C354" s="33" t="s">
        <v>492</v>
      </c>
      <c r="D354" s="34" t="s">
        <v>782</v>
      </c>
      <c r="E354" s="81" t="s">
        <v>35</v>
      </c>
      <c r="F354" s="114">
        <v>1</v>
      </c>
      <c r="G354" s="92">
        <v>5000</v>
      </c>
      <c r="H354" s="36">
        <f t="shared" si="42"/>
        <v>5000</v>
      </c>
      <c r="I354" s="81" t="s">
        <v>35</v>
      </c>
      <c r="J354" s="114">
        <v>1</v>
      </c>
      <c r="K354" s="92">
        <v>5000</v>
      </c>
      <c r="L354" s="55">
        <f t="shared" si="43"/>
        <v>5000</v>
      </c>
      <c r="M354" s="33"/>
      <c r="N354" s="33"/>
      <c r="O354" s="114">
        <v>1</v>
      </c>
      <c r="P354" s="57">
        <v>0</v>
      </c>
      <c r="Q354" s="36">
        <f t="shared" si="50"/>
        <v>5000</v>
      </c>
      <c r="R354" s="36" t="str">
        <f t="shared" si="45"/>
        <v> </v>
      </c>
      <c r="S354" s="36" t="str">
        <f t="shared" si="46"/>
        <v> </v>
      </c>
      <c r="T354" s="36">
        <f t="shared" si="47"/>
        <v>5000</v>
      </c>
      <c r="U354" s="33"/>
    </row>
    <row r="355" s="2" customFormat="1" ht="12" spans="1:21">
      <c r="A355" s="26" t="s">
        <v>783</v>
      </c>
      <c r="B355" s="27"/>
      <c r="C355" s="28"/>
      <c r="D355" s="29"/>
      <c r="E355" s="30"/>
      <c r="F355" s="30"/>
      <c r="G355" s="54"/>
      <c r="H355" s="36"/>
      <c r="I355" s="30"/>
      <c r="J355" s="30"/>
      <c r="K355" s="54"/>
      <c r="L355" s="55">
        <f t="shared" si="43"/>
        <v>0</v>
      </c>
      <c r="M355" s="30"/>
      <c r="N355" s="30"/>
      <c r="O355" s="30"/>
      <c r="P355" s="30"/>
      <c r="Q355" s="30"/>
      <c r="R355" s="30"/>
      <c r="S355" s="30"/>
      <c r="T355" s="30"/>
      <c r="U355" s="30"/>
    </row>
    <row r="356" s="2" customFormat="1" ht="24" spans="1:21">
      <c r="A356" s="33">
        <v>348</v>
      </c>
      <c r="B356" s="33" t="s">
        <v>784</v>
      </c>
      <c r="C356" s="33" t="s">
        <v>785</v>
      </c>
      <c r="D356" s="33" t="s">
        <v>786</v>
      </c>
      <c r="E356" s="33" t="s">
        <v>116</v>
      </c>
      <c r="F356" s="115">
        <v>2</v>
      </c>
      <c r="G356" s="36">
        <v>1200</v>
      </c>
      <c r="H356" s="36">
        <f t="shared" ref="H356:H406" si="51">F356*G356</f>
        <v>2400</v>
      </c>
      <c r="I356" s="33" t="s">
        <v>116</v>
      </c>
      <c r="J356" s="115">
        <v>2</v>
      </c>
      <c r="K356" s="122">
        <v>1200</v>
      </c>
      <c r="L356" s="55">
        <f t="shared" si="43"/>
        <v>2400</v>
      </c>
      <c r="M356" s="33"/>
      <c r="N356" s="33"/>
      <c r="O356" s="115">
        <v>2</v>
      </c>
      <c r="P356" s="57">
        <v>0</v>
      </c>
      <c r="Q356" s="103">
        <f t="shared" ref="Q356:Q406" si="52">IF(P356&lt;=10%,K356*(1-P356)," ")</f>
        <v>1200</v>
      </c>
      <c r="R356" s="103" t="str">
        <f t="shared" ref="R356:R406" si="53">IF(P356&lt;=10%," ",IF(P356&gt;=30%," ",K356*(1-P356)))</f>
        <v> </v>
      </c>
      <c r="S356" s="103" t="str">
        <f t="shared" ref="S356:S406" si="54">IF(P356&gt;=30%,K356*(1-P356)," ")</f>
        <v> </v>
      </c>
      <c r="T356" s="104">
        <f t="shared" ref="T356:T406" si="55">$F356*IF(Q356&lt;&gt;" ",Q356,1)*IF(R356&lt;&gt;" ",R356,1)*IF(S356&lt;&gt;" ",S356,1)</f>
        <v>2400</v>
      </c>
      <c r="U356" s="33" t="s">
        <v>96</v>
      </c>
    </row>
    <row r="357" s="2" customFormat="1" ht="60" spans="1:21">
      <c r="A357" s="33">
        <v>349</v>
      </c>
      <c r="B357" s="116" t="s">
        <v>787</v>
      </c>
      <c r="C357" s="56" t="s">
        <v>788</v>
      </c>
      <c r="D357" s="56" t="s">
        <v>789</v>
      </c>
      <c r="E357" s="56" t="s">
        <v>33</v>
      </c>
      <c r="F357" s="117">
        <v>2</v>
      </c>
      <c r="G357" s="36">
        <v>1602</v>
      </c>
      <c r="H357" s="36">
        <f t="shared" si="51"/>
        <v>3204</v>
      </c>
      <c r="I357" s="56" t="s">
        <v>33</v>
      </c>
      <c r="J357" s="117">
        <v>2</v>
      </c>
      <c r="K357" s="55">
        <v>1780</v>
      </c>
      <c r="L357" s="55">
        <f t="shared" si="43"/>
        <v>3560</v>
      </c>
      <c r="M357" s="33"/>
      <c r="N357" s="33"/>
      <c r="O357" s="117">
        <v>2</v>
      </c>
      <c r="P357" s="57">
        <v>0.3</v>
      </c>
      <c r="Q357" s="103" t="str">
        <f t="shared" si="52"/>
        <v> </v>
      </c>
      <c r="R357" s="103" t="str">
        <f t="shared" si="53"/>
        <v> </v>
      </c>
      <c r="S357" s="103">
        <f t="shared" si="54"/>
        <v>1246</v>
      </c>
      <c r="T357" s="104">
        <f t="shared" si="55"/>
        <v>2492</v>
      </c>
      <c r="U357" s="33" t="s">
        <v>34</v>
      </c>
    </row>
    <row r="358" s="2" customFormat="1" ht="24" spans="1:21">
      <c r="A358" s="33">
        <v>350</v>
      </c>
      <c r="B358" s="32" t="s">
        <v>784</v>
      </c>
      <c r="C358" s="34">
        <v>1</v>
      </c>
      <c r="D358" s="34" t="s">
        <v>790</v>
      </c>
      <c r="E358" s="34" t="s">
        <v>116</v>
      </c>
      <c r="F358" s="115">
        <v>2</v>
      </c>
      <c r="G358" s="36">
        <v>100</v>
      </c>
      <c r="H358" s="36">
        <f t="shared" si="51"/>
        <v>200</v>
      </c>
      <c r="I358" s="34" t="s">
        <v>116</v>
      </c>
      <c r="J358" s="115">
        <v>2</v>
      </c>
      <c r="K358" s="55">
        <v>100</v>
      </c>
      <c r="L358" s="55">
        <f t="shared" si="43"/>
        <v>200</v>
      </c>
      <c r="M358" s="32"/>
      <c r="N358" s="32"/>
      <c r="O358" s="115">
        <v>2</v>
      </c>
      <c r="P358" s="57">
        <v>0</v>
      </c>
      <c r="Q358" s="103">
        <f t="shared" si="52"/>
        <v>100</v>
      </c>
      <c r="R358" s="103" t="str">
        <f t="shared" si="53"/>
        <v> </v>
      </c>
      <c r="S358" s="103" t="str">
        <f t="shared" si="54"/>
        <v> </v>
      </c>
      <c r="T358" s="104">
        <f t="shared" si="55"/>
        <v>200</v>
      </c>
      <c r="U358" s="32" t="s">
        <v>96</v>
      </c>
    </row>
    <row r="359" s="2" customFormat="1" ht="12" spans="1:21">
      <c r="A359" s="33">
        <v>351</v>
      </c>
      <c r="B359" s="37"/>
      <c r="C359" s="34">
        <v>2</v>
      </c>
      <c r="D359" s="34" t="s">
        <v>791</v>
      </c>
      <c r="E359" s="34" t="s">
        <v>116</v>
      </c>
      <c r="F359" s="117">
        <v>3</v>
      </c>
      <c r="G359" s="36">
        <v>200</v>
      </c>
      <c r="H359" s="36">
        <f t="shared" si="51"/>
        <v>600</v>
      </c>
      <c r="I359" s="34" t="s">
        <v>116</v>
      </c>
      <c r="J359" s="117">
        <v>3</v>
      </c>
      <c r="K359" s="55">
        <v>200</v>
      </c>
      <c r="L359" s="55">
        <f t="shared" si="43"/>
        <v>600</v>
      </c>
      <c r="M359" s="37"/>
      <c r="N359" s="37"/>
      <c r="O359" s="117">
        <v>3</v>
      </c>
      <c r="P359" s="57">
        <v>0</v>
      </c>
      <c r="Q359" s="103">
        <f t="shared" si="52"/>
        <v>200</v>
      </c>
      <c r="R359" s="103" t="str">
        <f t="shared" si="53"/>
        <v> </v>
      </c>
      <c r="S359" s="103" t="str">
        <f t="shared" si="54"/>
        <v> </v>
      </c>
      <c r="T359" s="104">
        <f t="shared" si="55"/>
        <v>600</v>
      </c>
      <c r="U359" s="37"/>
    </row>
    <row r="360" s="2" customFormat="1" ht="12" spans="1:21">
      <c r="A360" s="33">
        <v>352</v>
      </c>
      <c r="B360" s="37"/>
      <c r="C360" s="34">
        <v>3</v>
      </c>
      <c r="D360" s="34" t="s">
        <v>792</v>
      </c>
      <c r="E360" s="34" t="s">
        <v>116</v>
      </c>
      <c r="F360" s="115">
        <v>3</v>
      </c>
      <c r="G360" s="36">
        <v>200</v>
      </c>
      <c r="H360" s="36">
        <f t="shared" si="51"/>
        <v>600</v>
      </c>
      <c r="I360" s="34" t="s">
        <v>116</v>
      </c>
      <c r="J360" s="115">
        <v>3</v>
      </c>
      <c r="K360" s="55">
        <v>200</v>
      </c>
      <c r="L360" s="55">
        <f t="shared" si="43"/>
        <v>600</v>
      </c>
      <c r="M360" s="37"/>
      <c r="N360" s="37"/>
      <c r="O360" s="115">
        <v>3</v>
      </c>
      <c r="P360" s="57">
        <v>0</v>
      </c>
      <c r="Q360" s="103">
        <f t="shared" si="52"/>
        <v>200</v>
      </c>
      <c r="R360" s="103" t="str">
        <f t="shared" si="53"/>
        <v> </v>
      </c>
      <c r="S360" s="103" t="str">
        <f t="shared" si="54"/>
        <v> </v>
      </c>
      <c r="T360" s="104">
        <f t="shared" si="55"/>
        <v>600</v>
      </c>
      <c r="U360" s="37"/>
    </row>
    <row r="361" s="2" customFormat="1" ht="12" spans="1:21">
      <c r="A361" s="33">
        <v>353</v>
      </c>
      <c r="B361" s="37"/>
      <c r="C361" s="34">
        <v>5</v>
      </c>
      <c r="D361" s="34" t="s">
        <v>793</v>
      </c>
      <c r="E361" s="34" t="s">
        <v>116</v>
      </c>
      <c r="F361" s="117">
        <v>3</v>
      </c>
      <c r="G361" s="36">
        <v>150</v>
      </c>
      <c r="H361" s="36">
        <f t="shared" si="51"/>
        <v>450</v>
      </c>
      <c r="I361" s="34" t="s">
        <v>116</v>
      </c>
      <c r="J361" s="117">
        <v>3</v>
      </c>
      <c r="K361" s="55">
        <v>150</v>
      </c>
      <c r="L361" s="55">
        <f t="shared" si="43"/>
        <v>450</v>
      </c>
      <c r="M361" s="37"/>
      <c r="N361" s="37"/>
      <c r="O361" s="117">
        <v>3</v>
      </c>
      <c r="P361" s="57">
        <v>0</v>
      </c>
      <c r="Q361" s="103">
        <f t="shared" si="52"/>
        <v>150</v>
      </c>
      <c r="R361" s="103" t="str">
        <f t="shared" si="53"/>
        <v> </v>
      </c>
      <c r="S361" s="103" t="str">
        <f t="shared" si="54"/>
        <v> </v>
      </c>
      <c r="T361" s="104">
        <f t="shared" si="55"/>
        <v>450</v>
      </c>
      <c r="U361" s="37"/>
    </row>
    <row r="362" s="2" customFormat="1" ht="12" spans="1:21">
      <c r="A362" s="33">
        <v>354</v>
      </c>
      <c r="B362" s="37"/>
      <c r="C362" s="34">
        <v>15</v>
      </c>
      <c r="D362" s="34" t="s">
        <v>794</v>
      </c>
      <c r="E362" s="34" t="s">
        <v>116</v>
      </c>
      <c r="F362" s="115">
        <v>3</v>
      </c>
      <c r="G362" s="36">
        <v>150</v>
      </c>
      <c r="H362" s="36">
        <f t="shared" si="51"/>
        <v>450</v>
      </c>
      <c r="I362" s="34" t="s">
        <v>116</v>
      </c>
      <c r="J362" s="115">
        <v>3</v>
      </c>
      <c r="K362" s="55">
        <v>150</v>
      </c>
      <c r="L362" s="55">
        <f t="shared" si="43"/>
        <v>450</v>
      </c>
      <c r="M362" s="37"/>
      <c r="N362" s="37"/>
      <c r="O362" s="115">
        <v>3</v>
      </c>
      <c r="P362" s="57">
        <v>0</v>
      </c>
      <c r="Q362" s="103">
        <f t="shared" si="52"/>
        <v>150</v>
      </c>
      <c r="R362" s="103" t="str">
        <f t="shared" si="53"/>
        <v> </v>
      </c>
      <c r="S362" s="103" t="str">
        <f t="shared" si="54"/>
        <v> </v>
      </c>
      <c r="T362" s="104">
        <f t="shared" si="55"/>
        <v>450</v>
      </c>
      <c r="U362" s="37"/>
    </row>
    <row r="363" s="2" customFormat="1" ht="24" spans="1:21">
      <c r="A363" s="33">
        <v>355</v>
      </c>
      <c r="B363" s="37"/>
      <c r="C363" s="34">
        <v>22</v>
      </c>
      <c r="D363" s="34" t="s">
        <v>795</v>
      </c>
      <c r="E363" s="34" t="s">
        <v>116</v>
      </c>
      <c r="F363" s="117">
        <v>2</v>
      </c>
      <c r="G363" s="36">
        <v>200</v>
      </c>
      <c r="H363" s="36">
        <f t="shared" si="51"/>
        <v>400</v>
      </c>
      <c r="I363" s="34" t="s">
        <v>116</v>
      </c>
      <c r="J363" s="117">
        <v>2</v>
      </c>
      <c r="K363" s="55">
        <v>200</v>
      </c>
      <c r="L363" s="55">
        <f t="shared" si="43"/>
        <v>400</v>
      </c>
      <c r="M363" s="37"/>
      <c r="N363" s="37"/>
      <c r="O363" s="117">
        <v>2</v>
      </c>
      <c r="P363" s="57">
        <v>0</v>
      </c>
      <c r="Q363" s="103">
        <f t="shared" si="52"/>
        <v>200</v>
      </c>
      <c r="R363" s="103" t="str">
        <f t="shared" si="53"/>
        <v> </v>
      </c>
      <c r="S363" s="103" t="str">
        <f t="shared" si="54"/>
        <v> </v>
      </c>
      <c r="T363" s="104">
        <f t="shared" si="55"/>
        <v>400</v>
      </c>
      <c r="U363" s="37"/>
    </row>
    <row r="364" s="2" customFormat="1" ht="12" spans="1:21">
      <c r="A364" s="33">
        <v>356</v>
      </c>
      <c r="B364" s="37"/>
      <c r="C364" s="34">
        <v>23</v>
      </c>
      <c r="D364" s="34" t="s">
        <v>796</v>
      </c>
      <c r="E364" s="34" t="s">
        <v>116</v>
      </c>
      <c r="F364" s="115">
        <v>2</v>
      </c>
      <c r="G364" s="36">
        <v>100</v>
      </c>
      <c r="H364" s="36">
        <f t="shared" si="51"/>
        <v>200</v>
      </c>
      <c r="I364" s="34" t="s">
        <v>116</v>
      </c>
      <c r="J364" s="115">
        <v>2</v>
      </c>
      <c r="K364" s="55">
        <v>100</v>
      </c>
      <c r="L364" s="55">
        <f t="shared" si="43"/>
        <v>200</v>
      </c>
      <c r="M364" s="37"/>
      <c r="N364" s="37"/>
      <c r="O364" s="115">
        <v>2</v>
      </c>
      <c r="P364" s="57">
        <v>0</v>
      </c>
      <c r="Q364" s="103">
        <f t="shared" si="52"/>
        <v>100</v>
      </c>
      <c r="R364" s="103" t="str">
        <f t="shared" si="53"/>
        <v> </v>
      </c>
      <c r="S364" s="103" t="str">
        <f t="shared" si="54"/>
        <v> </v>
      </c>
      <c r="T364" s="104">
        <f t="shared" si="55"/>
        <v>200</v>
      </c>
      <c r="U364" s="37"/>
    </row>
    <row r="365" s="2" customFormat="1" ht="24" spans="1:21">
      <c r="A365" s="33">
        <v>357</v>
      </c>
      <c r="B365" s="37"/>
      <c r="C365" s="34">
        <v>24</v>
      </c>
      <c r="D365" s="34" t="s">
        <v>797</v>
      </c>
      <c r="E365" s="34" t="s">
        <v>116</v>
      </c>
      <c r="F365" s="117">
        <v>2</v>
      </c>
      <c r="G365" s="36">
        <v>200</v>
      </c>
      <c r="H365" s="36">
        <f t="shared" si="51"/>
        <v>400</v>
      </c>
      <c r="I365" s="34" t="s">
        <v>116</v>
      </c>
      <c r="J365" s="117">
        <v>2</v>
      </c>
      <c r="K365" s="55">
        <v>200</v>
      </c>
      <c r="L365" s="55">
        <f t="shared" si="43"/>
        <v>400</v>
      </c>
      <c r="M365" s="37"/>
      <c r="N365" s="37"/>
      <c r="O365" s="117">
        <v>2</v>
      </c>
      <c r="P365" s="57">
        <v>0</v>
      </c>
      <c r="Q365" s="103">
        <f t="shared" si="52"/>
        <v>200</v>
      </c>
      <c r="R365" s="103" t="str">
        <f t="shared" si="53"/>
        <v> </v>
      </c>
      <c r="S365" s="103" t="str">
        <f t="shared" si="54"/>
        <v> </v>
      </c>
      <c r="T365" s="104">
        <f t="shared" si="55"/>
        <v>400</v>
      </c>
      <c r="U365" s="37"/>
    </row>
    <row r="366" s="2" customFormat="1" ht="12" spans="1:21">
      <c r="A366" s="33">
        <v>358</v>
      </c>
      <c r="B366" s="37"/>
      <c r="C366" s="34">
        <v>26</v>
      </c>
      <c r="D366" s="34" t="s">
        <v>798</v>
      </c>
      <c r="E366" s="34" t="s">
        <v>116</v>
      </c>
      <c r="F366" s="115">
        <v>2</v>
      </c>
      <c r="G366" s="36">
        <v>300</v>
      </c>
      <c r="H366" s="36">
        <f t="shared" si="51"/>
        <v>600</v>
      </c>
      <c r="I366" s="34" t="s">
        <v>116</v>
      </c>
      <c r="J366" s="115">
        <v>2</v>
      </c>
      <c r="K366" s="55">
        <v>300</v>
      </c>
      <c r="L366" s="55">
        <f t="shared" si="43"/>
        <v>600</v>
      </c>
      <c r="M366" s="37"/>
      <c r="N366" s="37"/>
      <c r="O366" s="115">
        <v>2</v>
      </c>
      <c r="P366" s="57">
        <v>0</v>
      </c>
      <c r="Q366" s="103">
        <f t="shared" si="52"/>
        <v>300</v>
      </c>
      <c r="R366" s="103" t="str">
        <f t="shared" si="53"/>
        <v> </v>
      </c>
      <c r="S366" s="103" t="str">
        <f t="shared" si="54"/>
        <v> </v>
      </c>
      <c r="T366" s="104">
        <f t="shared" si="55"/>
        <v>600</v>
      </c>
      <c r="U366" s="37"/>
    </row>
    <row r="367" s="2" customFormat="1" ht="12" spans="1:21">
      <c r="A367" s="33">
        <v>359</v>
      </c>
      <c r="B367" s="37"/>
      <c r="C367" s="34">
        <v>28</v>
      </c>
      <c r="D367" s="34" t="s">
        <v>799</v>
      </c>
      <c r="E367" s="34" t="s">
        <v>116</v>
      </c>
      <c r="F367" s="117">
        <v>2</v>
      </c>
      <c r="G367" s="36">
        <v>300</v>
      </c>
      <c r="H367" s="36">
        <f t="shared" si="51"/>
        <v>600</v>
      </c>
      <c r="I367" s="34" t="s">
        <v>116</v>
      </c>
      <c r="J367" s="117">
        <v>2</v>
      </c>
      <c r="K367" s="55">
        <v>300</v>
      </c>
      <c r="L367" s="55">
        <f t="shared" si="43"/>
        <v>600</v>
      </c>
      <c r="M367" s="37"/>
      <c r="N367" s="37"/>
      <c r="O367" s="117">
        <v>2</v>
      </c>
      <c r="P367" s="57">
        <v>0</v>
      </c>
      <c r="Q367" s="103">
        <f t="shared" si="52"/>
        <v>300</v>
      </c>
      <c r="R367" s="103" t="str">
        <f t="shared" si="53"/>
        <v> </v>
      </c>
      <c r="S367" s="103" t="str">
        <f t="shared" si="54"/>
        <v> </v>
      </c>
      <c r="T367" s="104">
        <f t="shared" si="55"/>
        <v>600</v>
      </c>
      <c r="U367" s="37"/>
    </row>
    <row r="368" s="2" customFormat="1" ht="12" spans="1:21">
      <c r="A368" s="33">
        <v>360</v>
      </c>
      <c r="B368" s="37"/>
      <c r="C368" s="34">
        <v>32</v>
      </c>
      <c r="D368" s="34" t="s">
        <v>800</v>
      </c>
      <c r="E368" s="34" t="s">
        <v>533</v>
      </c>
      <c r="F368" s="115">
        <v>6</v>
      </c>
      <c r="G368" s="36">
        <v>50</v>
      </c>
      <c r="H368" s="36">
        <f t="shared" si="51"/>
        <v>300</v>
      </c>
      <c r="I368" s="34" t="s">
        <v>533</v>
      </c>
      <c r="J368" s="115">
        <v>6</v>
      </c>
      <c r="K368" s="55">
        <v>50</v>
      </c>
      <c r="L368" s="55">
        <f t="shared" si="43"/>
        <v>300</v>
      </c>
      <c r="M368" s="37"/>
      <c r="N368" s="37"/>
      <c r="O368" s="115">
        <v>6</v>
      </c>
      <c r="P368" s="57">
        <v>0</v>
      </c>
      <c r="Q368" s="103">
        <f t="shared" si="52"/>
        <v>50</v>
      </c>
      <c r="R368" s="103" t="str">
        <f t="shared" si="53"/>
        <v> </v>
      </c>
      <c r="S368" s="103" t="str">
        <f t="shared" si="54"/>
        <v> </v>
      </c>
      <c r="T368" s="104">
        <f t="shared" si="55"/>
        <v>300</v>
      </c>
      <c r="U368" s="37"/>
    </row>
    <row r="369" s="2" customFormat="1" ht="24" spans="1:21">
      <c r="A369" s="33">
        <v>361</v>
      </c>
      <c r="B369" s="37"/>
      <c r="C369" s="34">
        <v>35</v>
      </c>
      <c r="D369" s="34" t="s">
        <v>801</v>
      </c>
      <c r="E369" s="34" t="s">
        <v>116</v>
      </c>
      <c r="F369" s="115">
        <v>6</v>
      </c>
      <c r="G369" s="36">
        <v>300</v>
      </c>
      <c r="H369" s="36">
        <f t="shared" si="51"/>
        <v>1800</v>
      </c>
      <c r="I369" s="34" t="s">
        <v>116</v>
      </c>
      <c r="J369" s="115">
        <v>6</v>
      </c>
      <c r="K369" s="55">
        <v>300</v>
      </c>
      <c r="L369" s="55">
        <f t="shared" si="43"/>
        <v>1800</v>
      </c>
      <c r="M369" s="37"/>
      <c r="N369" s="37"/>
      <c r="O369" s="115">
        <v>6</v>
      </c>
      <c r="P369" s="57">
        <v>0</v>
      </c>
      <c r="Q369" s="103">
        <f t="shared" si="52"/>
        <v>300</v>
      </c>
      <c r="R369" s="103" t="str">
        <f t="shared" si="53"/>
        <v> </v>
      </c>
      <c r="S369" s="103" t="str">
        <f t="shared" si="54"/>
        <v> </v>
      </c>
      <c r="T369" s="104">
        <f t="shared" si="55"/>
        <v>1800</v>
      </c>
      <c r="U369" s="37"/>
    </row>
    <row r="370" s="5" customFormat="1" ht="36" spans="1:21">
      <c r="A370" s="33">
        <v>362</v>
      </c>
      <c r="B370" s="37"/>
      <c r="C370" s="39">
        <v>39</v>
      </c>
      <c r="D370" s="34" t="s">
        <v>802</v>
      </c>
      <c r="E370" s="34" t="s">
        <v>540</v>
      </c>
      <c r="F370" s="117">
        <v>6</v>
      </c>
      <c r="G370" s="36">
        <v>1500</v>
      </c>
      <c r="H370" s="36">
        <f t="shared" si="51"/>
        <v>9000</v>
      </c>
      <c r="I370" s="34" t="s">
        <v>540</v>
      </c>
      <c r="J370" s="117">
        <v>6</v>
      </c>
      <c r="K370" s="55">
        <v>1500</v>
      </c>
      <c r="L370" s="55">
        <f t="shared" si="43"/>
        <v>9000</v>
      </c>
      <c r="M370" s="37"/>
      <c r="N370" s="37"/>
      <c r="O370" s="117">
        <v>6</v>
      </c>
      <c r="P370" s="57">
        <v>0</v>
      </c>
      <c r="Q370" s="103">
        <f t="shared" si="52"/>
        <v>1500</v>
      </c>
      <c r="R370" s="103" t="str">
        <f t="shared" si="53"/>
        <v> </v>
      </c>
      <c r="S370" s="103" t="str">
        <f t="shared" si="54"/>
        <v> </v>
      </c>
      <c r="T370" s="104">
        <f t="shared" si="55"/>
        <v>9000</v>
      </c>
      <c r="U370" s="37"/>
    </row>
    <row r="371" s="2" customFormat="1" ht="24" spans="1:21">
      <c r="A371" s="33">
        <v>363</v>
      </c>
      <c r="B371" s="37"/>
      <c r="C371" s="39">
        <v>41</v>
      </c>
      <c r="D371" s="34" t="s">
        <v>803</v>
      </c>
      <c r="E371" s="34" t="s">
        <v>113</v>
      </c>
      <c r="F371" s="117">
        <v>2</v>
      </c>
      <c r="G371" s="36">
        <v>3500</v>
      </c>
      <c r="H371" s="36">
        <f t="shared" si="51"/>
        <v>7000</v>
      </c>
      <c r="I371" s="34" t="s">
        <v>113</v>
      </c>
      <c r="J371" s="117">
        <v>2</v>
      </c>
      <c r="K371" s="55">
        <v>3500</v>
      </c>
      <c r="L371" s="55">
        <f t="shared" si="43"/>
        <v>7000</v>
      </c>
      <c r="M371" s="37"/>
      <c r="N371" s="37"/>
      <c r="O371" s="117">
        <v>2</v>
      </c>
      <c r="P371" s="57">
        <v>0</v>
      </c>
      <c r="Q371" s="103">
        <f t="shared" si="52"/>
        <v>3500</v>
      </c>
      <c r="R371" s="103" t="str">
        <f t="shared" si="53"/>
        <v> </v>
      </c>
      <c r="S371" s="103" t="str">
        <f t="shared" si="54"/>
        <v> </v>
      </c>
      <c r="T371" s="104">
        <f t="shared" si="55"/>
        <v>7000</v>
      </c>
      <c r="U371" s="37"/>
    </row>
    <row r="372" s="2" customFormat="1" ht="24" spans="1:21">
      <c r="A372" s="33">
        <v>364</v>
      </c>
      <c r="B372" s="60"/>
      <c r="C372" s="45"/>
      <c r="D372" s="34" t="s">
        <v>804</v>
      </c>
      <c r="E372" s="34" t="s">
        <v>113</v>
      </c>
      <c r="F372" s="117">
        <v>2</v>
      </c>
      <c r="G372" s="36">
        <v>4500</v>
      </c>
      <c r="H372" s="36">
        <f t="shared" si="51"/>
        <v>9000</v>
      </c>
      <c r="I372" s="34" t="s">
        <v>113</v>
      </c>
      <c r="J372" s="117">
        <v>2</v>
      </c>
      <c r="K372" s="55">
        <v>4500</v>
      </c>
      <c r="L372" s="55">
        <f t="shared" si="43"/>
        <v>9000</v>
      </c>
      <c r="M372" s="60"/>
      <c r="N372" s="60"/>
      <c r="O372" s="117">
        <v>2</v>
      </c>
      <c r="P372" s="57">
        <v>0</v>
      </c>
      <c r="Q372" s="103">
        <f t="shared" si="52"/>
        <v>4500</v>
      </c>
      <c r="R372" s="103" t="str">
        <f t="shared" si="53"/>
        <v> </v>
      </c>
      <c r="S372" s="103" t="str">
        <f t="shared" si="54"/>
        <v> </v>
      </c>
      <c r="T372" s="104">
        <f t="shared" si="55"/>
        <v>9000</v>
      </c>
      <c r="U372" s="60"/>
    </row>
    <row r="373" s="2" customFormat="1" ht="12" spans="1:21">
      <c r="A373" s="33">
        <v>365</v>
      </c>
      <c r="B373" s="32" t="s">
        <v>805</v>
      </c>
      <c r="C373" s="34" t="s">
        <v>806</v>
      </c>
      <c r="D373" s="34" t="s">
        <v>807</v>
      </c>
      <c r="E373" s="34" t="s">
        <v>35</v>
      </c>
      <c r="F373" s="117">
        <v>2</v>
      </c>
      <c r="G373" s="36">
        <v>3150</v>
      </c>
      <c r="H373" s="36">
        <f t="shared" si="51"/>
        <v>6300</v>
      </c>
      <c r="I373" s="34" t="s">
        <v>35</v>
      </c>
      <c r="J373" s="117">
        <v>2</v>
      </c>
      <c r="K373" s="55">
        <v>3500</v>
      </c>
      <c r="L373" s="55">
        <f t="shared" si="43"/>
        <v>7000</v>
      </c>
      <c r="M373" s="123"/>
      <c r="N373" s="123"/>
      <c r="O373" s="117">
        <v>2</v>
      </c>
      <c r="P373" s="57">
        <v>0.3</v>
      </c>
      <c r="Q373" s="103" t="str">
        <f t="shared" si="52"/>
        <v> </v>
      </c>
      <c r="R373" s="103" t="str">
        <f t="shared" si="53"/>
        <v> </v>
      </c>
      <c r="S373" s="103">
        <f t="shared" si="54"/>
        <v>2450</v>
      </c>
      <c r="T373" s="104">
        <f t="shared" si="55"/>
        <v>4900</v>
      </c>
      <c r="U373" s="123" t="s">
        <v>34</v>
      </c>
    </row>
    <row r="374" s="2" customFormat="1" ht="12" spans="1:21">
      <c r="A374" s="33">
        <v>366</v>
      </c>
      <c r="B374" s="60"/>
      <c r="C374" s="34" t="s">
        <v>808</v>
      </c>
      <c r="D374" s="34" t="s">
        <v>809</v>
      </c>
      <c r="E374" s="34" t="s">
        <v>35</v>
      </c>
      <c r="F374" s="117">
        <v>1</v>
      </c>
      <c r="G374" s="36">
        <v>2250</v>
      </c>
      <c r="H374" s="36">
        <f t="shared" si="51"/>
        <v>2250</v>
      </c>
      <c r="I374" s="34" t="s">
        <v>35</v>
      </c>
      <c r="J374" s="117">
        <v>1</v>
      </c>
      <c r="K374" s="55">
        <v>2500</v>
      </c>
      <c r="L374" s="55">
        <f t="shared" si="43"/>
        <v>2500</v>
      </c>
      <c r="M374" s="123"/>
      <c r="N374" s="123"/>
      <c r="O374" s="117">
        <v>1</v>
      </c>
      <c r="P374" s="57">
        <v>0.3</v>
      </c>
      <c r="Q374" s="103" t="str">
        <f t="shared" si="52"/>
        <v> </v>
      </c>
      <c r="R374" s="103" t="str">
        <f t="shared" si="53"/>
        <v> </v>
      </c>
      <c r="S374" s="103">
        <f t="shared" si="54"/>
        <v>1750</v>
      </c>
      <c r="T374" s="104">
        <f t="shared" si="55"/>
        <v>1750</v>
      </c>
      <c r="U374" s="123"/>
    </row>
    <row r="375" s="2" customFormat="1" ht="24" spans="1:21">
      <c r="A375" s="33">
        <v>367</v>
      </c>
      <c r="B375" s="32" t="s">
        <v>810</v>
      </c>
      <c r="C375" s="34" t="s">
        <v>811</v>
      </c>
      <c r="D375" s="34" t="s">
        <v>812</v>
      </c>
      <c r="E375" s="34" t="s">
        <v>116</v>
      </c>
      <c r="F375" s="115">
        <v>4</v>
      </c>
      <c r="G375" s="36">
        <v>800</v>
      </c>
      <c r="H375" s="36">
        <f t="shared" si="51"/>
        <v>3200</v>
      </c>
      <c r="I375" s="34" t="s">
        <v>116</v>
      </c>
      <c r="J375" s="115">
        <v>4</v>
      </c>
      <c r="K375" s="55">
        <v>800</v>
      </c>
      <c r="L375" s="55">
        <f t="shared" si="43"/>
        <v>3200</v>
      </c>
      <c r="M375" s="33"/>
      <c r="N375" s="33"/>
      <c r="O375" s="115">
        <v>4</v>
      </c>
      <c r="P375" s="57">
        <v>0</v>
      </c>
      <c r="Q375" s="103">
        <f t="shared" si="52"/>
        <v>800</v>
      </c>
      <c r="R375" s="103" t="str">
        <f t="shared" si="53"/>
        <v> </v>
      </c>
      <c r="S375" s="103" t="str">
        <f t="shared" si="54"/>
        <v> </v>
      </c>
      <c r="T375" s="104">
        <f t="shared" si="55"/>
        <v>3200</v>
      </c>
      <c r="U375" s="33" t="s">
        <v>96</v>
      </c>
    </row>
    <row r="376" s="2" customFormat="1" ht="12" spans="1:21">
      <c r="A376" s="33">
        <v>368</v>
      </c>
      <c r="B376" s="118" t="s">
        <v>813</v>
      </c>
      <c r="C376" s="56" t="s">
        <v>814</v>
      </c>
      <c r="D376" s="56" t="s">
        <v>124</v>
      </c>
      <c r="E376" s="56" t="s">
        <v>33</v>
      </c>
      <c r="F376" s="115">
        <v>3</v>
      </c>
      <c r="G376" s="36">
        <v>270</v>
      </c>
      <c r="H376" s="36">
        <f t="shared" si="51"/>
        <v>810</v>
      </c>
      <c r="I376" s="56" t="s">
        <v>33</v>
      </c>
      <c r="J376" s="115">
        <v>3</v>
      </c>
      <c r="K376" s="55">
        <v>300</v>
      </c>
      <c r="L376" s="55">
        <f t="shared" si="43"/>
        <v>900</v>
      </c>
      <c r="M376" s="123"/>
      <c r="N376" s="123"/>
      <c r="O376" s="115">
        <v>3</v>
      </c>
      <c r="P376" s="57">
        <v>0.3</v>
      </c>
      <c r="Q376" s="103" t="str">
        <f t="shared" si="52"/>
        <v> </v>
      </c>
      <c r="R376" s="103" t="str">
        <f t="shared" si="53"/>
        <v> </v>
      </c>
      <c r="S376" s="103">
        <f t="shared" si="54"/>
        <v>210</v>
      </c>
      <c r="T376" s="104">
        <f t="shared" si="55"/>
        <v>630</v>
      </c>
      <c r="U376" s="123" t="s">
        <v>34</v>
      </c>
    </row>
    <row r="377" s="2" customFormat="1" ht="12" spans="1:21">
      <c r="A377" s="33">
        <v>369</v>
      </c>
      <c r="B377" s="119"/>
      <c r="C377" s="56" t="s">
        <v>815</v>
      </c>
      <c r="D377" s="56" t="s">
        <v>130</v>
      </c>
      <c r="E377" s="56" t="s">
        <v>33</v>
      </c>
      <c r="F377" s="117">
        <v>3</v>
      </c>
      <c r="G377" s="36">
        <v>180</v>
      </c>
      <c r="H377" s="36">
        <f t="shared" si="51"/>
        <v>540</v>
      </c>
      <c r="I377" s="56" t="s">
        <v>33</v>
      </c>
      <c r="J377" s="117">
        <v>3</v>
      </c>
      <c r="K377" s="55">
        <v>200</v>
      </c>
      <c r="L377" s="55">
        <f t="shared" si="43"/>
        <v>600</v>
      </c>
      <c r="M377" s="123"/>
      <c r="N377" s="123"/>
      <c r="O377" s="117">
        <v>3</v>
      </c>
      <c r="P377" s="57">
        <v>0.3</v>
      </c>
      <c r="Q377" s="103" t="str">
        <f t="shared" si="52"/>
        <v> </v>
      </c>
      <c r="R377" s="103" t="str">
        <f t="shared" si="53"/>
        <v> </v>
      </c>
      <c r="S377" s="103">
        <f t="shared" si="54"/>
        <v>140</v>
      </c>
      <c r="T377" s="104">
        <f t="shared" si="55"/>
        <v>420</v>
      </c>
      <c r="U377" s="123"/>
    </row>
    <row r="378" s="2" customFormat="1" ht="12" spans="1:21">
      <c r="A378" s="33">
        <v>370</v>
      </c>
      <c r="B378" s="119"/>
      <c r="C378" s="56" t="s">
        <v>816</v>
      </c>
      <c r="D378" s="56" t="s">
        <v>206</v>
      </c>
      <c r="E378" s="56" t="s">
        <v>33</v>
      </c>
      <c r="F378" s="115">
        <v>3</v>
      </c>
      <c r="G378" s="36">
        <v>270</v>
      </c>
      <c r="H378" s="36">
        <f t="shared" si="51"/>
        <v>810</v>
      </c>
      <c r="I378" s="56" t="s">
        <v>33</v>
      </c>
      <c r="J378" s="115">
        <v>3</v>
      </c>
      <c r="K378" s="55">
        <v>300</v>
      </c>
      <c r="L378" s="55">
        <f t="shared" si="43"/>
        <v>900</v>
      </c>
      <c r="M378" s="123"/>
      <c r="N378" s="123"/>
      <c r="O378" s="115">
        <v>3</v>
      </c>
      <c r="P378" s="57">
        <v>0.3</v>
      </c>
      <c r="Q378" s="103" t="str">
        <f t="shared" si="52"/>
        <v> </v>
      </c>
      <c r="R378" s="103" t="str">
        <f t="shared" si="53"/>
        <v> </v>
      </c>
      <c r="S378" s="103">
        <f t="shared" si="54"/>
        <v>210</v>
      </c>
      <c r="T378" s="104">
        <f t="shared" si="55"/>
        <v>630</v>
      </c>
      <c r="U378" s="123"/>
    </row>
    <row r="379" s="2" customFormat="1" ht="12" spans="1:21">
      <c r="A379" s="33">
        <v>371</v>
      </c>
      <c r="B379" s="120" t="s">
        <v>817</v>
      </c>
      <c r="C379" s="34" t="s">
        <v>818</v>
      </c>
      <c r="D379" s="34" t="s">
        <v>124</v>
      </c>
      <c r="E379" s="34" t="s">
        <v>33</v>
      </c>
      <c r="F379" s="117">
        <v>2</v>
      </c>
      <c r="G379" s="36">
        <v>270</v>
      </c>
      <c r="H379" s="36">
        <f t="shared" si="51"/>
        <v>540</v>
      </c>
      <c r="I379" s="34" t="s">
        <v>33</v>
      </c>
      <c r="J379" s="117">
        <v>2</v>
      </c>
      <c r="K379" s="55">
        <v>300</v>
      </c>
      <c r="L379" s="55">
        <f t="shared" si="43"/>
        <v>600</v>
      </c>
      <c r="M379" s="123"/>
      <c r="N379" s="123"/>
      <c r="O379" s="117">
        <v>2</v>
      </c>
      <c r="P379" s="57">
        <v>0.3</v>
      </c>
      <c r="Q379" s="103" t="str">
        <f t="shared" si="52"/>
        <v> </v>
      </c>
      <c r="R379" s="103" t="str">
        <f t="shared" si="53"/>
        <v> </v>
      </c>
      <c r="S379" s="103">
        <f t="shared" si="54"/>
        <v>210</v>
      </c>
      <c r="T379" s="104">
        <f t="shared" si="55"/>
        <v>420</v>
      </c>
      <c r="U379" s="123" t="s">
        <v>34</v>
      </c>
    </row>
    <row r="380" s="2" customFormat="1" ht="12" spans="1:21">
      <c r="A380" s="33">
        <v>372</v>
      </c>
      <c r="B380" s="116"/>
      <c r="C380" s="34" t="s">
        <v>819</v>
      </c>
      <c r="D380" s="34" t="s">
        <v>130</v>
      </c>
      <c r="E380" s="34" t="s">
        <v>33</v>
      </c>
      <c r="F380" s="117">
        <v>2</v>
      </c>
      <c r="G380" s="36">
        <v>180</v>
      </c>
      <c r="H380" s="36">
        <f t="shared" si="51"/>
        <v>360</v>
      </c>
      <c r="I380" s="34" t="s">
        <v>33</v>
      </c>
      <c r="J380" s="117">
        <v>2</v>
      </c>
      <c r="K380" s="55">
        <v>200</v>
      </c>
      <c r="L380" s="55">
        <f t="shared" ref="L380:L406" si="56">J380*K380</f>
        <v>400</v>
      </c>
      <c r="M380" s="123"/>
      <c r="N380" s="123"/>
      <c r="O380" s="117">
        <v>2</v>
      </c>
      <c r="P380" s="57">
        <v>0.3</v>
      </c>
      <c r="Q380" s="103" t="str">
        <f t="shared" si="52"/>
        <v> </v>
      </c>
      <c r="R380" s="103" t="str">
        <f t="shared" si="53"/>
        <v> </v>
      </c>
      <c r="S380" s="103">
        <f t="shared" si="54"/>
        <v>140</v>
      </c>
      <c r="T380" s="104">
        <f t="shared" si="55"/>
        <v>280</v>
      </c>
      <c r="U380" s="123"/>
    </row>
    <row r="381" s="2" customFormat="1" ht="12" spans="1:21">
      <c r="A381" s="33">
        <v>373</v>
      </c>
      <c r="B381" s="121"/>
      <c r="C381" s="34" t="s">
        <v>820</v>
      </c>
      <c r="D381" s="34" t="s">
        <v>206</v>
      </c>
      <c r="E381" s="34" t="s">
        <v>33</v>
      </c>
      <c r="F381" s="115">
        <v>2</v>
      </c>
      <c r="G381" s="36">
        <v>270</v>
      </c>
      <c r="H381" s="36">
        <f t="shared" si="51"/>
        <v>540</v>
      </c>
      <c r="I381" s="34" t="s">
        <v>33</v>
      </c>
      <c r="J381" s="115">
        <v>2</v>
      </c>
      <c r="K381" s="55">
        <v>300</v>
      </c>
      <c r="L381" s="55">
        <f t="shared" si="56"/>
        <v>600</v>
      </c>
      <c r="M381" s="123"/>
      <c r="N381" s="123"/>
      <c r="O381" s="115">
        <v>2</v>
      </c>
      <c r="P381" s="57">
        <v>0.3</v>
      </c>
      <c r="Q381" s="103" t="str">
        <f t="shared" si="52"/>
        <v> </v>
      </c>
      <c r="R381" s="103" t="str">
        <f t="shared" si="53"/>
        <v> </v>
      </c>
      <c r="S381" s="103">
        <f t="shared" si="54"/>
        <v>210</v>
      </c>
      <c r="T381" s="104">
        <f t="shared" si="55"/>
        <v>420</v>
      </c>
      <c r="U381" s="123"/>
    </row>
    <row r="382" s="2" customFormat="1" ht="12" spans="1:21">
      <c r="A382" s="33">
        <v>374</v>
      </c>
      <c r="B382" s="118" t="s">
        <v>821</v>
      </c>
      <c r="C382" s="56" t="s">
        <v>822</v>
      </c>
      <c r="D382" s="56" t="s">
        <v>823</v>
      </c>
      <c r="E382" s="56" t="s">
        <v>33</v>
      </c>
      <c r="F382" s="117">
        <v>3</v>
      </c>
      <c r="G382" s="36">
        <v>810</v>
      </c>
      <c r="H382" s="36">
        <f t="shared" si="51"/>
        <v>2430</v>
      </c>
      <c r="I382" s="56" t="s">
        <v>33</v>
      </c>
      <c r="J382" s="117">
        <v>3</v>
      </c>
      <c r="K382" s="55">
        <v>900</v>
      </c>
      <c r="L382" s="55">
        <f t="shared" si="56"/>
        <v>2700</v>
      </c>
      <c r="M382" s="124"/>
      <c r="N382" s="124"/>
      <c r="O382" s="117">
        <v>3</v>
      </c>
      <c r="P382" s="57">
        <v>0.3</v>
      </c>
      <c r="Q382" s="103" t="str">
        <f t="shared" si="52"/>
        <v> </v>
      </c>
      <c r="R382" s="103" t="str">
        <f t="shared" si="53"/>
        <v> </v>
      </c>
      <c r="S382" s="103">
        <f t="shared" si="54"/>
        <v>630</v>
      </c>
      <c r="T382" s="104">
        <f t="shared" si="55"/>
        <v>1890</v>
      </c>
      <c r="U382" s="124" t="s">
        <v>34</v>
      </c>
    </row>
    <row r="383" s="2" customFormat="1" ht="12" spans="1:21">
      <c r="A383" s="33">
        <v>375</v>
      </c>
      <c r="B383" s="119"/>
      <c r="C383" s="56" t="s">
        <v>824</v>
      </c>
      <c r="D383" s="56" t="s">
        <v>229</v>
      </c>
      <c r="E383" s="56" t="s">
        <v>33</v>
      </c>
      <c r="F383" s="115">
        <v>3</v>
      </c>
      <c r="G383" s="36">
        <v>450</v>
      </c>
      <c r="H383" s="36">
        <f t="shared" si="51"/>
        <v>1350</v>
      </c>
      <c r="I383" s="56" t="s">
        <v>33</v>
      </c>
      <c r="J383" s="115">
        <v>3</v>
      </c>
      <c r="K383" s="55">
        <v>500</v>
      </c>
      <c r="L383" s="55">
        <f t="shared" si="56"/>
        <v>1500</v>
      </c>
      <c r="M383" s="125"/>
      <c r="N383" s="125"/>
      <c r="O383" s="115">
        <v>3</v>
      </c>
      <c r="P383" s="57">
        <v>0.3</v>
      </c>
      <c r="Q383" s="103" t="str">
        <f t="shared" si="52"/>
        <v> </v>
      </c>
      <c r="R383" s="103" t="str">
        <f t="shared" si="53"/>
        <v> </v>
      </c>
      <c r="S383" s="103">
        <f t="shared" si="54"/>
        <v>350</v>
      </c>
      <c r="T383" s="104">
        <f t="shared" si="55"/>
        <v>1050</v>
      </c>
      <c r="U383" s="125"/>
    </row>
    <row r="384" s="2" customFormat="1" ht="12" spans="1:21">
      <c r="A384" s="33">
        <v>376</v>
      </c>
      <c r="B384" s="119"/>
      <c r="C384" s="56" t="s">
        <v>825</v>
      </c>
      <c r="D384" s="56" t="s">
        <v>826</v>
      </c>
      <c r="E384" s="56" t="s">
        <v>33</v>
      </c>
      <c r="F384" s="117">
        <v>1</v>
      </c>
      <c r="G384" s="36">
        <v>180</v>
      </c>
      <c r="H384" s="36">
        <f t="shared" si="51"/>
        <v>180</v>
      </c>
      <c r="I384" s="56" t="s">
        <v>33</v>
      </c>
      <c r="J384" s="117">
        <v>1</v>
      </c>
      <c r="K384" s="55">
        <v>200</v>
      </c>
      <c r="L384" s="55">
        <f t="shared" si="56"/>
        <v>200</v>
      </c>
      <c r="M384" s="125"/>
      <c r="N384" s="125"/>
      <c r="O384" s="117">
        <v>1</v>
      </c>
      <c r="P384" s="57">
        <v>0.3</v>
      </c>
      <c r="Q384" s="103" t="str">
        <f t="shared" si="52"/>
        <v> </v>
      </c>
      <c r="R384" s="103" t="str">
        <f t="shared" si="53"/>
        <v> </v>
      </c>
      <c r="S384" s="103">
        <f t="shared" si="54"/>
        <v>140</v>
      </c>
      <c r="T384" s="104">
        <f t="shared" si="55"/>
        <v>140</v>
      </c>
      <c r="U384" s="125"/>
    </row>
    <row r="385" s="2" customFormat="1" ht="12" spans="1:21">
      <c r="A385" s="33">
        <v>377</v>
      </c>
      <c r="B385" s="120" t="s">
        <v>827</v>
      </c>
      <c r="C385" s="68" t="s">
        <v>828</v>
      </c>
      <c r="D385" s="68" t="s">
        <v>829</v>
      </c>
      <c r="E385" s="68" t="s">
        <v>33</v>
      </c>
      <c r="F385" s="117">
        <v>2</v>
      </c>
      <c r="G385" s="36">
        <v>90</v>
      </c>
      <c r="H385" s="36">
        <f t="shared" si="51"/>
        <v>180</v>
      </c>
      <c r="I385" s="68" t="s">
        <v>33</v>
      </c>
      <c r="J385" s="117">
        <v>2</v>
      </c>
      <c r="K385" s="80">
        <v>100</v>
      </c>
      <c r="L385" s="55">
        <f t="shared" si="56"/>
        <v>200</v>
      </c>
      <c r="M385" s="123"/>
      <c r="N385" s="123"/>
      <c r="O385" s="117">
        <v>2</v>
      </c>
      <c r="P385" s="57">
        <v>0.3</v>
      </c>
      <c r="Q385" s="103" t="str">
        <f t="shared" si="52"/>
        <v> </v>
      </c>
      <c r="R385" s="103" t="str">
        <f t="shared" si="53"/>
        <v> </v>
      </c>
      <c r="S385" s="103">
        <f t="shared" si="54"/>
        <v>70</v>
      </c>
      <c r="T385" s="104">
        <f t="shared" si="55"/>
        <v>140</v>
      </c>
      <c r="U385" s="123" t="s">
        <v>34</v>
      </c>
    </row>
    <row r="386" s="2" customFormat="1" ht="12" spans="1:21">
      <c r="A386" s="33">
        <v>378</v>
      </c>
      <c r="B386" s="116"/>
      <c r="C386" s="34" t="s">
        <v>830</v>
      </c>
      <c r="D386" s="34" t="s">
        <v>831</v>
      </c>
      <c r="E386" s="34" t="s">
        <v>33</v>
      </c>
      <c r="F386" s="117">
        <v>2</v>
      </c>
      <c r="G386" s="36">
        <v>540</v>
      </c>
      <c r="H386" s="36">
        <f t="shared" si="51"/>
        <v>1080</v>
      </c>
      <c r="I386" s="34" t="s">
        <v>33</v>
      </c>
      <c r="J386" s="117">
        <v>2</v>
      </c>
      <c r="K386" s="55">
        <v>600</v>
      </c>
      <c r="L386" s="55">
        <f t="shared" si="56"/>
        <v>1200</v>
      </c>
      <c r="M386" s="123"/>
      <c r="N386" s="123"/>
      <c r="O386" s="117">
        <v>2</v>
      </c>
      <c r="P386" s="57">
        <v>0.3</v>
      </c>
      <c r="Q386" s="103" t="str">
        <f t="shared" si="52"/>
        <v> </v>
      </c>
      <c r="R386" s="103" t="str">
        <f t="shared" si="53"/>
        <v> </v>
      </c>
      <c r="S386" s="103">
        <f t="shared" si="54"/>
        <v>420</v>
      </c>
      <c r="T386" s="104">
        <f t="shared" si="55"/>
        <v>840</v>
      </c>
      <c r="U386" s="123"/>
    </row>
    <row r="387" s="2" customFormat="1" ht="48" spans="1:21">
      <c r="A387" s="33">
        <v>379</v>
      </c>
      <c r="B387" s="120" t="s">
        <v>832</v>
      </c>
      <c r="C387" s="56" t="s">
        <v>833</v>
      </c>
      <c r="D387" s="56" t="s">
        <v>834</v>
      </c>
      <c r="E387" s="111" t="s">
        <v>33</v>
      </c>
      <c r="F387" s="117">
        <v>2</v>
      </c>
      <c r="G387" s="36">
        <v>360</v>
      </c>
      <c r="H387" s="36">
        <f t="shared" si="51"/>
        <v>720</v>
      </c>
      <c r="I387" s="111" t="s">
        <v>33</v>
      </c>
      <c r="J387" s="117">
        <v>2</v>
      </c>
      <c r="K387" s="55">
        <v>400</v>
      </c>
      <c r="L387" s="55">
        <f t="shared" si="56"/>
        <v>800</v>
      </c>
      <c r="M387" s="37"/>
      <c r="N387" s="37"/>
      <c r="O387" s="117">
        <v>2</v>
      </c>
      <c r="P387" s="57">
        <v>0.3</v>
      </c>
      <c r="Q387" s="103" t="str">
        <f t="shared" si="52"/>
        <v> </v>
      </c>
      <c r="R387" s="103" t="str">
        <f t="shared" si="53"/>
        <v> </v>
      </c>
      <c r="S387" s="103">
        <f t="shared" si="54"/>
        <v>280</v>
      </c>
      <c r="T387" s="104">
        <f t="shared" si="55"/>
        <v>560</v>
      </c>
      <c r="U387" s="37" t="s">
        <v>34</v>
      </c>
    </row>
    <row r="388" s="2" customFormat="1" ht="48" spans="1:21">
      <c r="A388" s="33">
        <v>380</v>
      </c>
      <c r="B388" s="116"/>
      <c r="C388" s="56" t="s">
        <v>835</v>
      </c>
      <c r="D388" s="56" t="s">
        <v>836</v>
      </c>
      <c r="E388" s="111" t="s">
        <v>33</v>
      </c>
      <c r="F388" s="117">
        <v>2</v>
      </c>
      <c r="G388" s="36">
        <v>270</v>
      </c>
      <c r="H388" s="36">
        <f t="shared" si="51"/>
        <v>540</v>
      </c>
      <c r="I388" s="111" t="s">
        <v>33</v>
      </c>
      <c r="J388" s="117">
        <v>2</v>
      </c>
      <c r="K388" s="55">
        <v>300</v>
      </c>
      <c r="L388" s="55">
        <f t="shared" si="56"/>
        <v>600</v>
      </c>
      <c r="M388" s="37"/>
      <c r="N388" s="37"/>
      <c r="O388" s="117">
        <v>2</v>
      </c>
      <c r="P388" s="57">
        <v>0.3</v>
      </c>
      <c r="Q388" s="103" t="str">
        <f t="shared" si="52"/>
        <v> </v>
      </c>
      <c r="R388" s="103" t="str">
        <f t="shared" si="53"/>
        <v> </v>
      </c>
      <c r="S388" s="103">
        <f t="shared" si="54"/>
        <v>210</v>
      </c>
      <c r="T388" s="104">
        <f t="shared" si="55"/>
        <v>420</v>
      </c>
      <c r="U388" s="37"/>
    </row>
    <row r="389" s="2" customFormat="1" ht="12" spans="1:21">
      <c r="A389" s="33">
        <v>381</v>
      </c>
      <c r="B389" s="116"/>
      <c r="C389" s="56" t="s">
        <v>837</v>
      </c>
      <c r="D389" s="56" t="s">
        <v>373</v>
      </c>
      <c r="E389" s="111" t="s">
        <v>33</v>
      </c>
      <c r="F389" s="117">
        <v>2</v>
      </c>
      <c r="G389" s="36">
        <v>360</v>
      </c>
      <c r="H389" s="36">
        <f t="shared" si="51"/>
        <v>720</v>
      </c>
      <c r="I389" s="111" t="s">
        <v>33</v>
      </c>
      <c r="J389" s="117">
        <v>2</v>
      </c>
      <c r="K389" s="55">
        <v>400</v>
      </c>
      <c r="L389" s="55">
        <f t="shared" si="56"/>
        <v>800</v>
      </c>
      <c r="M389" s="37"/>
      <c r="N389" s="37"/>
      <c r="O389" s="117">
        <v>2</v>
      </c>
      <c r="P389" s="57">
        <v>0.3</v>
      </c>
      <c r="Q389" s="103" t="str">
        <f t="shared" si="52"/>
        <v> </v>
      </c>
      <c r="R389" s="103" t="str">
        <f t="shared" si="53"/>
        <v> </v>
      </c>
      <c r="S389" s="103">
        <f t="shared" si="54"/>
        <v>280</v>
      </c>
      <c r="T389" s="104">
        <f t="shared" si="55"/>
        <v>560</v>
      </c>
      <c r="U389" s="37"/>
    </row>
    <row r="390" s="2" customFormat="1" ht="12" spans="1:21">
      <c r="A390" s="33">
        <v>382</v>
      </c>
      <c r="B390" s="116"/>
      <c r="C390" s="56" t="s">
        <v>838</v>
      </c>
      <c r="D390" s="56" t="s">
        <v>839</v>
      </c>
      <c r="E390" s="111" t="s">
        <v>33</v>
      </c>
      <c r="F390" s="117">
        <v>2</v>
      </c>
      <c r="G390" s="36">
        <v>360</v>
      </c>
      <c r="H390" s="36">
        <f t="shared" si="51"/>
        <v>720</v>
      </c>
      <c r="I390" s="111" t="s">
        <v>33</v>
      </c>
      <c r="J390" s="117">
        <v>2</v>
      </c>
      <c r="K390" s="55">
        <v>400</v>
      </c>
      <c r="L390" s="55">
        <f t="shared" si="56"/>
        <v>800</v>
      </c>
      <c r="M390" s="37"/>
      <c r="N390" s="37"/>
      <c r="O390" s="117">
        <v>2</v>
      </c>
      <c r="P390" s="57">
        <v>0.3</v>
      </c>
      <c r="Q390" s="103" t="str">
        <f t="shared" si="52"/>
        <v> </v>
      </c>
      <c r="R390" s="103" t="str">
        <f t="shared" si="53"/>
        <v> </v>
      </c>
      <c r="S390" s="103">
        <f t="shared" si="54"/>
        <v>280</v>
      </c>
      <c r="T390" s="104">
        <f t="shared" si="55"/>
        <v>560</v>
      </c>
      <c r="U390" s="37"/>
    </row>
    <row r="391" s="2" customFormat="1" ht="24" spans="1:21">
      <c r="A391" s="33">
        <v>383</v>
      </c>
      <c r="B391" s="121"/>
      <c r="C391" s="56" t="s">
        <v>840</v>
      </c>
      <c r="D391" s="56" t="s">
        <v>841</v>
      </c>
      <c r="E391" s="111" t="s">
        <v>33</v>
      </c>
      <c r="F391" s="117">
        <v>2</v>
      </c>
      <c r="G391" s="36">
        <v>360</v>
      </c>
      <c r="H391" s="36">
        <f t="shared" si="51"/>
        <v>720</v>
      </c>
      <c r="I391" s="111" t="s">
        <v>33</v>
      </c>
      <c r="J391" s="117">
        <v>2</v>
      </c>
      <c r="K391" s="55">
        <v>400</v>
      </c>
      <c r="L391" s="55">
        <f t="shared" si="56"/>
        <v>800</v>
      </c>
      <c r="M391" s="60"/>
      <c r="N391" s="60"/>
      <c r="O391" s="117">
        <v>2</v>
      </c>
      <c r="P391" s="57">
        <v>0.3</v>
      </c>
      <c r="Q391" s="103" t="str">
        <f t="shared" si="52"/>
        <v> </v>
      </c>
      <c r="R391" s="103" t="str">
        <f t="shared" si="53"/>
        <v> </v>
      </c>
      <c r="S391" s="103">
        <f t="shared" si="54"/>
        <v>280</v>
      </c>
      <c r="T391" s="104">
        <f t="shared" si="55"/>
        <v>560</v>
      </c>
      <c r="U391" s="60"/>
    </row>
    <row r="392" s="2" customFormat="1" ht="12" spans="1:21">
      <c r="A392" s="33">
        <v>384</v>
      </c>
      <c r="B392" s="116" t="s">
        <v>842</v>
      </c>
      <c r="C392" s="34" t="s">
        <v>843</v>
      </c>
      <c r="D392" s="34" t="s">
        <v>844</v>
      </c>
      <c r="E392" s="112" t="s">
        <v>35</v>
      </c>
      <c r="F392" s="117">
        <v>2</v>
      </c>
      <c r="G392" s="36">
        <v>45</v>
      </c>
      <c r="H392" s="36">
        <f t="shared" si="51"/>
        <v>90</v>
      </c>
      <c r="I392" s="112" t="s">
        <v>35</v>
      </c>
      <c r="J392" s="117">
        <v>2</v>
      </c>
      <c r="K392" s="55">
        <v>50</v>
      </c>
      <c r="L392" s="55">
        <f t="shared" si="56"/>
        <v>100</v>
      </c>
      <c r="M392" s="37"/>
      <c r="N392" s="37"/>
      <c r="O392" s="117">
        <v>2</v>
      </c>
      <c r="P392" s="57">
        <v>0.3</v>
      </c>
      <c r="Q392" s="103" t="str">
        <f t="shared" si="52"/>
        <v> </v>
      </c>
      <c r="R392" s="103" t="str">
        <f t="shared" si="53"/>
        <v> </v>
      </c>
      <c r="S392" s="103">
        <f t="shared" si="54"/>
        <v>35</v>
      </c>
      <c r="T392" s="104">
        <f t="shared" si="55"/>
        <v>70</v>
      </c>
      <c r="U392" s="37" t="s">
        <v>96</v>
      </c>
    </row>
    <row r="393" s="2" customFormat="1" ht="12" spans="1:21">
      <c r="A393" s="33">
        <v>385</v>
      </c>
      <c r="B393" s="116"/>
      <c r="C393" s="34" t="s">
        <v>845</v>
      </c>
      <c r="D393" s="34" t="s">
        <v>846</v>
      </c>
      <c r="E393" s="112" t="s">
        <v>35</v>
      </c>
      <c r="F393" s="117">
        <v>2</v>
      </c>
      <c r="G393" s="36">
        <v>90</v>
      </c>
      <c r="H393" s="36">
        <f t="shared" si="51"/>
        <v>180</v>
      </c>
      <c r="I393" s="112" t="s">
        <v>35</v>
      </c>
      <c r="J393" s="117">
        <v>2</v>
      </c>
      <c r="K393" s="55">
        <v>100</v>
      </c>
      <c r="L393" s="55">
        <f t="shared" si="56"/>
        <v>200</v>
      </c>
      <c r="M393" s="37"/>
      <c r="N393" s="37"/>
      <c r="O393" s="117">
        <v>2</v>
      </c>
      <c r="P393" s="57">
        <v>0.3</v>
      </c>
      <c r="Q393" s="103" t="str">
        <f t="shared" si="52"/>
        <v> </v>
      </c>
      <c r="R393" s="103" t="str">
        <f t="shared" si="53"/>
        <v> </v>
      </c>
      <c r="S393" s="103">
        <f t="shared" si="54"/>
        <v>70</v>
      </c>
      <c r="T393" s="104">
        <f t="shared" si="55"/>
        <v>140</v>
      </c>
      <c r="U393" s="37"/>
    </row>
    <row r="394" s="2" customFormat="1" ht="24" spans="1:21">
      <c r="A394" s="33">
        <v>386</v>
      </c>
      <c r="B394" s="116"/>
      <c r="C394" s="34" t="s">
        <v>847</v>
      </c>
      <c r="D394" s="34" t="s">
        <v>848</v>
      </c>
      <c r="E394" s="112" t="s">
        <v>35</v>
      </c>
      <c r="F394" s="117">
        <v>2</v>
      </c>
      <c r="G394" s="36">
        <v>180</v>
      </c>
      <c r="H394" s="36">
        <f t="shared" si="51"/>
        <v>360</v>
      </c>
      <c r="I394" s="112" t="s">
        <v>35</v>
      </c>
      <c r="J394" s="117">
        <v>2</v>
      </c>
      <c r="K394" s="55">
        <v>200</v>
      </c>
      <c r="L394" s="55">
        <f t="shared" si="56"/>
        <v>400</v>
      </c>
      <c r="M394" s="37"/>
      <c r="N394" s="37"/>
      <c r="O394" s="117">
        <v>2</v>
      </c>
      <c r="P394" s="57">
        <v>0.3</v>
      </c>
      <c r="Q394" s="103" t="str">
        <f t="shared" si="52"/>
        <v> </v>
      </c>
      <c r="R394" s="103" t="str">
        <f t="shared" si="53"/>
        <v> </v>
      </c>
      <c r="S394" s="103">
        <f t="shared" si="54"/>
        <v>140</v>
      </c>
      <c r="T394" s="104">
        <f t="shared" si="55"/>
        <v>280</v>
      </c>
      <c r="U394" s="37"/>
    </row>
    <row r="395" s="2" customFormat="1" ht="12" spans="1:21">
      <c r="A395" s="33">
        <v>387</v>
      </c>
      <c r="B395" s="116"/>
      <c r="C395" s="34" t="s">
        <v>849</v>
      </c>
      <c r="D395" s="34" t="s">
        <v>850</v>
      </c>
      <c r="E395" s="112" t="s">
        <v>35</v>
      </c>
      <c r="F395" s="117">
        <v>2</v>
      </c>
      <c r="G395" s="36">
        <v>180</v>
      </c>
      <c r="H395" s="36">
        <f t="shared" si="51"/>
        <v>360</v>
      </c>
      <c r="I395" s="112" t="s">
        <v>35</v>
      </c>
      <c r="J395" s="117">
        <v>2</v>
      </c>
      <c r="K395" s="55">
        <v>200</v>
      </c>
      <c r="L395" s="55">
        <f t="shared" si="56"/>
        <v>400</v>
      </c>
      <c r="M395" s="37"/>
      <c r="N395" s="37"/>
      <c r="O395" s="117">
        <v>2</v>
      </c>
      <c r="P395" s="57">
        <v>0.3</v>
      </c>
      <c r="Q395" s="103" t="str">
        <f t="shared" si="52"/>
        <v> </v>
      </c>
      <c r="R395" s="103" t="str">
        <f t="shared" si="53"/>
        <v> </v>
      </c>
      <c r="S395" s="103">
        <f t="shared" si="54"/>
        <v>140</v>
      </c>
      <c r="T395" s="104">
        <f t="shared" si="55"/>
        <v>280</v>
      </c>
      <c r="U395" s="37"/>
    </row>
    <row r="396" s="2" customFormat="1" ht="12" spans="1:21">
      <c r="A396" s="33">
        <v>388</v>
      </c>
      <c r="B396" s="116"/>
      <c r="C396" s="34" t="s">
        <v>851</v>
      </c>
      <c r="D396" s="34" t="s">
        <v>852</v>
      </c>
      <c r="E396" s="112" t="s">
        <v>35</v>
      </c>
      <c r="F396" s="117">
        <v>2</v>
      </c>
      <c r="G396" s="36">
        <v>540</v>
      </c>
      <c r="H396" s="36">
        <f t="shared" si="51"/>
        <v>1080</v>
      </c>
      <c r="I396" s="112" t="s">
        <v>35</v>
      </c>
      <c r="J396" s="117">
        <v>2</v>
      </c>
      <c r="K396" s="55">
        <v>600</v>
      </c>
      <c r="L396" s="55">
        <f t="shared" si="56"/>
        <v>1200</v>
      </c>
      <c r="M396" s="37"/>
      <c r="N396" s="37"/>
      <c r="O396" s="117">
        <v>2</v>
      </c>
      <c r="P396" s="57">
        <v>0.3</v>
      </c>
      <c r="Q396" s="103" t="str">
        <f t="shared" si="52"/>
        <v> </v>
      </c>
      <c r="R396" s="103" t="str">
        <f t="shared" si="53"/>
        <v> </v>
      </c>
      <c r="S396" s="103">
        <f t="shared" si="54"/>
        <v>420</v>
      </c>
      <c r="T396" s="104">
        <f t="shared" si="55"/>
        <v>840</v>
      </c>
      <c r="U396" s="37"/>
    </row>
    <row r="397" s="2" customFormat="1" ht="24" spans="1:21">
      <c r="A397" s="33">
        <v>389</v>
      </c>
      <c r="B397" s="33" t="s">
        <v>853</v>
      </c>
      <c r="C397" s="126" t="s">
        <v>854</v>
      </c>
      <c r="D397" s="33" t="s">
        <v>855</v>
      </c>
      <c r="E397" s="33" t="s">
        <v>35</v>
      </c>
      <c r="F397" s="117">
        <v>3</v>
      </c>
      <c r="G397" s="36">
        <v>150</v>
      </c>
      <c r="H397" s="36">
        <f t="shared" si="51"/>
        <v>450</v>
      </c>
      <c r="I397" s="33" t="s">
        <v>35</v>
      </c>
      <c r="J397" s="117">
        <v>3</v>
      </c>
      <c r="K397" s="122">
        <v>150</v>
      </c>
      <c r="L397" s="55">
        <f t="shared" si="56"/>
        <v>450</v>
      </c>
      <c r="M397" s="131"/>
      <c r="N397" s="131"/>
      <c r="O397" s="117">
        <v>3</v>
      </c>
      <c r="P397" s="57">
        <v>0</v>
      </c>
      <c r="Q397" s="103">
        <f t="shared" si="52"/>
        <v>150</v>
      </c>
      <c r="R397" s="103" t="str">
        <f t="shared" si="53"/>
        <v> </v>
      </c>
      <c r="S397" s="103" t="str">
        <f t="shared" si="54"/>
        <v> </v>
      </c>
      <c r="T397" s="104">
        <f t="shared" si="55"/>
        <v>450</v>
      </c>
      <c r="U397" s="131" t="s">
        <v>96</v>
      </c>
    </row>
    <row r="398" s="2" customFormat="1" ht="60" spans="1:21">
      <c r="A398" s="33">
        <v>390</v>
      </c>
      <c r="B398" s="33" t="s">
        <v>856</v>
      </c>
      <c r="C398" s="58" t="s">
        <v>857</v>
      </c>
      <c r="D398" s="56" t="s">
        <v>858</v>
      </c>
      <c r="E398" s="111" t="s">
        <v>33</v>
      </c>
      <c r="F398" s="117">
        <v>2</v>
      </c>
      <c r="G398" s="36">
        <v>1800</v>
      </c>
      <c r="H398" s="36">
        <f t="shared" si="51"/>
        <v>3600</v>
      </c>
      <c r="I398" s="111" t="s">
        <v>33</v>
      </c>
      <c r="J398" s="117">
        <v>2</v>
      </c>
      <c r="K398" s="55">
        <v>2000</v>
      </c>
      <c r="L398" s="55">
        <f t="shared" si="56"/>
        <v>4000</v>
      </c>
      <c r="M398" s="125"/>
      <c r="N398" s="125"/>
      <c r="O398" s="117">
        <v>2</v>
      </c>
      <c r="P398" s="57">
        <v>0.3</v>
      </c>
      <c r="Q398" s="103" t="str">
        <f t="shared" si="52"/>
        <v> </v>
      </c>
      <c r="R398" s="103" t="str">
        <f t="shared" si="53"/>
        <v> </v>
      </c>
      <c r="S398" s="103">
        <f t="shared" si="54"/>
        <v>1400</v>
      </c>
      <c r="T398" s="104">
        <f t="shared" si="55"/>
        <v>2800</v>
      </c>
      <c r="U398" s="125" t="s">
        <v>34</v>
      </c>
    </row>
    <row r="399" s="2" customFormat="1" ht="60" spans="1:21">
      <c r="A399" s="33">
        <v>391</v>
      </c>
      <c r="B399" s="71" t="s">
        <v>859</v>
      </c>
      <c r="C399" s="71" t="s">
        <v>860</v>
      </c>
      <c r="D399" s="127" t="s">
        <v>861</v>
      </c>
      <c r="E399" s="71" t="s">
        <v>33</v>
      </c>
      <c r="F399" s="84">
        <v>2</v>
      </c>
      <c r="G399" s="36">
        <v>210</v>
      </c>
      <c r="H399" s="36">
        <f t="shared" si="51"/>
        <v>420</v>
      </c>
      <c r="I399" s="71" t="s">
        <v>33</v>
      </c>
      <c r="J399" s="84">
        <v>2</v>
      </c>
      <c r="K399" s="36">
        <v>300</v>
      </c>
      <c r="L399" s="55">
        <f t="shared" si="56"/>
        <v>600</v>
      </c>
      <c r="M399" s="33"/>
      <c r="N399" s="33"/>
      <c r="O399" s="84">
        <v>2</v>
      </c>
      <c r="P399" s="57">
        <v>0.3</v>
      </c>
      <c r="Q399" s="36" t="str">
        <f t="shared" si="52"/>
        <v> </v>
      </c>
      <c r="R399" s="36" t="str">
        <f t="shared" si="53"/>
        <v> </v>
      </c>
      <c r="S399" s="36">
        <f t="shared" si="54"/>
        <v>210</v>
      </c>
      <c r="T399" s="36">
        <f t="shared" si="55"/>
        <v>420</v>
      </c>
      <c r="U399" s="33" t="s">
        <v>420</v>
      </c>
    </row>
    <row r="400" s="2" customFormat="1" ht="60" spans="1:21">
      <c r="A400" s="33">
        <v>392</v>
      </c>
      <c r="B400" s="71"/>
      <c r="C400" s="71" t="s">
        <v>862</v>
      </c>
      <c r="D400" s="71" t="s">
        <v>863</v>
      </c>
      <c r="E400" s="71" t="s">
        <v>35</v>
      </c>
      <c r="F400" s="84">
        <v>1</v>
      </c>
      <c r="G400" s="36">
        <v>700</v>
      </c>
      <c r="H400" s="36">
        <f t="shared" si="51"/>
        <v>700</v>
      </c>
      <c r="I400" s="71" t="s">
        <v>35</v>
      </c>
      <c r="J400" s="84">
        <v>1</v>
      </c>
      <c r="K400" s="36">
        <v>1000</v>
      </c>
      <c r="L400" s="55">
        <f t="shared" si="56"/>
        <v>1000</v>
      </c>
      <c r="M400" s="33"/>
      <c r="N400" s="33"/>
      <c r="O400" s="84">
        <v>1</v>
      </c>
      <c r="P400" s="57">
        <v>0.3</v>
      </c>
      <c r="Q400" s="36" t="str">
        <f t="shared" si="52"/>
        <v> </v>
      </c>
      <c r="R400" s="36" t="str">
        <f t="shared" si="53"/>
        <v> </v>
      </c>
      <c r="S400" s="36">
        <f t="shared" si="54"/>
        <v>700</v>
      </c>
      <c r="T400" s="36">
        <f t="shared" si="55"/>
        <v>700</v>
      </c>
      <c r="U400" s="33" t="s">
        <v>420</v>
      </c>
    </row>
    <row r="401" s="2" customFormat="1" ht="60" spans="1:21">
      <c r="A401" s="33">
        <v>393</v>
      </c>
      <c r="B401" s="71"/>
      <c r="C401" s="71" t="s">
        <v>864</v>
      </c>
      <c r="D401" s="127" t="s">
        <v>124</v>
      </c>
      <c r="E401" s="71" t="s">
        <v>35</v>
      </c>
      <c r="F401" s="84">
        <v>8</v>
      </c>
      <c r="G401" s="36">
        <v>42</v>
      </c>
      <c r="H401" s="36">
        <f t="shared" si="51"/>
        <v>336</v>
      </c>
      <c r="I401" s="71" t="s">
        <v>35</v>
      </c>
      <c r="J401" s="84">
        <v>8</v>
      </c>
      <c r="K401" s="36">
        <v>60</v>
      </c>
      <c r="L401" s="55">
        <f t="shared" si="56"/>
        <v>480</v>
      </c>
      <c r="M401" s="33"/>
      <c r="N401" s="33"/>
      <c r="O401" s="84">
        <v>8</v>
      </c>
      <c r="P401" s="57">
        <v>0.3</v>
      </c>
      <c r="Q401" s="36" t="str">
        <f t="shared" si="52"/>
        <v> </v>
      </c>
      <c r="R401" s="36" t="str">
        <f t="shared" si="53"/>
        <v> </v>
      </c>
      <c r="S401" s="36">
        <f t="shared" si="54"/>
        <v>42</v>
      </c>
      <c r="T401" s="36">
        <f t="shared" si="55"/>
        <v>336</v>
      </c>
      <c r="U401" s="33" t="s">
        <v>420</v>
      </c>
    </row>
    <row r="402" s="2" customFormat="1" ht="60" spans="1:21">
      <c r="A402" s="33">
        <v>394</v>
      </c>
      <c r="B402" s="71" t="s">
        <v>865</v>
      </c>
      <c r="C402" s="71" t="s">
        <v>866</v>
      </c>
      <c r="D402" s="34" t="s">
        <v>130</v>
      </c>
      <c r="E402" s="71" t="s">
        <v>33</v>
      </c>
      <c r="F402" s="84">
        <v>2</v>
      </c>
      <c r="G402" s="36">
        <v>140</v>
      </c>
      <c r="H402" s="36">
        <f t="shared" si="51"/>
        <v>280</v>
      </c>
      <c r="I402" s="71" t="s">
        <v>33</v>
      </c>
      <c r="J402" s="84">
        <v>2</v>
      </c>
      <c r="K402" s="36">
        <v>200</v>
      </c>
      <c r="L402" s="55">
        <f t="shared" si="56"/>
        <v>400</v>
      </c>
      <c r="M402" s="33"/>
      <c r="N402" s="33"/>
      <c r="O402" s="84">
        <v>2</v>
      </c>
      <c r="P402" s="57">
        <v>0.3</v>
      </c>
      <c r="Q402" s="36" t="str">
        <f t="shared" si="52"/>
        <v> </v>
      </c>
      <c r="R402" s="36" t="str">
        <f t="shared" si="53"/>
        <v> </v>
      </c>
      <c r="S402" s="36">
        <f t="shared" si="54"/>
        <v>140</v>
      </c>
      <c r="T402" s="36">
        <f t="shared" si="55"/>
        <v>280</v>
      </c>
      <c r="U402" s="33" t="s">
        <v>420</v>
      </c>
    </row>
    <row r="403" s="2" customFormat="1" ht="60" spans="1:21">
      <c r="A403" s="33">
        <v>395</v>
      </c>
      <c r="B403" s="71"/>
      <c r="C403" s="71" t="s">
        <v>867</v>
      </c>
      <c r="D403" s="34" t="s">
        <v>861</v>
      </c>
      <c r="E403" s="71" t="s">
        <v>33</v>
      </c>
      <c r="F403" s="84">
        <v>2</v>
      </c>
      <c r="G403" s="36">
        <v>350</v>
      </c>
      <c r="H403" s="36">
        <f t="shared" si="51"/>
        <v>700</v>
      </c>
      <c r="I403" s="71" t="s">
        <v>33</v>
      </c>
      <c r="J403" s="84">
        <v>2</v>
      </c>
      <c r="K403" s="36">
        <v>500</v>
      </c>
      <c r="L403" s="55">
        <f t="shared" si="56"/>
        <v>1000</v>
      </c>
      <c r="M403" s="33"/>
      <c r="N403" s="33"/>
      <c r="O403" s="84">
        <v>2</v>
      </c>
      <c r="P403" s="57">
        <v>0.3</v>
      </c>
      <c r="Q403" s="36" t="str">
        <f t="shared" si="52"/>
        <v> </v>
      </c>
      <c r="R403" s="36" t="str">
        <f t="shared" si="53"/>
        <v> </v>
      </c>
      <c r="S403" s="36">
        <f t="shared" si="54"/>
        <v>350</v>
      </c>
      <c r="T403" s="36">
        <f t="shared" si="55"/>
        <v>700</v>
      </c>
      <c r="U403" s="33" t="s">
        <v>420</v>
      </c>
    </row>
    <row r="404" s="2" customFormat="1" ht="60" spans="1:21">
      <c r="A404" s="33">
        <v>396</v>
      </c>
      <c r="B404" s="71" t="s">
        <v>868</v>
      </c>
      <c r="C404" s="71" t="s">
        <v>869</v>
      </c>
      <c r="D404" s="90" t="s">
        <v>870</v>
      </c>
      <c r="E404" s="71" t="s">
        <v>33</v>
      </c>
      <c r="F404" s="84">
        <v>3</v>
      </c>
      <c r="G404" s="36">
        <v>560</v>
      </c>
      <c r="H404" s="36">
        <f t="shared" si="51"/>
        <v>1680</v>
      </c>
      <c r="I404" s="71" t="s">
        <v>33</v>
      </c>
      <c r="J404" s="84">
        <v>3</v>
      </c>
      <c r="K404" s="36">
        <v>800</v>
      </c>
      <c r="L404" s="55">
        <f t="shared" si="56"/>
        <v>2400</v>
      </c>
      <c r="M404" s="33"/>
      <c r="N404" s="33"/>
      <c r="O404" s="84">
        <v>3</v>
      </c>
      <c r="P404" s="57">
        <v>0.3</v>
      </c>
      <c r="Q404" s="36" t="str">
        <f t="shared" si="52"/>
        <v> </v>
      </c>
      <c r="R404" s="36" t="str">
        <f t="shared" si="53"/>
        <v> </v>
      </c>
      <c r="S404" s="36">
        <f t="shared" si="54"/>
        <v>560</v>
      </c>
      <c r="T404" s="36">
        <f t="shared" si="55"/>
        <v>1680</v>
      </c>
      <c r="U404" s="33" t="s">
        <v>420</v>
      </c>
    </row>
    <row r="405" s="2" customFormat="1" ht="60" spans="1:21">
      <c r="A405" s="33">
        <v>397</v>
      </c>
      <c r="B405" s="33" t="s">
        <v>871</v>
      </c>
      <c r="C405" s="71" t="s">
        <v>869</v>
      </c>
      <c r="D405" s="90" t="s">
        <v>870</v>
      </c>
      <c r="E405" s="71" t="s">
        <v>33</v>
      </c>
      <c r="F405" s="84">
        <v>3</v>
      </c>
      <c r="G405" s="36">
        <v>560</v>
      </c>
      <c r="H405" s="36">
        <f t="shared" si="51"/>
        <v>1680</v>
      </c>
      <c r="I405" s="71" t="s">
        <v>33</v>
      </c>
      <c r="J405" s="84">
        <v>3</v>
      </c>
      <c r="K405" s="36">
        <v>800</v>
      </c>
      <c r="L405" s="55">
        <f t="shared" si="56"/>
        <v>2400</v>
      </c>
      <c r="M405" s="33"/>
      <c r="N405" s="33"/>
      <c r="O405" s="84">
        <v>3</v>
      </c>
      <c r="P405" s="57">
        <v>0.3</v>
      </c>
      <c r="Q405" s="36" t="str">
        <f t="shared" si="52"/>
        <v> </v>
      </c>
      <c r="R405" s="36" t="str">
        <f t="shared" si="53"/>
        <v> </v>
      </c>
      <c r="S405" s="36">
        <f t="shared" si="54"/>
        <v>560</v>
      </c>
      <c r="T405" s="36">
        <f t="shared" si="55"/>
        <v>1680</v>
      </c>
      <c r="U405" s="33" t="s">
        <v>420</v>
      </c>
    </row>
    <row r="406" s="2" customFormat="1" ht="60" spans="1:21">
      <c r="A406" s="33">
        <v>398</v>
      </c>
      <c r="B406" s="71" t="s">
        <v>787</v>
      </c>
      <c r="C406" s="71" t="s">
        <v>872</v>
      </c>
      <c r="D406" s="71" t="s">
        <v>873</v>
      </c>
      <c r="E406" s="71" t="s">
        <v>33</v>
      </c>
      <c r="F406" s="84">
        <v>2</v>
      </c>
      <c r="G406" s="36">
        <v>560</v>
      </c>
      <c r="H406" s="36">
        <f t="shared" si="51"/>
        <v>1120</v>
      </c>
      <c r="I406" s="71" t="s">
        <v>33</v>
      </c>
      <c r="J406" s="84">
        <v>2</v>
      </c>
      <c r="K406" s="36">
        <v>800</v>
      </c>
      <c r="L406" s="55">
        <f t="shared" si="56"/>
        <v>1600</v>
      </c>
      <c r="M406" s="33"/>
      <c r="N406" s="33"/>
      <c r="O406" s="84">
        <v>2</v>
      </c>
      <c r="P406" s="57">
        <v>0.3</v>
      </c>
      <c r="Q406" s="36" t="str">
        <f t="shared" si="52"/>
        <v> </v>
      </c>
      <c r="R406" s="36" t="str">
        <f t="shared" si="53"/>
        <v> </v>
      </c>
      <c r="S406" s="36">
        <f t="shared" si="54"/>
        <v>560</v>
      </c>
      <c r="T406" s="36">
        <f t="shared" si="55"/>
        <v>1120</v>
      </c>
      <c r="U406" s="33" t="s">
        <v>420</v>
      </c>
    </row>
    <row r="407" s="2" customFormat="1" ht="12" spans="1:21">
      <c r="A407" s="26" t="s">
        <v>874</v>
      </c>
      <c r="B407" s="27"/>
      <c r="C407" s="28"/>
      <c r="D407" s="29"/>
      <c r="E407" s="30"/>
      <c r="F407" s="30"/>
      <c r="G407" s="54"/>
      <c r="H407" s="36"/>
      <c r="I407" s="30"/>
      <c r="J407" s="30"/>
      <c r="K407" s="54"/>
      <c r="L407" s="55"/>
      <c r="M407" s="30"/>
      <c r="N407" s="30"/>
      <c r="O407" s="30"/>
      <c r="P407" s="30"/>
      <c r="Q407" s="30"/>
      <c r="R407" s="30"/>
      <c r="S407" s="30"/>
      <c r="T407" s="30"/>
      <c r="U407" s="30"/>
    </row>
    <row r="408" s="2" customFormat="1" ht="12" spans="1:21">
      <c r="A408" s="38" t="s">
        <v>984</v>
      </c>
      <c r="B408" s="33" t="s">
        <v>876</v>
      </c>
      <c r="C408" s="33" t="s">
        <v>877</v>
      </c>
      <c r="D408" s="34" t="s">
        <v>878</v>
      </c>
      <c r="E408" s="34" t="s">
        <v>33</v>
      </c>
      <c r="F408" s="34">
        <v>1</v>
      </c>
      <c r="G408" s="36">
        <v>900</v>
      </c>
      <c r="H408" s="36">
        <f>F408*G408</f>
        <v>900</v>
      </c>
      <c r="I408" s="34" t="s">
        <v>33</v>
      </c>
      <c r="J408" s="34">
        <v>1</v>
      </c>
      <c r="K408" s="55">
        <v>1000</v>
      </c>
      <c r="L408" s="55">
        <f>J408*K408</f>
        <v>1000</v>
      </c>
      <c r="M408" s="33"/>
      <c r="N408" s="33"/>
      <c r="O408" s="34">
        <v>1</v>
      </c>
      <c r="P408" s="57">
        <v>0.3</v>
      </c>
      <c r="Q408" s="55" t="str">
        <f>IF(P408&lt;=10%,K408*(1-P408)," ")</f>
        <v> </v>
      </c>
      <c r="R408" s="55" t="str">
        <f>IF(P408&lt;=10%," ",IF(P408&gt;=30%," ",K408*(1-P408)))</f>
        <v> </v>
      </c>
      <c r="S408" s="55">
        <f>IF(P408&gt;=30%,K408*(1-P408)," ")</f>
        <v>700</v>
      </c>
      <c r="T408" s="36">
        <f>$F408*IF(Q408&lt;&gt;" ",Q408,1)*IF(R408&lt;&gt;" ",R408,1)*IF(S408&lt;&gt;" ",S408,1)</f>
        <v>700</v>
      </c>
      <c r="U408" s="33" t="s">
        <v>420</v>
      </c>
    </row>
    <row r="409" s="2" customFormat="1" ht="12" spans="1:21">
      <c r="A409" s="33">
        <v>400</v>
      </c>
      <c r="B409" s="33"/>
      <c r="C409" s="33" t="s">
        <v>879</v>
      </c>
      <c r="D409" s="34" t="s">
        <v>880</v>
      </c>
      <c r="E409" s="34" t="s">
        <v>33</v>
      </c>
      <c r="F409" s="34">
        <v>1</v>
      </c>
      <c r="G409" s="36">
        <v>900</v>
      </c>
      <c r="H409" s="36">
        <f>F409*G409</f>
        <v>900</v>
      </c>
      <c r="I409" s="34" t="s">
        <v>33</v>
      </c>
      <c r="J409" s="34">
        <v>1</v>
      </c>
      <c r="K409" s="55">
        <v>1000</v>
      </c>
      <c r="L409" s="55">
        <f>J409*K409</f>
        <v>1000</v>
      </c>
      <c r="M409" s="33"/>
      <c r="N409" s="33"/>
      <c r="O409" s="34">
        <v>1</v>
      </c>
      <c r="P409" s="57">
        <v>0.3</v>
      </c>
      <c r="Q409" s="55" t="str">
        <f>IF(P409&lt;=10%,K409*(1-P409)," ")</f>
        <v> </v>
      </c>
      <c r="R409" s="55" t="str">
        <f>IF(P409&lt;=10%," ",IF(P409&gt;=30%," ",K409*(1-P409)))</f>
        <v> </v>
      </c>
      <c r="S409" s="55">
        <f>IF(P409&gt;=30%,K409*(1-P409)," ")</f>
        <v>700</v>
      </c>
      <c r="T409" s="36">
        <f>$F409*IF(Q409&lt;&gt;" ",Q409,1)*IF(R409&lt;&gt;" ",R409,1)*IF(S409&lt;&gt;" ",S409,1)</f>
        <v>700</v>
      </c>
      <c r="U409" s="33"/>
    </row>
    <row r="410" s="1" customFormat="1" ht="12" spans="1:21">
      <c r="A410" s="128" t="s">
        <v>6</v>
      </c>
      <c r="B410" s="129"/>
      <c r="C410" s="129"/>
      <c r="D410" s="126"/>
      <c r="E410" s="33"/>
      <c r="F410" s="130"/>
      <c r="G410" s="130"/>
      <c r="H410" s="36">
        <f>SUM(H7:H409)</f>
        <v>628441.333333333</v>
      </c>
      <c r="I410" s="36"/>
      <c r="J410" s="36"/>
      <c r="K410" s="36"/>
      <c r="L410" s="36">
        <f>SUM(L7:L409)</f>
        <v>702163.333333333</v>
      </c>
      <c r="M410" s="33"/>
      <c r="N410" s="33"/>
      <c r="O410" s="33"/>
      <c r="P410" s="132"/>
      <c r="Q410" s="133"/>
      <c r="R410" s="133"/>
      <c r="S410" s="133"/>
      <c r="T410" s="36">
        <f>SUM(T7:T409)</f>
        <v>527937.333333333</v>
      </c>
      <c r="U410" s="33"/>
    </row>
    <row r="412" ht="69.95" customHeight="1"/>
  </sheetData>
  <sheetProtection formatCells="0" insertHyperlinks="0" autoFilter="0"/>
  <autoFilter xmlns:etc="http://www.wps.cn/officeDocument/2017/etCustomData" ref="A5:W410" etc:filterBottomFollowUsedRange="0">
    <extLst/>
  </autoFilter>
  <mergeCells count="167">
    <mergeCell ref="A1:U1"/>
    <mergeCell ref="I2:M2"/>
    <mergeCell ref="N2:T2"/>
    <mergeCell ref="Q3:S3"/>
    <mergeCell ref="A6:D6"/>
    <mergeCell ref="A251:D251"/>
    <mergeCell ref="A355:D355"/>
    <mergeCell ref="A407:D407"/>
    <mergeCell ref="A410:D410"/>
    <mergeCell ref="A2:A5"/>
    <mergeCell ref="B2:B5"/>
    <mergeCell ref="B7:B15"/>
    <mergeCell ref="B16:B26"/>
    <mergeCell ref="B27:B34"/>
    <mergeCell ref="B35:B40"/>
    <mergeCell ref="B41:B49"/>
    <mergeCell ref="B50:B56"/>
    <mergeCell ref="B57:B70"/>
    <mergeCell ref="B71:B81"/>
    <mergeCell ref="B82:B92"/>
    <mergeCell ref="B93:B94"/>
    <mergeCell ref="B95:B97"/>
    <mergeCell ref="B98:B102"/>
    <mergeCell ref="B103:B104"/>
    <mergeCell ref="B105:B106"/>
    <mergeCell ref="B107:B114"/>
    <mergeCell ref="B115:B117"/>
    <mergeCell ref="B118:B124"/>
    <mergeCell ref="B125:B128"/>
    <mergeCell ref="B129:B131"/>
    <mergeCell ref="B132:B138"/>
    <mergeCell ref="B139:B143"/>
    <mergeCell ref="B144:B146"/>
    <mergeCell ref="B149:B153"/>
    <mergeCell ref="B154:B172"/>
    <mergeCell ref="B173:B174"/>
    <mergeCell ref="B175:B178"/>
    <mergeCell ref="B179:B185"/>
    <mergeCell ref="B186:B189"/>
    <mergeCell ref="B190:B198"/>
    <mergeCell ref="B199:B200"/>
    <mergeCell ref="B201:B203"/>
    <mergeCell ref="B204:B208"/>
    <mergeCell ref="B209:B212"/>
    <mergeCell ref="B214:B218"/>
    <mergeCell ref="B219:B224"/>
    <mergeCell ref="B225:B228"/>
    <mergeCell ref="B229:B232"/>
    <mergeCell ref="B233:B234"/>
    <mergeCell ref="B235:B242"/>
    <mergeCell ref="B243:B248"/>
    <mergeCell ref="B252:B256"/>
    <mergeCell ref="B257:B259"/>
    <mergeCell ref="B260:B267"/>
    <mergeCell ref="B268:B275"/>
    <mergeCell ref="B276:B279"/>
    <mergeCell ref="B280:B284"/>
    <mergeCell ref="B285:B287"/>
    <mergeCell ref="B288:B294"/>
    <mergeCell ref="B295:B302"/>
    <mergeCell ref="B303:B311"/>
    <mergeCell ref="B312:B330"/>
    <mergeCell ref="B331:B335"/>
    <mergeCell ref="B336:B337"/>
    <mergeCell ref="B338:B341"/>
    <mergeCell ref="B342:B343"/>
    <mergeCell ref="B344:B345"/>
    <mergeCell ref="B346:B347"/>
    <mergeCell ref="B348:B349"/>
    <mergeCell ref="B350:B351"/>
    <mergeCell ref="B352:B353"/>
    <mergeCell ref="B358:B372"/>
    <mergeCell ref="B373:B374"/>
    <mergeCell ref="B376:B378"/>
    <mergeCell ref="B379:B381"/>
    <mergeCell ref="B382:B384"/>
    <mergeCell ref="B385:B386"/>
    <mergeCell ref="B387:B391"/>
    <mergeCell ref="B392:B396"/>
    <mergeCell ref="B399:B401"/>
    <mergeCell ref="B402:B403"/>
    <mergeCell ref="B408:B409"/>
    <mergeCell ref="C20:C24"/>
    <mergeCell ref="C25:C26"/>
    <mergeCell ref="C30:C33"/>
    <mergeCell ref="C159:C161"/>
    <mergeCell ref="C162:C166"/>
    <mergeCell ref="C167:C172"/>
    <mergeCell ref="C182:C183"/>
    <mergeCell ref="C186:C188"/>
    <mergeCell ref="C211:C212"/>
    <mergeCell ref="C290:C291"/>
    <mergeCell ref="C321:C326"/>
    <mergeCell ref="C327:C330"/>
    <mergeCell ref="C334:C335"/>
    <mergeCell ref="C339:C340"/>
    <mergeCell ref="C371:C372"/>
    <mergeCell ref="E2:E5"/>
    <mergeCell ref="F2:F5"/>
    <mergeCell ref="G2:G5"/>
    <mergeCell ref="H2:H5"/>
    <mergeCell ref="I3:I5"/>
    <mergeCell ref="J3:J5"/>
    <mergeCell ref="K3:K5"/>
    <mergeCell ref="K339:K340"/>
    <mergeCell ref="L3:L5"/>
    <mergeCell ref="M3:M5"/>
    <mergeCell ref="N3:N5"/>
    <mergeCell ref="O3:O5"/>
    <mergeCell ref="P3:P5"/>
    <mergeCell ref="T3:T5"/>
    <mergeCell ref="U2:U5"/>
    <mergeCell ref="U7:U13"/>
    <mergeCell ref="U14:U15"/>
    <mergeCell ref="U16:U19"/>
    <mergeCell ref="U20:U26"/>
    <mergeCell ref="U27:U28"/>
    <mergeCell ref="U29:U34"/>
    <mergeCell ref="U35:U38"/>
    <mergeCell ref="U41:U46"/>
    <mergeCell ref="U47:U48"/>
    <mergeCell ref="U50:U56"/>
    <mergeCell ref="U57:U69"/>
    <mergeCell ref="U71:U81"/>
    <mergeCell ref="U82:U92"/>
    <mergeCell ref="U93:U94"/>
    <mergeCell ref="U96:U97"/>
    <mergeCell ref="U98:U102"/>
    <mergeCell ref="U103:U117"/>
    <mergeCell ref="U118:U124"/>
    <mergeCell ref="U125:U131"/>
    <mergeCell ref="U132:U138"/>
    <mergeCell ref="U139:U140"/>
    <mergeCell ref="U141:U143"/>
    <mergeCell ref="U145:U148"/>
    <mergeCell ref="U149:U152"/>
    <mergeCell ref="U154:U158"/>
    <mergeCell ref="U159:U172"/>
    <mergeCell ref="U173:U174"/>
    <mergeCell ref="U175:U178"/>
    <mergeCell ref="U179:U198"/>
    <mergeCell ref="U199:U208"/>
    <mergeCell ref="U209:U212"/>
    <mergeCell ref="U214:U218"/>
    <mergeCell ref="U252:U256"/>
    <mergeCell ref="U257:U259"/>
    <mergeCell ref="U260:U267"/>
    <mergeCell ref="U268:U275"/>
    <mergeCell ref="U276:U279"/>
    <mergeCell ref="U280:U284"/>
    <mergeCell ref="U285:U287"/>
    <mergeCell ref="U288:U294"/>
    <mergeCell ref="U295:U301"/>
    <mergeCell ref="U303:U311"/>
    <mergeCell ref="U312:U330"/>
    <mergeCell ref="U331:U335"/>
    <mergeCell ref="U336:U337"/>
    <mergeCell ref="U358:U372"/>
    <mergeCell ref="U373:U374"/>
    <mergeCell ref="U376:U378"/>
    <mergeCell ref="U379:U381"/>
    <mergeCell ref="U382:U384"/>
    <mergeCell ref="U385:U386"/>
    <mergeCell ref="U387:U391"/>
    <mergeCell ref="U392:U396"/>
    <mergeCell ref="U408:U409"/>
    <mergeCell ref="C2:D4"/>
  </mergeCells>
  <pageMargins left="0.75" right="0.75" top="1" bottom="1" header="0.5" footer="0.5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��t$Q :N�[E��R}�g'Y<P�u$�SKm 1 *N�Spe�e�6e9�h�Q�~cN�S�v$ՋQW_c0ih4YYt0�Rw�SO
TňЏ��0�ih�S
q�c9��S��0t$D :Nih�_�u$�SKm 1 *N�Spe�e�6e9�h�Q�~
cN�S�v$ՋQW_c0ih4YYt0�Rw�SO
TňЏ��0�ih�S
q�c9��S��t$Q :N�[E��R}�g'Y<P�
u$�SKm 1 *N�Spe�e�6e9�h�Q�~cN�S�v$ՋQW_c0ih4YYt0�Rw�SO
TňЏ��0�ih�S
q�c9��S��0��O�{S���O�{S���O�{S���O�{S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WWO_wpscloud_20220412120149-2091fa6fed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</vt:lpstr>
      <vt:lpstr>3. (学生宿舍)</vt:lpstr>
      <vt:lpstr>3.标段二 (学生宿舍)</vt:lpstr>
      <vt:lpstr>4.标段二（科创大楼）</vt:lpstr>
      <vt:lpstr>3.材料检测工程 (科创大楼)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JYB</dc:creator>
  <cp:lastModifiedBy>胡娅妮</cp:lastModifiedBy>
  <dcterms:created xsi:type="dcterms:W3CDTF">2025-06-02T23:04:00Z</dcterms:created>
  <dcterms:modified xsi:type="dcterms:W3CDTF">2025-09-12T10:32:40Z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778105A7A9244C20A528B83D19BAC12A_13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