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总表" sheetId="1" r:id="rId1"/>
  </sheets>
  <definedNames>
    <definedName name="_xlnm._FilterDatabase" localSheetId="0" hidden="1">总表!#REF!</definedName>
    <definedName name="_xlnm.Print_Area" localSheetId="0">总表!$A$1:$K$27</definedName>
    <definedName name="_xlnm.Print_Titles" localSheetId="0">总表!$1:$4</definedName>
  </definedNames>
  <calcPr calcId="144525"/>
</workbook>
</file>

<file path=xl/sharedStrings.xml><?xml version="1.0" encoding="utf-8"?>
<sst xmlns="http://schemas.openxmlformats.org/spreadsheetml/2006/main" count="95" uniqueCount="43">
  <si>
    <t>饱和砂土液化判别表</t>
  </si>
  <si>
    <r>
      <rPr>
        <sz val="12"/>
        <rFont val="宋体"/>
        <charset val="134"/>
      </rPr>
      <t>序号</t>
    </r>
  </si>
  <si>
    <r>
      <rPr>
        <sz val="12"/>
        <color indexed="8"/>
        <rFont val="宋体"/>
        <charset val="134"/>
      </rPr>
      <t>钻孔编号</t>
    </r>
  </si>
  <si>
    <r>
      <rPr>
        <sz val="12"/>
        <color indexed="8"/>
        <rFont val="宋体"/>
        <charset val="134"/>
      </rPr>
      <t>层号</t>
    </r>
  </si>
  <si>
    <r>
      <rPr>
        <sz val="12"/>
        <color indexed="8"/>
        <rFont val="宋体"/>
        <charset val="134"/>
      </rPr>
      <t>土类</t>
    </r>
  </si>
  <si>
    <r>
      <rPr>
        <sz val="12"/>
        <color indexed="8"/>
        <rFont val="宋体"/>
        <charset val="134"/>
      </rPr>
      <t>地下水位（</t>
    </r>
    <r>
      <rPr>
        <sz val="12"/>
        <color indexed="8"/>
        <rFont val="Times New Roman"/>
        <charset val="134"/>
      </rPr>
      <t>m</t>
    </r>
    <r>
      <rPr>
        <sz val="12"/>
        <color indexed="8"/>
        <rFont val="宋体"/>
        <charset val="134"/>
      </rPr>
      <t>）</t>
    </r>
  </si>
  <si>
    <r>
      <t>标贯贯入点深度</t>
    </r>
    <r>
      <rPr>
        <i/>
        <sz val="12"/>
        <color theme="1"/>
        <rFont val="Times New Roman"/>
        <charset val="134"/>
      </rPr>
      <t>d</t>
    </r>
    <r>
      <rPr>
        <sz val="12"/>
        <color theme="1"/>
        <rFont val="Times New Roman"/>
        <charset val="134"/>
      </rPr>
      <t>s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m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</si>
  <si>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黏粒含量百分率</t>
    </r>
    <r>
      <rPr>
        <sz val="12"/>
        <color indexed="8"/>
        <rFont val="Times New Roman"/>
        <charset val="134"/>
      </rPr>
      <t>ρ</t>
    </r>
    <r>
      <rPr>
        <vertAlign val="subscript"/>
        <sz val="12"/>
        <color indexed="8"/>
        <rFont val="Times New Roman"/>
        <charset val="134"/>
      </rPr>
      <t>c</t>
    </r>
  </si>
  <si>
    <r>
      <rPr>
        <sz val="12"/>
        <rFont val="宋体"/>
        <charset val="134"/>
      </rPr>
      <t>实测击数</t>
    </r>
    <r>
      <rPr>
        <sz val="12"/>
        <rFont val="Times New Roman"/>
        <charset val="134"/>
      </rPr>
      <t xml:space="preserve">  N</t>
    </r>
  </si>
  <si>
    <r>
      <rPr>
        <sz val="12"/>
        <color indexed="8"/>
        <rFont val="宋体"/>
        <charset val="134"/>
      </rPr>
      <t>标准贯入基准值</t>
    </r>
    <r>
      <rPr>
        <i/>
        <sz val="12"/>
        <color indexed="8"/>
        <rFont val="Times New Roman"/>
        <charset val="134"/>
      </rPr>
      <t>N</t>
    </r>
    <r>
      <rPr>
        <vertAlign val="subscript"/>
        <sz val="12"/>
        <color indexed="8"/>
        <rFont val="Times New Roman"/>
        <charset val="134"/>
      </rPr>
      <t>0</t>
    </r>
  </si>
  <si>
    <r>
      <rPr>
        <i/>
        <sz val="12"/>
        <color indexed="8"/>
        <rFont val="Times New Roman"/>
        <charset val="134"/>
      </rPr>
      <t>N</t>
    </r>
    <r>
      <rPr>
        <vertAlign val="subscript"/>
        <sz val="12"/>
        <color indexed="8"/>
        <rFont val="Times New Roman"/>
        <charset val="134"/>
      </rPr>
      <t>cr</t>
    </r>
  </si>
  <si>
    <r>
      <rPr>
        <sz val="12"/>
        <color indexed="8"/>
        <rFont val="宋体"/>
        <charset val="134"/>
      </rPr>
      <t>判定结果</t>
    </r>
  </si>
  <si>
    <t>ZK1</t>
  </si>
  <si>
    <t>&lt;2-3&gt;</t>
  </si>
  <si>
    <t>中粗砂</t>
  </si>
  <si>
    <t>13.0</t>
  </si>
  <si>
    <t>ZK2</t>
  </si>
  <si>
    <t>12.0</t>
  </si>
  <si>
    <t>ZK3</t>
  </si>
  <si>
    <t>11.0</t>
  </si>
  <si>
    <t>ZK4</t>
  </si>
  <si>
    <t>ZK5</t>
  </si>
  <si>
    <t>ZK9</t>
  </si>
  <si>
    <t>ZK10</t>
  </si>
  <si>
    <t>14.0</t>
  </si>
  <si>
    <t>ZK11</t>
  </si>
  <si>
    <t>15.0</t>
  </si>
  <si>
    <t>ZK13</t>
  </si>
  <si>
    <t>ZK14</t>
  </si>
  <si>
    <t>ZK15</t>
  </si>
  <si>
    <t>ZK16</t>
  </si>
  <si>
    <t>ZK28</t>
  </si>
  <si>
    <t>ZK19</t>
  </si>
  <si>
    <t>&lt;2-6&gt;</t>
  </si>
  <si>
    <t>ZK20</t>
  </si>
  <si>
    <t>ZK21</t>
  </si>
  <si>
    <t>ZK24</t>
  </si>
  <si>
    <t>ZK25</t>
  </si>
  <si>
    <t>ZK27</t>
  </si>
  <si>
    <t>16.0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</si>
  <si>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1:</t>
    </r>
    <r>
      <rPr>
        <sz val="11"/>
        <rFont val="宋体"/>
        <charset val="134"/>
      </rPr>
      <t>本计算表依据《建筑抗震设计规范》（</t>
    </r>
    <r>
      <rPr>
        <sz val="11"/>
        <rFont val="Times New Roman"/>
        <charset val="134"/>
      </rPr>
      <t>GB50011-2010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2016</t>
    </r>
    <r>
      <rPr>
        <sz val="11"/>
        <rFont val="宋体"/>
        <charset val="134"/>
      </rPr>
      <t>年版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</t>
    </r>
    <r>
      <rPr>
        <sz val="11"/>
        <rFont val="Times New Roman"/>
        <charset val="134"/>
      </rPr>
      <t>4.3</t>
    </r>
    <r>
      <rPr>
        <sz val="11"/>
        <rFont val="宋体"/>
        <charset val="134"/>
      </rPr>
      <t>进行取值计算，其中标准贯入基准值</t>
    </r>
    <r>
      <rPr>
        <sz val="11"/>
        <rFont val="Times New Roman"/>
        <charset val="134"/>
      </rPr>
      <t>N</t>
    </r>
    <r>
      <rPr>
        <vertAlign val="subscript"/>
        <sz val="11"/>
        <rFont val="Times New Roman"/>
        <charset val="134"/>
      </rPr>
      <t>0</t>
    </r>
    <r>
      <rPr>
        <sz val="11"/>
        <rFont val="宋体"/>
        <charset val="134"/>
      </rPr>
      <t>取值为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，黏粒含量百分率</t>
    </r>
    <r>
      <rPr>
        <i/>
        <sz val="11"/>
        <rFont val="Times New Roman"/>
        <charset val="134"/>
      </rPr>
      <t>ρ</t>
    </r>
    <r>
      <rPr>
        <vertAlign val="subscript"/>
        <sz val="11"/>
        <rFont val="Times New Roman"/>
        <charset val="134"/>
      </rPr>
      <t>c</t>
    </r>
    <r>
      <rPr>
        <sz val="11"/>
        <rFont val="宋体"/>
        <charset val="134"/>
      </rPr>
      <t>取值为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i/>
        <sz val="11"/>
        <rFont val="Times New Roman"/>
        <charset val="134"/>
      </rPr>
      <t>β</t>
    </r>
    <r>
      <rPr>
        <sz val="11"/>
        <rFont val="宋体"/>
        <charset val="134"/>
      </rPr>
      <t>取值为</t>
    </r>
    <r>
      <rPr>
        <sz val="11"/>
        <rFont val="Times New Roman"/>
        <charset val="134"/>
      </rPr>
      <t>0.8</t>
    </r>
    <r>
      <rPr>
        <sz val="11"/>
        <rFont val="宋体"/>
        <charset val="134"/>
      </rPr>
      <t>。</t>
    </r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</si>
  <si>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2:</t>
    </r>
    <r>
      <rPr>
        <i/>
        <sz val="12"/>
        <rFont val="Times New Roman"/>
        <charset val="134"/>
      </rPr>
      <t>N</t>
    </r>
    <r>
      <rPr>
        <sz val="12"/>
        <rFont val="Times New Roman"/>
        <charset val="134"/>
      </rPr>
      <t>cr=</t>
    </r>
    <r>
      <rPr>
        <i/>
        <sz val="12"/>
        <rFont val="Times New Roman"/>
        <charset val="134"/>
      </rPr>
      <t>N</t>
    </r>
    <r>
      <rPr>
        <vertAlign val="subscript"/>
        <sz val="12"/>
        <rFont val="Times New Roman"/>
        <charset val="134"/>
      </rPr>
      <t>0</t>
    </r>
    <r>
      <rPr>
        <sz val="12"/>
        <rFont val="Times New Roman"/>
        <charset val="134"/>
      </rPr>
      <t>*</t>
    </r>
    <r>
      <rPr>
        <i/>
        <sz val="12"/>
        <rFont val="Times New Roman"/>
        <charset val="134"/>
      </rPr>
      <t>β</t>
    </r>
    <r>
      <rPr>
        <sz val="12"/>
        <rFont val="Times New Roman"/>
        <charset val="134"/>
      </rPr>
      <t>*[ln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0.6*</t>
    </r>
    <r>
      <rPr>
        <i/>
        <sz val="12"/>
        <rFont val="Times New Roman"/>
        <charset val="134"/>
      </rPr>
      <t>d</t>
    </r>
    <r>
      <rPr>
        <vertAlign val="subscript"/>
        <sz val="12"/>
        <rFont val="Times New Roman"/>
        <charset val="134"/>
      </rPr>
      <t>s</t>
    </r>
    <r>
      <rPr>
        <sz val="12"/>
        <rFont val="Times New Roman"/>
        <charset val="134"/>
      </rPr>
      <t>+1.5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-0.1*</t>
    </r>
    <r>
      <rPr>
        <i/>
        <sz val="12"/>
        <rFont val="Times New Roman"/>
        <charset val="134"/>
      </rPr>
      <t>d</t>
    </r>
    <r>
      <rPr>
        <vertAlign val="subscript"/>
        <sz val="12"/>
        <rFont val="Times New Roman"/>
        <charset val="134"/>
      </rPr>
      <t>w</t>
    </r>
    <r>
      <rPr>
        <sz val="12"/>
        <rFont val="Times New Roman"/>
        <charset val="134"/>
      </rPr>
      <t>]*sqrt(3/ρ</t>
    </r>
    <r>
      <rPr>
        <vertAlign val="subscript"/>
        <sz val="12"/>
        <rFont val="Times New Roman"/>
        <charset val="134"/>
      </rPr>
      <t>c</t>
    </r>
    <r>
      <rPr>
        <sz val="12"/>
        <rFont val="Times New Roman"/>
        <charset val="134"/>
      </rPr>
      <t xml:space="preserve">)  </t>
    </r>
    <r>
      <rPr>
        <sz val="16"/>
        <rFont val="宋体"/>
        <charset val="134"/>
      </rPr>
      <t>，</t>
    </r>
  </si>
  <si>
    <r>
      <rPr>
        <sz val="12"/>
        <rFont val="Times New Roman"/>
        <charset val="134"/>
      </rPr>
      <t xml:space="preserve">     3:</t>
    </r>
    <r>
      <rPr>
        <sz val="12"/>
        <rFont val="宋体"/>
        <charset val="134"/>
      </rPr>
      <t>相关取值按规范要求进行取值</t>
    </r>
  </si>
</sst>
</file>

<file path=xl/styles.xml><?xml version="1.0" encoding="utf-8"?>
<styleSheet xmlns="http://schemas.openxmlformats.org/spreadsheetml/2006/main">
  <numFmts count="8">
    <numFmt numFmtId="176" formatCode="0.000_);[Red]\(0.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);[Red]\(0\)"/>
    <numFmt numFmtId="178" formatCode="0.00_ "/>
    <numFmt numFmtId="179" formatCode="0.00_);[Red]\(0.00\)"/>
  </numFmts>
  <fonts count="4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20"/>
      <name val="宋体"/>
      <charset val="134"/>
    </font>
    <font>
      <b/>
      <sz val="20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indexed="8"/>
      <name val="Times New Roman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2"/>
      <color theme="1"/>
      <name val="Times New Roman"/>
      <charset val="134"/>
    </font>
    <font>
      <vertAlign val="subscript"/>
      <sz val="12"/>
      <color indexed="8"/>
      <name val="Times New Roman"/>
      <charset val="134"/>
    </font>
    <font>
      <i/>
      <sz val="12"/>
      <color indexed="8"/>
      <name val="Times New Roman"/>
      <charset val="134"/>
    </font>
    <font>
      <vertAlign val="subscript"/>
      <sz val="11"/>
      <name val="Times New Roman"/>
      <charset val="134"/>
    </font>
    <font>
      <i/>
      <sz val="11"/>
      <name val="Times New Roman"/>
      <charset val="134"/>
    </font>
    <font>
      <i/>
      <sz val="12"/>
      <name val="Times New Roman"/>
      <charset val="134"/>
    </font>
    <font>
      <vertAlign val="subscript"/>
      <sz val="12"/>
      <name val="Times New Roman"/>
      <charset val="134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31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33" fillId="12" borderId="3" applyNumberFormat="0" applyAlignment="0" applyProtection="0">
      <alignment vertical="center"/>
    </xf>
    <xf numFmtId="0" fontId="34" fillId="22" borderId="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2" borderId="0" xfId="0" applyFont="1" applyFill="1" applyAlignment="1">
      <alignment horizontal="center"/>
    </xf>
    <xf numFmtId="177" fontId="1" fillId="2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Alignment="1"/>
    <xf numFmtId="0" fontId="1" fillId="2" borderId="0" xfId="0" applyFont="1" applyFill="1" applyAlignment="1"/>
    <xf numFmtId="176" fontId="1" fillId="2" borderId="0" xfId="0" applyNumberFormat="1" applyFont="1" applyFill="1" applyAlignment="1"/>
    <xf numFmtId="49" fontId="3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/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20" fontId="15" fillId="3" borderId="2" xfId="0" applyNumberFormat="1" applyFont="1" applyFill="1" applyBorder="1" applyAlignment="1">
      <alignment horizontal="left" vertical="center" wrapText="1"/>
    </xf>
    <xf numFmtId="20" fontId="16" fillId="3" borderId="2" xfId="0" applyNumberFormat="1" applyFont="1" applyFill="1" applyBorder="1" applyAlignment="1">
      <alignment horizontal="left" vertical="center" wrapText="1"/>
    </xf>
    <xf numFmtId="20" fontId="9" fillId="3" borderId="2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 applyProtection="1"/>
    <xf numFmtId="176" fontId="10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17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</xdr:colOff>
          <xdr:row>25</xdr:row>
          <xdr:rowOff>15240</xdr:rowOff>
        </xdr:from>
        <xdr:to>
          <xdr:col>6</xdr:col>
          <xdr:colOff>476250</xdr:colOff>
          <xdr:row>25</xdr:row>
          <xdr:rowOff>377190</xdr:rowOff>
        </xdr:to>
        <xdr:sp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4288155" y="6885940"/>
              <a:ext cx="47244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5" zoomScaleNormal="100" workbookViewId="0">
      <selection activeCell="E7" sqref="E7"/>
    </sheetView>
  </sheetViews>
  <sheetFormatPr defaultColWidth="9" defaultRowHeight="12"/>
  <cols>
    <col min="1" max="1" width="8.525" style="4" customWidth="1"/>
    <col min="2" max="2" width="8.81666666666667" style="4" customWidth="1"/>
    <col min="3" max="3" width="8.225" style="5" customWidth="1"/>
    <col min="4" max="4" width="10.625" style="4" customWidth="1"/>
    <col min="5" max="5" width="9.40833333333333" style="6" customWidth="1"/>
    <col min="6" max="6" width="10.625" style="7" customWidth="1"/>
    <col min="7" max="7" width="8.525" style="8" customWidth="1"/>
    <col min="8" max="9" width="10.625" style="8" customWidth="1"/>
    <col min="10" max="10" width="10.625" style="9" customWidth="1"/>
    <col min="11" max="11" width="10.625" style="8" customWidth="1"/>
    <col min="12" max="16384" width="9" style="8"/>
  </cols>
  <sheetData>
    <row r="1" s="1" customFormat="1" ht="24" customHeight="1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0" customHeight="1" spans="1:11">
      <c r="A2" s="12"/>
      <c r="B2" s="13"/>
      <c r="C2" s="12"/>
      <c r="D2" s="12"/>
      <c r="E2" s="12"/>
      <c r="F2" s="14"/>
      <c r="G2" s="15"/>
      <c r="H2" s="15"/>
      <c r="I2" s="15"/>
      <c r="J2" s="30"/>
      <c r="K2" s="15"/>
    </row>
    <row r="3" s="2" customFormat="1" ht="27" customHeight="1" spans="1:11">
      <c r="A3" s="16" t="s">
        <v>1</v>
      </c>
      <c r="B3" s="17" t="s">
        <v>2</v>
      </c>
      <c r="C3" s="17" t="s">
        <v>3</v>
      </c>
      <c r="D3" s="17" t="s">
        <v>4</v>
      </c>
      <c r="E3" s="18" t="s">
        <v>5</v>
      </c>
      <c r="F3" s="19" t="s">
        <v>6</v>
      </c>
      <c r="G3" s="20" t="s">
        <v>7</v>
      </c>
      <c r="H3" s="16" t="s">
        <v>8</v>
      </c>
      <c r="I3" s="20" t="s">
        <v>9</v>
      </c>
      <c r="J3" s="31" t="s">
        <v>10</v>
      </c>
      <c r="K3" s="17" t="s">
        <v>11</v>
      </c>
    </row>
    <row r="4" s="2" customFormat="1" ht="27" customHeight="1" spans="1:11">
      <c r="A4" s="16"/>
      <c r="B4" s="17"/>
      <c r="C4" s="17"/>
      <c r="D4" s="17"/>
      <c r="E4" s="18"/>
      <c r="F4" s="18"/>
      <c r="G4" s="17"/>
      <c r="H4" s="16"/>
      <c r="I4" s="17"/>
      <c r="J4" s="31"/>
      <c r="K4" s="17"/>
    </row>
    <row r="5" s="2" customFormat="1" ht="19.5" customHeight="1" spans="1:11">
      <c r="A5" s="16">
        <v>1</v>
      </c>
      <c r="B5" s="21" t="s">
        <v>12</v>
      </c>
      <c r="C5" s="22" t="s">
        <v>13</v>
      </c>
      <c r="D5" s="23" t="s">
        <v>14</v>
      </c>
      <c r="E5" s="24">
        <v>1.5</v>
      </c>
      <c r="F5" s="21">
        <v>9.35</v>
      </c>
      <c r="G5" s="25">
        <v>3</v>
      </c>
      <c r="H5" s="21" t="s">
        <v>15</v>
      </c>
      <c r="I5" s="32">
        <v>7</v>
      </c>
      <c r="J5" s="33">
        <f>I5*0.8*(LN(0.6*F5+1.5)-0.1*E5)*SQRT(3/G5)</f>
        <v>10.1444125653648</v>
      </c>
      <c r="K5" s="34" t="str">
        <f>IF(H5&lt;J5,"液化","不液化")</f>
        <v>不液化</v>
      </c>
    </row>
    <row r="6" s="2" customFormat="1" ht="19.5" customHeight="1" spans="1:11">
      <c r="A6" s="16">
        <v>2</v>
      </c>
      <c r="B6" s="21" t="s">
        <v>16</v>
      </c>
      <c r="C6" s="22" t="s">
        <v>13</v>
      </c>
      <c r="D6" s="23" t="s">
        <v>14</v>
      </c>
      <c r="E6" s="24">
        <v>1.5</v>
      </c>
      <c r="F6" s="21">
        <v>9.35</v>
      </c>
      <c r="G6" s="25">
        <v>3</v>
      </c>
      <c r="H6" s="21" t="s">
        <v>17</v>
      </c>
      <c r="I6" s="32">
        <v>7</v>
      </c>
      <c r="J6" s="33">
        <f t="shared" ref="J6:J24" si="0">I6*0.8*(LN(0.6*F6+1.5)-0.1*E6)*SQRT(3/G6)</f>
        <v>10.1444125653648</v>
      </c>
      <c r="K6" s="34" t="str">
        <f t="shared" ref="K6:K18" si="1">IF(H6&lt;J6,"液化","不液化")</f>
        <v>不液化</v>
      </c>
    </row>
    <row r="7" s="2" customFormat="1" ht="19.5" customHeight="1" spans="1:11">
      <c r="A7" s="16">
        <v>3</v>
      </c>
      <c r="B7" s="21" t="s">
        <v>18</v>
      </c>
      <c r="C7" s="22" t="s">
        <v>13</v>
      </c>
      <c r="D7" s="23" t="s">
        <v>14</v>
      </c>
      <c r="E7" s="24">
        <v>1.5</v>
      </c>
      <c r="F7" s="21">
        <v>10.55</v>
      </c>
      <c r="G7" s="25">
        <v>3</v>
      </c>
      <c r="H7" s="21" t="s">
        <v>19</v>
      </c>
      <c r="I7" s="32">
        <v>7</v>
      </c>
      <c r="J7" s="33">
        <f t="shared" si="0"/>
        <v>10.6845900560152</v>
      </c>
      <c r="K7" s="34" t="str">
        <f t="shared" si="1"/>
        <v>不液化</v>
      </c>
    </row>
    <row r="8" s="2" customFormat="1" ht="19.5" customHeight="1" spans="1:11">
      <c r="A8" s="16">
        <v>4</v>
      </c>
      <c r="B8" s="21" t="s">
        <v>20</v>
      </c>
      <c r="C8" s="22" t="s">
        <v>13</v>
      </c>
      <c r="D8" s="23" t="s">
        <v>14</v>
      </c>
      <c r="E8" s="24">
        <v>1.5</v>
      </c>
      <c r="F8" s="21">
        <v>9.15</v>
      </c>
      <c r="G8" s="25">
        <v>3</v>
      </c>
      <c r="H8" s="21" t="s">
        <v>17</v>
      </c>
      <c r="I8" s="32">
        <v>7</v>
      </c>
      <c r="J8" s="33">
        <f t="shared" si="0"/>
        <v>10.049091114976</v>
      </c>
      <c r="K8" s="34" t="str">
        <f t="shared" si="1"/>
        <v>不液化</v>
      </c>
    </row>
    <row r="9" s="2" customFormat="1" ht="19.5" customHeight="1" spans="1:11">
      <c r="A9" s="16">
        <v>5</v>
      </c>
      <c r="B9" s="21" t="s">
        <v>21</v>
      </c>
      <c r="C9" s="22" t="s">
        <v>13</v>
      </c>
      <c r="D9" s="23" t="s">
        <v>14</v>
      </c>
      <c r="E9" s="24">
        <v>1.5</v>
      </c>
      <c r="F9" s="21">
        <v>10.05</v>
      </c>
      <c r="G9" s="25">
        <v>3</v>
      </c>
      <c r="H9" s="21" t="s">
        <v>15</v>
      </c>
      <c r="I9" s="32">
        <v>7</v>
      </c>
      <c r="J9" s="33">
        <f t="shared" si="0"/>
        <v>10.4658122341461</v>
      </c>
      <c r="K9" s="34" t="str">
        <f t="shared" si="1"/>
        <v>不液化</v>
      </c>
    </row>
    <row r="10" s="2" customFormat="1" ht="19.5" customHeight="1" spans="1:11">
      <c r="A10" s="16">
        <v>6</v>
      </c>
      <c r="B10" s="21" t="s">
        <v>22</v>
      </c>
      <c r="C10" s="22" t="s">
        <v>13</v>
      </c>
      <c r="D10" s="23" t="s">
        <v>14</v>
      </c>
      <c r="E10" s="24">
        <v>1.5</v>
      </c>
      <c r="F10" s="21">
        <v>9.35</v>
      </c>
      <c r="G10" s="25">
        <v>3</v>
      </c>
      <c r="H10" s="21" t="s">
        <v>17</v>
      </c>
      <c r="I10" s="32">
        <v>7</v>
      </c>
      <c r="J10" s="33">
        <f t="shared" si="0"/>
        <v>10.1444125653648</v>
      </c>
      <c r="K10" s="34" t="str">
        <f t="shared" si="1"/>
        <v>不液化</v>
      </c>
    </row>
    <row r="11" s="2" customFormat="1" ht="19.5" customHeight="1" spans="1:11">
      <c r="A11" s="16">
        <v>7</v>
      </c>
      <c r="B11" s="21" t="s">
        <v>23</v>
      </c>
      <c r="C11" s="22" t="s">
        <v>13</v>
      </c>
      <c r="D11" s="23" t="s">
        <v>14</v>
      </c>
      <c r="E11" s="24">
        <v>1.5</v>
      </c>
      <c r="F11" s="21">
        <v>12.35</v>
      </c>
      <c r="G11" s="25">
        <v>3</v>
      </c>
      <c r="H11" s="21" t="s">
        <v>24</v>
      </c>
      <c r="I11" s="32">
        <v>7</v>
      </c>
      <c r="J11" s="33">
        <f t="shared" si="0"/>
        <v>11.4081757523032</v>
      </c>
      <c r="K11" s="34" t="str">
        <f t="shared" si="1"/>
        <v>不液化</v>
      </c>
    </row>
    <row r="12" s="2" customFormat="1" ht="19.5" customHeight="1" spans="1:11">
      <c r="A12" s="16">
        <v>8</v>
      </c>
      <c r="B12" s="21" t="s">
        <v>25</v>
      </c>
      <c r="C12" s="22" t="s">
        <v>13</v>
      </c>
      <c r="D12" s="23" t="s">
        <v>14</v>
      </c>
      <c r="E12" s="24">
        <v>1.5</v>
      </c>
      <c r="F12" s="21">
        <v>11.55</v>
      </c>
      <c r="G12" s="25">
        <v>3</v>
      </c>
      <c r="H12" s="21" t="s">
        <v>26</v>
      </c>
      <c r="I12" s="32">
        <v>7</v>
      </c>
      <c r="J12" s="33">
        <f t="shared" si="0"/>
        <v>11.0980619232771</v>
      </c>
      <c r="K12" s="34" t="str">
        <f t="shared" si="1"/>
        <v>不液化</v>
      </c>
    </row>
    <row r="13" s="2" customFormat="1" ht="19.5" customHeight="1" spans="1:11">
      <c r="A13" s="16">
        <v>9</v>
      </c>
      <c r="B13" s="21" t="s">
        <v>27</v>
      </c>
      <c r="C13" s="22" t="s">
        <v>13</v>
      </c>
      <c r="D13" s="23" t="s">
        <v>14</v>
      </c>
      <c r="E13" s="24">
        <v>1.5</v>
      </c>
      <c r="F13" s="21">
        <v>9.85</v>
      </c>
      <c r="G13" s="25">
        <v>3</v>
      </c>
      <c r="H13" s="21" t="s">
        <v>19</v>
      </c>
      <c r="I13" s="32">
        <v>7</v>
      </c>
      <c r="J13" s="33">
        <f t="shared" si="0"/>
        <v>10.3758504601248</v>
      </c>
      <c r="K13" s="34" t="str">
        <f t="shared" si="1"/>
        <v>不液化</v>
      </c>
    </row>
    <row r="14" s="2" customFormat="1" ht="19.5" customHeight="1" spans="1:11">
      <c r="A14" s="16">
        <v>10</v>
      </c>
      <c r="B14" s="21" t="s">
        <v>28</v>
      </c>
      <c r="C14" s="22" t="s">
        <v>13</v>
      </c>
      <c r="D14" s="23" t="s">
        <v>14</v>
      </c>
      <c r="E14" s="24">
        <v>1.5</v>
      </c>
      <c r="F14" s="21">
        <v>6.55</v>
      </c>
      <c r="G14" s="25">
        <v>3</v>
      </c>
      <c r="H14" s="21" t="s">
        <v>17</v>
      </c>
      <c r="I14" s="32">
        <v>7</v>
      </c>
      <c r="J14" s="33">
        <f t="shared" si="0"/>
        <v>8.63485915009673</v>
      </c>
      <c r="K14" s="34" t="str">
        <f t="shared" si="1"/>
        <v>不液化</v>
      </c>
    </row>
    <row r="15" s="2" customFormat="1" ht="19.5" customHeight="1" spans="1:11">
      <c r="A15" s="16">
        <v>11</v>
      </c>
      <c r="B15" s="21" t="s">
        <v>29</v>
      </c>
      <c r="C15" s="22" t="s">
        <v>13</v>
      </c>
      <c r="D15" s="23" t="s">
        <v>14</v>
      </c>
      <c r="E15" s="24">
        <v>1.5</v>
      </c>
      <c r="F15" s="21">
        <v>5.35</v>
      </c>
      <c r="G15" s="25">
        <v>3</v>
      </c>
      <c r="H15" s="21" t="s">
        <v>15</v>
      </c>
      <c r="I15" s="32">
        <v>7</v>
      </c>
      <c r="J15" s="33">
        <f t="shared" si="0"/>
        <v>7.83825228495863</v>
      </c>
      <c r="K15" s="34" t="str">
        <f t="shared" si="1"/>
        <v>不液化</v>
      </c>
    </row>
    <row r="16" s="2" customFormat="1" ht="19.5" customHeight="1" spans="1:11">
      <c r="A16" s="16">
        <v>12</v>
      </c>
      <c r="B16" s="21" t="s">
        <v>30</v>
      </c>
      <c r="C16" s="22" t="s">
        <v>13</v>
      </c>
      <c r="D16" s="23" t="s">
        <v>14</v>
      </c>
      <c r="E16" s="24">
        <v>1.5</v>
      </c>
      <c r="F16" s="21">
        <v>4.65</v>
      </c>
      <c r="G16" s="25">
        <v>3</v>
      </c>
      <c r="H16" s="21" t="s">
        <v>19</v>
      </c>
      <c r="I16" s="32">
        <v>7</v>
      </c>
      <c r="J16" s="33">
        <f t="shared" si="0"/>
        <v>7.31520570446358</v>
      </c>
      <c r="K16" s="34" t="str">
        <f t="shared" si="1"/>
        <v>不液化</v>
      </c>
    </row>
    <row r="17" s="2" customFormat="1" ht="19.5" customHeight="1" spans="1:11">
      <c r="A17" s="16">
        <v>13</v>
      </c>
      <c r="B17" s="21" t="s">
        <v>31</v>
      </c>
      <c r="C17" s="22" t="s">
        <v>13</v>
      </c>
      <c r="D17" s="23" t="s">
        <v>14</v>
      </c>
      <c r="E17" s="24">
        <v>1.5</v>
      </c>
      <c r="F17" s="21">
        <v>8.15</v>
      </c>
      <c r="G17" s="25">
        <v>3</v>
      </c>
      <c r="H17" s="21" t="s">
        <v>15</v>
      </c>
      <c r="I17" s="32">
        <v>7</v>
      </c>
      <c r="J17" s="33">
        <f t="shared" si="0"/>
        <v>9.54651190298088</v>
      </c>
      <c r="K17" s="34" t="str">
        <f t="shared" si="1"/>
        <v>不液化</v>
      </c>
    </row>
    <row r="18" s="2" customFormat="1" ht="19.5" customHeight="1" spans="1:11">
      <c r="A18" s="16">
        <v>14</v>
      </c>
      <c r="B18" s="21" t="s">
        <v>32</v>
      </c>
      <c r="C18" s="22" t="s">
        <v>33</v>
      </c>
      <c r="D18" s="23" t="s">
        <v>14</v>
      </c>
      <c r="E18" s="24">
        <v>1.5</v>
      </c>
      <c r="F18" s="21">
        <v>6.55</v>
      </c>
      <c r="G18" s="25">
        <v>3</v>
      </c>
      <c r="H18" s="21" t="s">
        <v>15</v>
      </c>
      <c r="I18" s="32">
        <v>7</v>
      </c>
      <c r="J18" s="33">
        <f t="shared" si="0"/>
        <v>8.63485915009673</v>
      </c>
      <c r="K18" s="34" t="str">
        <f t="shared" si="1"/>
        <v>不液化</v>
      </c>
    </row>
    <row r="19" s="2" customFormat="1" ht="19.5" customHeight="1" spans="1:11">
      <c r="A19" s="16">
        <v>15</v>
      </c>
      <c r="B19" s="21" t="s">
        <v>34</v>
      </c>
      <c r="C19" s="22" t="s">
        <v>33</v>
      </c>
      <c r="D19" s="23" t="s">
        <v>14</v>
      </c>
      <c r="E19" s="24">
        <v>1.5</v>
      </c>
      <c r="F19" s="21">
        <v>6.85</v>
      </c>
      <c r="G19" s="25">
        <v>3</v>
      </c>
      <c r="H19" s="21" t="s">
        <v>17</v>
      </c>
      <c r="I19" s="32">
        <v>7</v>
      </c>
      <c r="J19" s="33">
        <f t="shared" si="0"/>
        <v>8.81748402939379</v>
      </c>
      <c r="K19" s="34" t="str">
        <f t="shared" ref="K19:K25" si="2">IF(H19&lt;J19,"液化","不液化")</f>
        <v>不液化</v>
      </c>
    </row>
    <row r="20" s="2" customFormat="1" ht="19.5" customHeight="1" spans="1:11">
      <c r="A20" s="16">
        <v>16</v>
      </c>
      <c r="B20" s="21" t="s">
        <v>35</v>
      </c>
      <c r="C20" s="22" t="s">
        <v>33</v>
      </c>
      <c r="D20" s="23" t="s">
        <v>14</v>
      </c>
      <c r="E20" s="24">
        <v>1.5</v>
      </c>
      <c r="F20" s="21">
        <v>5.65</v>
      </c>
      <c r="G20" s="25">
        <v>3</v>
      </c>
      <c r="H20" s="21" t="s">
        <v>17</v>
      </c>
      <c r="I20" s="32">
        <v>7</v>
      </c>
      <c r="J20" s="33">
        <f t="shared" si="0"/>
        <v>8.04827689952597</v>
      </c>
      <c r="K20" s="34" t="str">
        <f t="shared" si="2"/>
        <v>不液化</v>
      </c>
    </row>
    <row r="21" s="2" customFormat="1" ht="19.5" customHeight="1" spans="1:11">
      <c r="A21" s="16">
        <v>17</v>
      </c>
      <c r="B21" s="21" t="s">
        <v>36</v>
      </c>
      <c r="C21" s="22" t="s">
        <v>33</v>
      </c>
      <c r="D21" s="23" t="s">
        <v>14</v>
      </c>
      <c r="E21" s="24">
        <v>1.5</v>
      </c>
      <c r="F21" s="21">
        <v>5.05</v>
      </c>
      <c r="G21" s="25">
        <v>3</v>
      </c>
      <c r="H21" s="21" t="s">
        <v>17</v>
      </c>
      <c r="I21" s="32">
        <v>7</v>
      </c>
      <c r="J21" s="33">
        <f t="shared" si="0"/>
        <v>7.62004286117168</v>
      </c>
      <c r="K21" s="34" t="str">
        <f t="shared" si="2"/>
        <v>不液化</v>
      </c>
    </row>
    <row r="22" s="2" customFormat="1" ht="19.5" customHeight="1" spans="1:11">
      <c r="A22" s="16">
        <v>18</v>
      </c>
      <c r="B22" s="21" t="s">
        <v>37</v>
      </c>
      <c r="C22" s="22" t="s">
        <v>33</v>
      </c>
      <c r="D22" s="23" t="s">
        <v>14</v>
      </c>
      <c r="E22" s="24">
        <v>1.5</v>
      </c>
      <c r="F22" s="21">
        <v>7.85</v>
      </c>
      <c r="G22" s="25">
        <v>3</v>
      </c>
      <c r="H22" s="21" t="s">
        <v>24</v>
      </c>
      <c r="I22" s="32">
        <v>7</v>
      </c>
      <c r="J22" s="33">
        <f t="shared" si="0"/>
        <v>9.38650101729417</v>
      </c>
      <c r="K22" s="34" t="str">
        <f t="shared" si="2"/>
        <v>不液化</v>
      </c>
    </row>
    <row r="23" s="2" customFormat="1" ht="19.5" customHeight="1" spans="1:11">
      <c r="A23" s="16">
        <v>19</v>
      </c>
      <c r="B23" s="21" t="s">
        <v>38</v>
      </c>
      <c r="C23" s="22" t="s">
        <v>33</v>
      </c>
      <c r="D23" s="23" t="s">
        <v>14</v>
      </c>
      <c r="E23" s="24">
        <v>1.5</v>
      </c>
      <c r="F23" s="21">
        <v>6.25</v>
      </c>
      <c r="G23" s="25">
        <v>3</v>
      </c>
      <c r="H23" s="21" t="s">
        <v>24</v>
      </c>
      <c r="I23" s="32">
        <v>7</v>
      </c>
      <c r="J23" s="33">
        <f t="shared" si="0"/>
        <v>8.44607722897978</v>
      </c>
      <c r="K23" s="34" t="str">
        <f t="shared" si="2"/>
        <v>不液化</v>
      </c>
    </row>
    <row r="24" s="2" customFormat="1" ht="19.5" customHeight="1" spans="1:11">
      <c r="A24" s="16">
        <v>20</v>
      </c>
      <c r="B24" s="21" t="s">
        <v>31</v>
      </c>
      <c r="C24" s="22" t="s">
        <v>33</v>
      </c>
      <c r="D24" s="23" t="s">
        <v>14</v>
      </c>
      <c r="E24" s="24">
        <v>1.5</v>
      </c>
      <c r="F24" s="21">
        <v>13.35</v>
      </c>
      <c r="G24" s="25">
        <v>3</v>
      </c>
      <c r="H24" s="21" t="s">
        <v>39</v>
      </c>
      <c r="I24" s="32">
        <v>7</v>
      </c>
      <c r="J24" s="33">
        <f t="shared" si="0"/>
        <v>11.7731257087209</v>
      </c>
      <c r="K24" s="34" t="str">
        <f t="shared" si="2"/>
        <v>不液化</v>
      </c>
    </row>
    <row r="25" s="3" customFormat="1" ht="53" customHeight="1" spans="1:11">
      <c r="A25" s="26" t="s">
        <v>40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="3" customFormat="1" ht="30" customHeight="1" spans="1:11">
      <c r="A26" s="27" t="s">
        <v>41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30" customHeight="1" spans="1:11">
      <c r="A27" s="29" t="s">
        <v>42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sortState ref="B6:S78">
    <sortCondition ref="D6:D78"/>
    <sortCondition ref="B6:B78"/>
  </sortState>
  <mergeCells count="15">
    <mergeCell ref="A1:K1"/>
    <mergeCell ref="A25:K25"/>
    <mergeCell ref="A26:K26"/>
    <mergeCell ref="A27:K2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rintOptions horizontalCentered="1"/>
  <pageMargins left="0" right="0.196527777777778" top="0.708333333333333" bottom="0.708333333333333" header="0.314583333333333" footer="1.57430555555556"/>
  <pageSetup paperSize="9" scale="91" orientation="portrait" horizontalDpi="600"/>
  <headerFooter>
    <oddFooter>&amp;L制表：姜文涛&amp;C审核：王军&amp;R第 &amp;P 页，共 &amp;N 页</oddFooter>
  </headerFooter>
  <rowBreaks count="3" manualBreakCount="3">
    <brk id="27" max="16383" man="1"/>
    <brk id="27" max="16383" man="1"/>
    <brk id="27" max="16383" man="1"/>
  </rowBreaks>
  <drawing r:id="rId1"/>
  <legacyDrawing r:id="rId2"/>
  <oleObjects>
    <mc:AlternateContent xmlns:mc="http://schemas.openxmlformats.org/markup-compatibility/2006">
      <mc:Choice Requires="x14">
        <oleObject shapeId="1075" progId="Equation.3" r:id="rId3">
          <objectPr defaultSize="0" r:id="rId4">
            <anchor moveWithCells="1" sizeWithCells="1">
              <from>
                <xdr:col>6</xdr:col>
                <xdr:colOff>3810</xdr:colOff>
                <xdr:row>25</xdr:row>
                <xdr:rowOff>15240</xdr:rowOff>
              </from>
              <to>
                <xdr:col>6</xdr:col>
                <xdr:colOff>476250</xdr:colOff>
                <xdr:row>25</xdr:row>
                <xdr:rowOff>377190</xdr:rowOff>
              </to>
            </anchor>
          </objectPr>
        </oleObject>
      </mc:Choice>
      <mc:Fallback>
        <oleObject shapeId="1075" progId="Equation.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2013-12-29T01:37:00Z</dcterms:created>
  <cp:lastPrinted>2019-10-24T08:43:00Z</cp:lastPrinted>
  <dcterms:modified xsi:type="dcterms:W3CDTF">2021-04-20T08:03:12Z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046559D8E13141E0B8A2EF5CD2131D78</vt:lpwstr>
  </property>
</Properties>
</file>